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70" yWindow="495" windowWidth="19290" windowHeight="7095"/>
  </bookViews>
  <sheets>
    <sheet name="Rekapitulace stavby" sheetId="1" r:id="rId1"/>
    <sheet name="SO 01 - sborník TH" sheetId="2" r:id="rId2"/>
    <sheet name="SO 02 - Sborník SSZT" sheetId="3" r:id="rId3"/>
    <sheet name="SO 03 - VON" sheetId="4" r:id="rId4"/>
    <sheet name="SO 04 - Materiál dodávaný..." sheetId="5" r:id="rId5"/>
  </sheets>
  <definedNames>
    <definedName name="_xlnm._FilterDatabase" localSheetId="1" hidden="1">'SO 01 - sborník TH'!$C$81:$K$1891</definedName>
    <definedName name="_xlnm._FilterDatabase" localSheetId="2" hidden="1">'SO 02 - Sborník SSZT'!$C$79:$K$115</definedName>
    <definedName name="_xlnm._FilterDatabase" localSheetId="3" hidden="1">'SO 03 - VON'!$C$79:$K$131</definedName>
    <definedName name="_xlnm._FilterDatabase" localSheetId="4" hidden="1">'SO 04 - Materiál dodávaný...'!$C$80:$K$85</definedName>
    <definedName name="_xlnm.Print_Titles" localSheetId="0">'Rekapitulace stavby'!$52:$52</definedName>
    <definedName name="_xlnm.Print_Titles" localSheetId="1">'SO 01 - sborník TH'!$81:$81</definedName>
    <definedName name="_xlnm.Print_Titles" localSheetId="2">'SO 02 - Sborník SSZT'!$79:$79</definedName>
    <definedName name="_xlnm.Print_Titles" localSheetId="3">'SO 03 - VON'!$79:$79</definedName>
    <definedName name="_xlnm.Print_Titles" localSheetId="4">'SO 04 - Materiál dodávaný...'!$80:$80</definedName>
    <definedName name="_xlnm.Print_Area" localSheetId="0">'Rekapitulace stavby'!$D$4:$AO$36,'Rekapitulace stavby'!$C$42:$AQ$59</definedName>
    <definedName name="_xlnm.Print_Area" localSheetId="1">'SO 01 - sborník TH'!$C$4:$J$39,'SO 01 - sborník TH'!$C$45:$J$63,'SO 01 - sborník TH'!$C$69:$K$1891</definedName>
    <definedName name="_xlnm.Print_Area" localSheetId="2">'SO 02 - Sborník SSZT'!$C$4:$J$39,'SO 02 - Sborník SSZT'!$C$45:$J$61,'SO 02 - Sborník SSZT'!$C$67:$K$115</definedName>
    <definedName name="_xlnm.Print_Area" localSheetId="3">'SO 03 - VON'!$C$4:$J$39,'SO 03 - VON'!$C$45:$J$61,'SO 03 - VON'!$C$67:$K$131</definedName>
    <definedName name="_xlnm.Print_Area" localSheetId="4">'SO 04 - Materiál dodávaný...'!$C$4:$J$39,'SO 04 - Materiál dodávaný...'!$C$45:$J$62,'SO 04 - Materiál dodávaný...'!$C$68:$K$85</definedName>
  </definedNames>
  <calcPr calcId="145621"/>
</workbook>
</file>

<file path=xl/calcChain.xml><?xml version="1.0" encoding="utf-8"?>
<calcChain xmlns="http://schemas.openxmlformats.org/spreadsheetml/2006/main">
  <c r="J37" i="5" l="1"/>
  <c r="J36" i="5"/>
  <c r="AY58" i="1"/>
  <c r="J35" i="5"/>
  <c r="AX58" i="1" s="1"/>
  <c r="BI84" i="5"/>
  <c r="F37" i="5" s="1"/>
  <c r="BD58" i="1" s="1"/>
  <c r="BH84" i="5"/>
  <c r="F36" i="5" s="1"/>
  <c r="BC58" i="1" s="1"/>
  <c r="BG84" i="5"/>
  <c r="F35" i="5" s="1"/>
  <c r="BB58" i="1" s="1"/>
  <c r="BF84" i="5"/>
  <c r="F34" i="5" s="1"/>
  <c r="BA58" i="1" s="1"/>
  <c r="J34" i="5"/>
  <c r="AW58" i="1" s="1"/>
  <c r="T84" i="5"/>
  <c r="T83" i="5" s="1"/>
  <c r="T82" i="5" s="1"/>
  <c r="T81" i="5" s="1"/>
  <c r="R84" i="5"/>
  <c r="R83" i="5" s="1"/>
  <c r="R82" i="5" s="1"/>
  <c r="R81" i="5" s="1"/>
  <c r="P84" i="5"/>
  <c r="P83" i="5" s="1"/>
  <c r="P82" i="5" s="1"/>
  <c r="P81" i="5" s="1"/>
  <c r="AU58" i="1" s="1"/>
  <c r="BK84" i="5"/>
  <c r="BK83" i="5" s="1"/>
  <c r="J84" i="5"/>
  <c r="BE84" i="5"/>
  <c r="J33" i="5" s="1"/>
  <c r="AV58" i="1" s="1"/>
  <c r="J78" i="5"/>
  <c r="F77" i="5"/>
  <c r="F75" i="5"/>
  <c r="E73" i="5"/>
  <c r="J55" i="5"/>
  <c r="F54" i="5"/>
  <c r="F52" i="5"/>
  <c r="E50" i="5"/>
  <c r="J21" i="5"/>
  <c r="E21" i="5"/>
  <c r="J77" i="5" s="1"/>
  <c r="J20" i="5"/>
  <c r="J18" i="5"/>
  <c r="E18" i="5"/>
  <c r="F78" i="5"/>
  <c r="F55" i="5"/>
  <c r="J17" i="5"/>
  <c r="J12" i="5"/>
  <c r="J75" i="5" s="1"/>
  <c r="E7" i="5"/>
  <c r="E71" i="5" s="1"/>
  <c r="J37" i="4"/>
  <c r="J36" i="4"/>
  <c r="AY57" i="1" s="1"/>
  <c r="J35" i="4"/>
  <c r="AX57" i="1"/>
  <c r="BI130" i="4"/>
  <c r="BH130" i="4"/>
  <c r="BG130" i="4"/>
  <c r="BF130" i="4"/>
  <c r="T130" i="4"/>
  <c r="R130" i="4"/>
  <c r="P130" i="4"/>
  <c r="BK130" i="4"/>
  <c r="J130" i="4"/>
  <c r="BE130" i="4" s="1"/>
  <c r="BI128" i="4"/>
  <c r="BH128" i="4"/>
  <c r="BG128" i="4"/>
  <c r="BF128" i="4"/>
  <c r="T128" i="4"/>
  <c r="R128" i="4"/>
  <c r="P128" i="4"/>
  <c r="BK128" i="4"/>
  <c r="J128" i="4"/>
  <c r="BE128" i="4"/>
  <c r="BI126" i="4"/>
  <c r="BH126" i="4"/>
  <c r="BG126" i="4"/>
  <c r="BF126" i="4"/>
  <c r="T126" i="4"/>
  <c r="R126" i="4"/>
  <c r="P126" i="4"/>
  <c r="BK126" i="4"/>
  <c r="J126" i="4"/>
  <c r="BE126" i="4" s="1"/>
  <c r="BI124" i="4"/>
  <c r="BH124" i="4"/>
  <c r="BG124" i="4"/>
  <c r="BF124" i="4"/>
  <c r="T124" i="4"/>
  <c r="R124" i="4"/>
  <c r="P124" i="4"/>
  <c r="BK124" i="4"/>
  <c r="J124" i="4"/>
  <c r="BE124" i="4"/>
  <c r="BI122" i="4"/>
  <c r="BH122" i="4"/>
  <c r="BG122" i="4"/>
  <c r="BF122" i="4"/>
  <c r="T122" i="4"/>
  <c r="R122" i="4"/>
  <c r="P122" i="4"/>
  <c r="BK122" i="4"/>
  <c r="J122" i="4"/>
  <c r="BE122" i="4" s="1"/>
  <c r="BI120" i="4"/>
  <c r="BH120" i="4"/>
  <c r="BG120" i="4"/>
  <c r="BF120" i="4"/>
  <c r="T120" i="4"/>
  <c r="R120" i="4"/>
  <c r="P120" i="4"/>
  <c r="BK120" i="4"/>
  <c r="J120" i="4"/>
  <c r="BE120" i="4"/>
  <c r="BI118" i="4"/>
  <c r="BH118" i="4"/>
  <c r="BG118" i="4"/>
  <c r="BF118" i="4"/>
  <c r="T118" i="4"/>
  <c r="R118" i="4"/>
  <c r="P118" i="4"/>
  <c r="BK118" i="4"/>
  <c r="J118" i="4"/>
  <c r="BE118" i="4"/>
  <c r="BI116" i="4"/>
  <c r="BH116" i="4"/>
  <c r="BG116" i="4"/>
  <c r="BF116" i="4"/>
  <c r="T116" i="4"/>
  <c r="R116" i="4"/>
  <c r="P116" i="4"/>
  <c r="BK116" i="4"/>
  <c r="J116" i="4"/>
  <c r="BE116" i="4"/>
  <c r="BI114" i="4"/>
  <c r="BH114" i="4"/>
  <c r="BG114" i="4"/>
  <c r="BF114" i="4"/>
  <c r="T114" i="4"/>
  <c r="R114" i="4"/>
  <c r="P114" i="4"/>
  <c r="BK114" i="4"/>
  <c r="J114" i="4"/>
  <c r="BE114" i="4"/>
  <c r="BI112" i="4"/>
  <c r="BH112" i="4"/>
  <c r="BG112" i="4"/>
  <c r="BF112" i="4"/>
  <c r="T112" i="4"/>
  <c r="R112" i="4"/>
  <c r="P112" i="4"/>
  <c r="BK112" i="4"/>
  <c r="J112" i="4"/>
  <c r="BE112" i="4"/>
  <c r="BI110" i="4"/>
  <c r="BH110" i="4"/>
  <c r="BG110" i="4"/>
  <c r="BF110" i="4"/>
  <c r="T110" i="4"/>
  <c r="R110" i="4"/>
  <c r="P110" i="4"/>
  <c r="BK110" i="4"/>
  <c r="J110" i="4"/>
  <c r="BE110" i="4"/>
  <c r="BI108" i="4"/>
  <c r="BH108" i="4"/>
  <c r="BG108" i="4"/>
  <c r="BF108" i="4"/>
  <c r="T108" i="4"/>
  <c r="R108" i="4"/>
  <c r="P108" i="4"/>
  <c r="BK108" i="4"/>
  <c r="J108" i="4"/>
  <c r="BE108" i="4"/>
  <c r="BI106" i="4"/>
  <c r="BH106" i="4"/>
  <c r="BG106" i="4"/>
  <c r="BF106" i="4"/>
  <c r="T106" i="4"/>
  <c r="R106" i="4"/>
  <c r="P106" i="4"/>
  <c r="BK106" i="4"/>
  <c r="J106" i="4"/>
  <c r="BE106" i="4"/>
  <c r="BI104" i="4"/>
  <c r="BH104" i="4"/>
  <c r="BG104" i="4"/>
  <c r="BF104" i="4"/>
  <c r="T104" i="4"/>
  <c r="R104" i="4"/>
  <c r="P104" i="4"/>
  <c r="BK104" i="4"/>
  <c r="J104" i="4"/>
  <c r="BE104" i="4"/>
  <c r="BI102" i="4"/>
  <c r="BH102" i="4"/>
  <c r="BG102" i="4"/>
  <c r="BF102" i="4"/>
  <c r="T102" i="4"/>
  <c r="R102" i="4"/>
  <c r="P102" i="4"/>
  <c r="BK102" i="4"/>
  <c r="J102" i="4"/>
  <c r="BE102" i="4"/>
  <c r="BI100" i="4"/>
  <c r="BH100" i="4"/>
  <c r="BG100" i="4"/>
  <c r="BF100" i="4"/>
  <c r="T100" i="4"/>
  <c r="R100" i="4"/>
  <c r="P100" i="4"/>
  <c r="BK100" i="4"/>
  <c r="J100" i="4"/>
  <c r="BE100" i="4"/>
  <c r="BI98" i="4"/>
  <c r="BH98" i="4"/>
  <c r="BG98" i="4"/>
  <c r="BF98" i="4"/>
  <c r="T98" i="4"/>
  <c r="R98" i="4"/>
  <c r="P98" i="4"/>
  <c r="BK98" i="4"/>
  <c r="J98" i="4"/>
  <c r="BE98" i="4"/>
  <c r="BI96" i="4"/>
  <c r="BH96" i="4"/>
  <c r="BG96" i="4"/>
  <c r="BF96" i="4"/>
  <c r="T96" i="4"/>
  <c r="R96" i="4"/>
  <c r="P96" i="4"/>
  <c r="BK96" i="4"/>
  <c r="J96" i="4"/>
  <c r="BE96" i="4"/>
  <c r="BI94" i="4"/>
  <c r="BH94" i="4"/>
  <c r="BG94" i="4"/>
  <c r="BF94" i="4"/>
  <c r="T94" i="4"/>
  <c r="R94" i="4"/>
  <c r="P94" i="4"/>
  <c r="BK94" i="4"/>
  <c r="J94" i="4"/>
  <c r="BE94" i="4"/>
  <c r="BI92" i="4"/>
  <c r="BH92" i="4"/>
  <c r="BG92" i="4"/>
  <c r="BF92" i="4"/>
  <c r="T92" i="4"/>
  <c r="R92" i="4"/>
  <c r="P92" i="4"/>
  <c r="BK92" i="4"/>
  <c r="J92" i="4"/>
  <c r="BE92" i="4"/>
  <c r="BI90" i="4"/>
  <c r="BH90" i="4"/>
  <c r="BG90" i="4"/>
  <c r="BF90" i="4"/>
  <c r="T90" i="4"/>
  <c r="R90" i="4"/>
  <c r="P90" i="4"/>
  <c r="BK90" i="4"/>
  <c r="J90" i="4"/>
  <c r="BE90" i="4"/>
  <c r="BI88" i="4"/>
  <c r="BH88" i="4"/>
  <c r="BG88" i="4"/>
  <c r="BF88" i="4"/>
  <c r="T88" i="4"/>
  <c r="R88" i="4"/>
  <c r="P88" i="4"/>
  <c r="BK88" i="4"/>
  <c r="J88" i="4"/>
  <c r="BE88" i="4"/>
  <c r="BI86" i="4"/>
  <c r="BH86" i="4"/>
  <c r="BG86" i="4"/>
  <c r="BF86" i="4"/>
  <c r="T86" i="4"/>
  <c r="R86" i="4"/>
  <c r="P86" i="4"/>
  <c r="BK86" i="4"/>
  <c r="BK81" i="4" s="1"/>
  <c r="J86" i="4"/>
  <c r="BE86" i="4"/>
  <c r="BI84" i="4"/>
  <c r="BH84" i="4"/>
  <c r="BG84" i="4"/>
  <c r="BF84" i="4"/>
  <c r="T84" i="4"/>
  <c r="R84" i="4"/>
  <c r="P84" i="4"/>
  <c r="BK84" i="4"/>
  <c r="J84" i="4"/>
  <c r="BE84" i="4"/>
  <c r="BI82" i="4"/>
  <c r="F37" i="4"/>
  <c r="BD57" i="1" s="1"/>
  <c r="BH82" i="4"/>
  <c r="F36" i="4" s="1"/>
  <c r="BC57" i="1" s="1"/>
  <c r="BG82" i="4"/>
  <c r="F35" i="4"/>
  <c r="BB57" i="1" s="1"/>
  <c r="BF82" i="4"/>
  <c r="F34" i="4" s="1"/>
  <c r="BA57" i="1" s="1"/>
  <c r="T82" i="4"/>
  <c r="T81" i="4"/>
  <c r="T80" i="4" s="1"/>
  <c r="R82" i="4"/>
  <c r="R81" i="4" s="1"/>
  <c r="R80" i="4" s="1"/>
  <c r="P82" i="4"/>
  <c r="P81" i="4"/>
  <c r="P80" i="4" s="1"/>
  <c r="AU57" i="1" s="1"/>
  <c r="BK82" i="4"/>
  <c r="J82" i="4"/>
  <c r="BE82" i="4"/>
  <c r="F74" i="4"/>
  <c r="E72" i="4"/>
  <c r="F52" i="4"/>
  <c r="E50" i="4"/>
  <c r="J24" i="4"/>
  <c r="E24" i="4"/>
  <c r="J77" i="4" s="1"/>
  <c r="J55" i="4"/>
  <c r="J23" i="4"/>
  <c r="J21" i="4"/>
  <c r="E21" i="4"/>
  <c r="J54" i="4" s="1"/>
  <c r="J76" i="4"/>
  <c r="J20" i="4"/>
  <c r="J18" i="4"/>
  <c r="E18" i="4"/>
  <c r="F77" i="4" s="1"/>
  <c r="J17" i="4"/>
  <c r="J15" i="4"/>
  <c r="E15" i="4"/>
  <c r="F76" i="4"/>
  <c r="F54" i="4"/>
  <c r="J14" i="4"/>
  <c r="J12" i="4"/>
  <c r="J52" i="4" s="1"/>
  <c r="E7" i="4"/>
  <c r="E70" i="4" s="1"/>
  <c r="J37" i="3"/>
  <c r="J36" i="3"/>
  <c r="AY56" i="1" s="1"/>
  <c r="J35" i="3"/>
  <c r="AX56" i="1" s="1"/>
  <c r="BI114" i="3"/>
  <c r="BH114" i="3"/>
  <c r="BG114" i="3"/>
  <c r="BF114" i="3"/>
  <c r="T114" i="3"/>
  <c r="R114" i="3"/>
  <c r="P114" i="3"/>
  <c r="BK114" i="3"/>
  <c r="J114" i="3"/>
  <c r="BE114" i="3" s="1"/>
  <c r="BI112" i="3"/>
  <c r="BH112" i="3"/>
  <c r="BG112" i="3"/>
  <c r="BF112" i="3"/>
  <c r="T112" i="3"/>
  <c r="R112" i="3"/>
  <c r="P112" i="3"/>
  <c r="BK112" i="3"/>
  <c r="J112" i="3"/>
  <c r="BE112" i="3" s="1"/>
  <c r="BI110" i="3"/>
  <c r="BH110" i="3"/>
  <c r="BG110" i="3"/>
  <c r="BF110" i="3"/>
  <c r="T110" i="3"/>
  <c r="R110" i="3"/>
  <c r="P110" i="3"/>
  <c r="BK110" i="3"/>
  <c r="J110" i="3"/>
  <c r="BE110" i="3" s="1"/>
  <c r="BI108" i="3"/>
  <c r="BH108" i="3"/>
  <c r="BG108" i="3"/>
  <c r="BF108" i="3"/>
  <c r="T108" i="3"/>
  <c r="R108" i="3"/>
  <c r="P108" i="3"/>
  <c r="BK108" i="3"/>
  <c r="J108" i="3"/>
  <c r="BE108" i="3" s="1"/>
  <c r="BI106" i="3"/>
  <c r="BH106" i="3"/>
  <c r="BG106" i="3"/>
  <c r="BF106" i="3"/>
  <c r="T106" i="3"/>
  <c r="R106" i="3"/>
  <c r="P106" i="3"/>
  <c r="BK106" i="3"/>
  <c r="J106" i="3"/>
  <c r="BE106" i="3" s="1"/>
  <c r="BI104" i="3"/>
  <c r="BH104" i="3"/>
  <c r="BG104" i="3"/>
  <c r="BF104" i="3"/>
  <c r="T104" i="3"/>
  <c r="R104" i="3"/>
  <c r="P104" i="3"/>
  <c r="BK104" i="3"/>
  <c r="J104" i="3"/>
  <c r="BE104" i="3" s="1"/>
  <c r="BI102" i="3"/>
  <c r="BH102" i="3"/>
  <c r="BG102" i="3"/>
  <c r="BF102" i="3"/>
  <c r="T102" i="3"/>
  <c r="R102" i="3"/>
  <c r="P102" i="3"/>
  <c r="BK102" i="3"/>
  <c r="J102" i="3"/>
  <c r="BE102" i="3" s="1"/>
  <c r="BI100" i="3"/>
  <c r="BH100" i="3"/>
  <c r="BG100" i="3"/>
  <c r="BF100" i="3"/>
  <c r="T100" i="3"/>
  <c r="R100" i="3"/>
  <c r="P100" i="3"/>
  <c r="BK100" i="3"/>
  <c r="J100" i="3"/>
  <c r="BE100" i="3" s="1"/>
  <c r="BI98" i="3"/>
  <c r="BH98" i="3"/>
  <c r="BG98" i="3"/>
  <c r="BF98" i="3"/>
  <c r="T98" i="3"/>
  <c r="R98" i="3"/>
  <c r="P98" i="3"/>
  <c r="BK98" i="3"/>
  <c r="J98" i="3"/>
  <c r="BE98" i="3" s="1"/>
  <c r="BI96" i="3"/>
  <c r="BH96" i="3"/>
  <c r="BG96" i="3"/>
  <c r="BF96" i="3"/>
  <c r="T96" i="3"/>
  <c r="R96" i="3"/>
  <c r="P96" i="3"/>
  <c r="BK96" i="3"/>
  <c r="J96" i="3"/>
  <c r="BE96" i="3" s="1"/>
  <c r="BI94" i="3"/>
  <c r="BH94" i="3"/>
  <c r="BG94" i="3"/>
  <c r="BF94" i="3"/>
  <c r="T94" i="3"/>
  <c r="R94" i="3"/>
  <c r="P94" i="3"/>
  <c r="BK94" i="3"/>
  <c r="J94" i="3"/>
  <c r="BE94" i="3" s="1"/>
  <c r="BI92" i="3"/>
  <c r="BH92" i="3"/>
  <c r="BG92" i="3"/>
  <c r="BF92" i="3"/>
  <c r="T92" i="3"/>
  <c r="R92" i="3"/>
  <c r="P92" i="3"/>
  <c r="BK92" i="3"/>
  <c r="J92" i="3"/>
  <c r="BE92" i="3" s="1"/>
  <c r="BI90" i="3"/>
  <c r="BH90" i="3"/>
  <c r="BG90" i="3"/>
  <c r="BF90" i="3"/>
  <c r="T90" i="3"/>
  <c r="R90" i="3"/>
  <c r="P90" i="3"/>
  <c r="BK90" i="3"/>
  <c r="J90" i="3"/>
  <c r="BE90" i="3" s="1"/>
  <c r="BI88" i="3"/>
  <c r="BH88" i="3"/>
  <c r="BG88" i="3"/>
  <c r="BF88" i="3"/>
  <c r="T88" i="3"/>
  <c r="R88" i="3"/>
  <c r="P88" i="3"/>
  <c r="BK88" i="3"/>
  <c r="J88" i="3"/>
  <c r="BE88" i="3" s="1"/>
  <c r="BI86" i="3"/>
  <c r="BH86" i="3"/>
  <c r="BG86" i="3"/>
  <c r="BF86" i="3"/>
  <c r="T86" i="3"/>
  <c r="R86" i="3"/>
  <c r="P86" i="3"/>
  <c r="BK86" i="3"/>
  <c r="J86" i="3"/>
  <c r="BE86" i="3" s="1"/>
  <c r="BI84" i="3"/>
  <c r="BH84" i="3"/>
  <c r="BG84" i="3"/>
  <c r="F35" i="3" s="1"/>
  <c r="BB56" i="1" s="1"/>
  <c r="BF84" i="3"/>
  <c r="T84" i="3"/>
  <c r="R84" i="3"/>
  <c r="P84" i="3"/>
  <c r="BK84" i="3"/>
  <c r="J84" i="3"/>
  <c r="BE84" i="3"/>
  <c r="BI82" i="3"/>
  <c r="F37" i="3" s="1"/>
  <c r="BD56" i="1" s="1"/>
  <c r="BH82" i="3"/>
  <c r="F36" i="3"/>
  <c r="BC56" i="1" s="1"/>
  <c r="BG82" i="3"/>
  <c r="BF82" i="3"/>
  <c r="J34" i="3"/>
  <c r="AW56" i="1" s="1"/>
  <c r="F34" i="3"/>
  <c r="BA56" i="1" s="1"/>
  <c r="T82" i="3"/>
  <c r="T81" i="3" s="1"/>
  <c r="T80" i="3" s="1"/>
  <c r="R82" i="3"/>
  <c r="R81" i="3"/>
  <c r="R80" i="3" s="1"/>
  <c r="P82" i="3"/>
  <c r="P81" i="3" s="1"/>
  <c r="P80" i="3" s="1"/>
  <c r="AU56" i="1" s="1"/>
  <c r="BK82" i="3"/>
  <c r="BK81" i="3" s="1"/>
  <c r="J82" i="3"/>
  <c r="BE82" i="3" s="1"/>
  <c r="F74" i="3"/>
  <c r="E72" i="3"/>
  <c r="F52" i="3"/>
  <c r="E50" i="3"/>
  <c r="J24" i="3"/>
  <c r="E24" i="3"/>
  <c r="J77" i="3"/>
  <c r="J55" i="3"/>
  <c r="J23" i="3"/>
  <c r="J21" i="3"/>
  <c r="E21" i="3"/>
  <c r="J76" i="3" s="1"/>
  <c r="J54" i="3"/>
  <c r="J20" i="3"/>
  <c r="J18" i="3"/>
  <c r="E18" i="3"/>
  <c r="F55" i="3" s="1"/>
  <c r="F77" i="3"/>
  <c r="J17" i="3"/>
  <c r="J15" i="3"/>
  <c r="E15" i="3"/>
  <c r="J14" i="3"/>
  <c r="J12" i="3"/>
  <c r="E7" i="3"/>
  <c r="E48" i="3" s="1"/>
  <c r="E70" i="3"/>
  <c r="J37" i="2"/>
  <c r="J36" i="2"/>
  <c r="AY55" i="1"/>
  <c r="J35" i="2"/>
  <c r="AX55" i="1"/>
  <c r="BI1890" i="2"/>
  <c r="BH1890" i="2"/>
  <c r="BG1890" i="2"/>
  <c r="BF1890" i="2"/>
  <c r="T1890" i="2"/>
  <c r="R1890" i="2"/>
  <c r="P1890" i="2"/>
  <c r="BK1890" i="2"/>
  <c r="J1890" i="2"/>
  <c r="BE1890" i="2"/>
  <c r="BI1888" i="2"/>
  <c r="BH1888" i="2"/>
  <c r="BG1888" i="2"/>
  <c r="BF1888" i="2"/>
  <c r="T1888" i="2"/>
  <c r="R1888" i="2"/>
  <c r="P1888" i="2"/>
  <c r="BK1888" i="2"/>
  <c r="J1888" i="2"/>
  <c r="BE1888" i="2"/>
  <c r="BI1886" i="2"/>
  <c r="BH1886" i="2"/>
  <c r="BG1886" i="2"/>
  <c r="BF1886" i="2"/>
  <c r="T1886" i="2"/>
  <c r="R1886" i="2"/>
  <c r="P1886" i="2"/>
  <c r="BK1886" i="2"/>
  <c r="J1886" i="2"/>
  <c r="BE1886" i="2"/>
  <c r="BI1884" i="2"/>
  <c r="BH1884" i="2"/>
  <c r="BG1884" i="2"/>
  <c r="BF1884" i="2"/>
  <c r="T1884" i="2"/>
  <c r="R1884" i="2"/>
  <c r="P1884" i="2"/>
  <c r="BK1884" i="2"/>
  <c r="J1884" i="2"/>
  <c r="BE1884" i="2"/>
  <c r="BI1882" i="2"/>
  <c r="BH1882" i="2"/>
  <c r="BG1882" i="2"/>
  <c r="BF1882" i="2"/>
  <c r="T1882" i="2"/>
  <c r="R1882" i="2"/>
  <c r="P1882" i="2"/>
  <c r="BK1882" i="2"/>
  <c r="J1882" i="2"/>
  <c r="BE1882" i="2"/>
  <c r="BI1880" i="2"/>
  <c r="BH1880" i="2"/>
  <c r="BG1880" i="2"/>
  <c r="BF1880" i="2"/>
  <c r="T1880" i="2"/>
  <c r="R1880" i="2"/>
  <c r="P1880" i="2"/>
  <c r="BK1880" i="2"/>
  <c r="J1880" i="2"/>
  <c r="BE1880" i="2"/>
  <c r="BI1878" i="2"/>
  <c r="BH1878" i="2"/>
  <c r="BG1878" i="2"/>
  <c r="BF1878" i="2"/>
  <c r="T1878" i="2"/>
  <c r="R1878" i="2"/>
  <c r="P1878" i="2"/>
  <c r="BK1878" i="2"/>
  <c r="J1878" i="2"/>
  <c r="BE1878" i="2"/>
  <c r="BI1876" i="2"/>
  <c r="BH1876" i="2"/>
  <c r="BG1876" i="2"/>
  <c r="BF1876" i="2"/>
  <c r="T1876" i="2"/>
  <c r="R1876" i="2"/>
  <c r="P1876" i="2"/>
  <c r="BK1876" i="2"/>
  <c r="J1876" i="2"/>
  <c r="BE1876" i="2"/>
  <c r="BI1874" i="2"/>
  <c r="BH1874" i="2"/>
  <c r="BG1874" i="2"/>
  <c r="BF1874" i="2"/>
  <c r="T1874" i="2"/>
  <c r="R1874" i="2"/>
  <c r="P1874" i="2"/>
  <c r="BK1874" i="2"/>
  <c r="J1874" i="2"/>
  <c r="BE1874" i="2"/>
  <c r="BI1872" i="2"/>
  <c r="BH1872" i="2"/>
  <c r="BG1872" i="2"/>
  <c r="BF1872" i="2"/>
  <c r="T1872" i="2"/>
  <c r="R1872" i="2"/>
  <c r="P1872" i="2"/>
  <c r="BK1872" i="2"/>
  <c r="J1872" i="2"/>
  <c r="BE1872" i="2"/>
  <c r="BI1870" i="2"/>
  <c r="BH1870" i="2"/>
  <c r="BG1870" i="2"/>
  <c r="BF1870" i="2"/>
  <c r="T1870" i="2"/>
  <c r="R1870" i="2"/>
  <c r="P1870" i="2"/>
  <c r="BK1870" i="2"/>
  <c r="J1870" i="2"/>
  <c r="BE1870" i="2"/>
  <c r="BI1868" i="2"/>
  <c r="BH1868" i="2"/>
  <c r="BG1868" i="2"/>
  <c r="BF1868" i="2"/>
  <c r="T1868" i="2"/>
  <c r="R1868" i="2"/>
  <c r="P1868" i="2"/>
  <c r="BK1868" i="2"/>
  <c r="J1868" i="2"/>
  <c r="BE1868" i="2"/>
  <c r="BI1866" i="2"/>
  <c r="BH1866" i="2"/>
  <c r="BG1866" i="2"/>
  <c r="BF1866" i="2"/>
  <c r="T1866" i="2"/>
  <c r="R1866" i="2"/>
  <c r="P1866" i="2"/>
  <c r="BK1866" i="2"/>
  <c r="J1866" i="2"/>
  <c r="BE1866" i="2"/>
  <c r="BI1864" i="2"/>
  <c r="BH1864" i="2"/>
  <c r="BG1864" i="2"/>
  <c r="BF1864" i="2"/>
  <c r="T1864" i="2"/>
  <c r="R1864" i="2"/>
  <c r="P1864" i="2"/>
  <c r="BK1864" i="2"/>
  <c r="J1864" i="2"/>
  <c r="BE1864" i="2"/>
  <c r="BI1862" i="2"/>
  <c r="BH1862" i="2"/>
  <c r="BG1862" i="2"/>
  <c r="BF1862" i="2"/>
  <c r="T1862" i="2"/>
  <c r="R1862" i="2"/>
  <c r="P1862" i="2"/>
  <c r="BK1862" i="2"/>
  <c r="J1862" i="2"/>
  <c r="BE1862" i="2"/>
  <c r="BI1860" i="2"/>
  <c r="BH1860" i="2"/>
  <c r="BG1860" i="2"/>
  <c r="BF1860" i="2"/>
  <c r="T1860" i="2"/>
  <c r="R1860" i="2"/>
  <c r="P1860" i="2"/>
  <c r="BK1860" i="2"/>
  <c r="J1860" i="2"/>
  <c r="BE1860" i="2"/>
  <c r="BI1858" i="2"/>
  <c r="BH1858" i="2"/>
  <c r="BG1858" i="2"/>
  <c r="BF1858" i="2"/>
  <c r="T1858" i="2"/>
  <c r="R1858" i="2"/>
  <c r="P1858" i="2"/>
  <c r="BK1858" i="2"/>
  <c r="J1858" i="2"/>
  <c r="BE1858" i="2"/>
  <c r="BI1856" i="2"/>
  <c r="BH1856" i="2"/>
  <c r="BG1856" i="2"/>
  <c r="BF1856" i="2"/>
  <c r="T1856" i="2"/>
  <c r="R1856" i="2"/>
  <c r="P1856" i="2"/>
  <c r="BK1856" i="2"/>
  <c r="J1856" i="2"/>
  <c r="BE1856" i="2"/>
  <c r="BI1854" i="2"/>
  <c r="BH1854" i="2"/>
  <c r="BG1854" i="2"/>
  <c r="BF1854" i="2"/>
  <c r="T1854" i="2"/>
  <c r="R1854" i="2"/>
  <c r="P1854" i="2"/>
  <c r="BK1854" i="2"/>
  <c r="J1854" i="2"/>
  <c r="BE1854" i="2"/>
  <c r="BI1852" i="2"/>
  <c r="BH1852" i="2"/>
  <c r="BG1852" i="2"/>
  <c r="BF1852" i="2"/>
  <c r="T1852" i="2"/>
  <c r="R1852" i="2"/>
  <c r="P1852" i="2"/>
  <c r="BK1852" i="2"/>
  <c r="J1852" i="2"/>
  <c r="BE1852" i="2"/>
  <c r="BI1850" i="2"/>
  <c r="BH1850" i="2"/>
  <c r="BG1850" i="2"/>
  <c r="BF1850" i="2"/>
  <c r="T1850" i="2"/>
  <c r="R1850" i="2"/>
  <c r="P1850" i="2"/>
  <c r="BK1850" i="2"/>
  <c r="J1850" i="2"/>
  <c r="BE1850" i="2"/>
  <c r="BI1848" i="2"/>
  <c r="BH1848" i="2"/>
  <c r="BG1848" i="2"/>
  <c r="BF1848" i="2"/>
  <c r="T1848" i="2"/>
  <c r="R1848" i="2"/>
  <c r="P1848" i="2"/>
  <c r="BK1848" i="2"/>
  <c r="J1848" i="2"/>
  <c r="BE1848" i="2"/>
  <c r="BI1846" i="2"/>
  <c r="BH1846" i="2"/>
  <c r="BG1846" i="2"/>
  <c r="BF1846" i="2"/>
  <c r="T1846" i="2"/>
  <c r="R1846" i="2"/>
  <c r="P1846" i="2"/>
  <c r="BK1846" i="2"/>
  <c r="J1846" i="2"/>
  <c r="BE1846" i="2"/>
  <c r="BI1844" i="2"/>
  <c r="BH1844" i="2"/>
  <c r="BG1844" i="2"/>
  <c r="BF1844" i="2"/>
  <c r="T1844" i="2"/>
  <c r="R1844" i="2"/>
  <c r="P1844" i="2"/>
  <c r="BK1844" i="2"/>
  <c r="J1844" i="2"/>
  <c r="BE1844" i="2"/>
  <c r="BI1842" i="2"/>
  <c r="BH1842" i="2"/>
  <c r="BG1842" i="2"/>
  <c r="BF1842" i="2"/>
  <c r="T1842" i="2"/>
  <c r="R1842" i="2"/>
  <c r="P1842" i="2"/>
  <c r="BK1842" i="2"/>
  <c r="J1842" i="2"/>
  <c r="BE1842" i="2"/>
  <c r="BI1840" i="2"/>
  <c r="BH1840" i="2"/>
  <c r="BG1840" i="2"/>
  <c r="BF1840" i="2"/>
  <c r="T1840" i="2"/>
  <c r="R1840" i="2"/>
  <c r="P1840" i="2"/>
  <c r="BK1840" i="2"/>
  <c r="J1840" i="2"/>
  <c r="BE1840" i="2"/>
  <c r="BI1838" i="2"/>
  <c r="BH1838" i="2"/>
  <c r="BG1838" i="2"/>
  <c r="BF1838" i="2"/>
  <c r="T1838" i="2"/>
  <c r="R1838" i="2"/>
  <c r="P1838" i="2"/>
  <c r="BK1838" i="2"/>
  <c r="J1838" i="2"/>
  <c r="BE1838" i="2"/>
  <c r="BI1836" i="2"/>
  <c r="BH1836" i="2"/>
  <c r="BG1836" i="2"/>
  <c r="BF1836" i="2"/>
  <c r="T1836" i="2"/>
  <c r="R1836" i="2"/>
  <c r="P1836" i="2"/>
  <c r="BK1836" i="2"/>
  <c r="J1836" i="2"/>
  <c r="BE1836" i="2"/>
  <c r="BI1834" i="2"/>
  <c r="BH1834" i="2"/>
  <c r="BG1834" i="2"/>
  <c r="BF1834" i="2"/>
  <c r="T1834" i="2"/>
  <c r="R1834" i="2"/>
  <c r="P1834" i="2"/>
  <c r="BK1834" i="2"/>
  <c r="J1834" i="2"/>
  <c r="BE1834" i="2"/>
  <c r="BI1832" i="2"/>
  <c r="BH1832" i="2"/>
  <c r="BG1832" i="2"/>
  <c r="BF1832" i="2"/>
  <c r="T1832" i="2"/>
  <c r="R1832" i="2"/>
  <c r="P1832" i="2"/>
  <c r="BK1832" i="2"/>
  <c r="J1832" i="2"/>
  <c r="BE1832" i="2"/>
  <c r="BI1830" i="2"/>
  <c r="BH1830" i="2"/>
  <c r="BG1830" i="2"/>
  <c r="BF1830" i="2"/>
  <c r="T1830" i="2"/>
  <c r="R1830" i="2"/>
  <c r="P1830" i="2"/>
  <c r="BK1830" i="2"/>
  <c r="J1830" i="2"/>
  <c r="BE1830" i="2"/>
  <c r="BI1828" i="2"/>
  <c r="BH1828" i="2"/>
  <c r="BG1828" i="2"/>
  <c r="BF1828" i="2"/>
  <c r="T1828" i="2"/>
  <c r="R1828" i="2"/>
  <c r="P1828" i="2"/>
  <c r="BK1828" i="2"/>
  <c r="J1828" i="2"/>
  <c r="BE1828" i="2"/>
  <c r="BI1826" i="2"/>
  <c r="BH1826" i="2"/>
  <c r="BG1826" i="2"/>
  <c r="BF1826" i="2"/>
  <c r="T1826" i="2"/>
  <c r="R1826" i="2"/>
  <c r="P1826" i="2"/>
  <c r="BK1826" i="2"/>
  <c r="J1826" i="2"/>
  <c r="BE1826" i="2"/>
  <c r="BI1824" i="2"/>
  <c r="BH1824" i="2"/>
  <c r="BG1824" i="2"/>
  <c r="BF1824" i="2"/>
  <c r="T1824" i="2"/>
  <c r="R1824" i="2"/>
  <c r="P1824" i="2"/>
  <c r="BK1824" i="2"/>
  <c r="J1824" i="2"/>
  <c r="BE1824" i="2"/>
  <c r="BI1822" i="2"/>
  <c r="BH1822" i="2"/>
  <c r="BG1822" i="2"/>
  <c r="BF1822" i="2"/>
  <c r="T1822" i="2"/>
  <c r="R1822" i="2"/>
  <c r="P1822" i="2"/>
  <c r="BK1822" i="2"/>
  <c r="J1822" i="2"/>
  <c r="BE1822" i="2"/>
  <c r="BI1820" i="2"/>
  <c r="BH1820" i="2"/>
  <c r="BG1820" i="2"/>
  <c r="BF1820" i="2"/>
  <c r="T1820" i="2"/>
  <c r="R1820" i="2"/>
  <c r="P1820" i="2"/>
  <c r="BK1820" i="2"/>
  <c r="J1820" i="2"/>
  <c r="BE1820" i="2"/>
  <c r="BI1818" i="2"/>
  <c r="BH1818" i="2"/>
  <c r="BG1818" i="2"/>
  <c r="BF1818" i="2"/>
  <c r="T1818" i="2"/>
  <c r="R1818" i="2"/>
  <c r="P1818" i="2"/>
  <c r="BK1818" i="2"/>
  <c r="J1818" i="2"/>
  <c r="BE1818" i="2"/>
  <c r="BI1816" i="2"/>
  <c r="BH1816" i="2"/>
  <c r="BG1816" i="2"/>
  <c r="BF1816" i="2"/>
  <c r="T1816" i="2"/>
  <c r="R1816" i="2"/>
  <c r="P1816" i="2"/>
  <c r="BK1816" i="2"/>
  <c r="J1816" i="2"/>
  <c r="BE1816" i="2"/>
  <c r="BI1814" i="2"/>
  <c r="BH1814" i="2"/>
  <c r="BG1814" i="2"/>
  <c r="BF1814" i="2"/>
  <c r="T1814" i="2"/>
  <c r="R1814" i="2"/>
  <c r="P1814" i="2"/>
  <c r="BK1814" i="2"/>
  <c r="J1814" i="2"/>
  <c r="BE1814" i="2"/>
  <c r="BI1812" i="2"/>
  <c r="BH1812" i="2"/>
  <c r="BG1812" i="2"/>
  <c r="BF1812" i="2"/>
  <c r="T1812" i="2"/>
  <c r="R1812" i="2"/>
  <c r="P1812" i="2"/>
  <c r="BK1812" i="2"/>
  <c r="J1812" i="2"/>
  <c r="BE1812" i="2"/>
  <c r="BI1810" i="2"/>
  <c r="BH1810" i="2"/>
  <c r="BG1810" i="2"/>
  <c r="BF1810" i="2"/>
  <c r="T1810" i="2"/>
  <c r="R1810" i="2"/>
  <c r="P1810" i="2"/>
  <c r="BK1810" i="2"/>
  <c r="J1810" i="2"/>
  <c r="BE1810" i="2"/>
  <c r="BI1808" i="2"/>
  <c r="BH1808" i="2"/>
  <c r="BG1808" i="2"/>
  <c r="BF1808" i="2"/>
  <c r="T1808" i="2"/>
  <c r="R1808" i="2"/>
  <c r="P1808" i="2"/>
  <c r="BK1808" i="2"/>
  <c r="J1808" i="2"/>
  <c r="BE1808" i="2"/>
  <c r="BI1806" i="2"/>
  <c r="BH1806" i="2"/>
  <c r="BG1806" i="2"/>
  <c r="BF1806" i="2"/>
  <c r="T1806" i="2"/>
  <c r="R1806" i="2"/>
  <c r="P1806" i="2"/>
  <c r="BK1806" i="2"/>
  <c r="J1806" i="2"/>
  <c r="BE1806" i="2"/>
  <c r="BI1804" i="2"/>
  <c r="BH1804" i="2"/>
  <c r="BG1804" i="2"/>
  <c r="BF1804" i="2"/>
  <c r="T1804" i="2"/>
  <c r="R1804" i="2"/>
  <c r="P1804" i="2"/>
  <c r="BK1804" i="2"/>
  <c r="J1804" i="2"/>
  <c r="BE1804" i="2"/>
  <c r="BI1802" i="2"/>
  <c r="BH1802" i="2"/>
  <c r="BG1802" i="2"/>
  <c r="BF1802" i="2"/>
  <c r="T1802" i="2"/>
  <c r="R1802" i="2"/>
  <c r="P1802" i="2"/>
  <c r="BK1802" i="2"/>
  <c r="J1802" i="2"/>
  <c r="BE1802" i="2"/>
  <c r="BI1800" i="2"/>
  <c r="BH1800" i="2"/>
  <c r="BG1800" i="2"/>
  <c r="BF1800" i="2"/>
  <c r="T1800" i="2"/>
  <c r="R1800" i="2"/>
  <c r="P1800" i="2"/>
  <c r="BK1800" i="2"/>
  <c r="J1800" i="2"/>
  <c r="BE1800" i="2"/>
  <c r="BI1798" i="2"/>
  <c r="BH1798" i="2"/>
  <c r="BG1798" i="2"/>
  <c r="BF1798" i="2"/>
  <c r="T1798" i="2"/>
  <c r="R1798" i="2"/>
  <c r="P1798" i="2"/>
  <c r="BK1798" i="2"/>
  <c r="J1798" i="2"/>
  <c r="BE1798" i="2"/>
  <c r="BI1796" i="2"/>
  <c r="BH1796" i="2"/>
  <c r="BG1796" i="2"/>
  <c r="BF1796" i="2"/>
  <c r="T1796" i="2"/>
  <c r="R1796" i="2"/>
  <c r="P1796" i="2"/>
  <c r="BK1796" i="2"/>
  <c r="J1796" i="2"/>
  <c r="BE1796" i="2"/>
  <c r="BI1794" i="2"/>
  <c r="BH1794" i="2"/>
  <c r="BG1794" i="2"/>
  <c r="BF1794" i="2"/>
  <c r="T1794" i="2"/>
  <c r="R1794" i="2"/>
  <c r="P1794" i="2"/>
  <c r="BK1794" i="2"/>
  <c r="J1794" i="2"/>
  <c r="BE1794" i="2"/>
  <c r="BI1792" i="2"/>
  <c r="BH1792" i="2"/>
  <c r="BG1792" i="2"/>
  <c r="BF1792" i="2"/>
  <c r="T1792" i="2"/>
  <c r="R1792" i="2"/>
  <c r="P1792" i="2"/>
  <c r="BK1792" i="2"/>
  <c r="J1792" i="2"/>
  <c r="BE1792" i="2"/>
  <c r="BI1790" i="2"/>
  <c r="BH1790" i="2"/>
  <c r="BG1790" i="2"/>
  <c r="BF1790" i="2"/>
  <c r="T1790" i="2"/>
  <c r="R1790" i="2"/>
  <c r="P1790" i="2"/>
  <c r="BK1790" i="2"/>
  <c r="J1790" i="2"/>
  <c r="BE1790" i="2"/>
  <c r="BI1788" i="2"/>
  <c r="BH1788" i="2"/>
  <c r="BG1788" i="2"/>
  <c r="BF1788" i="2"/>
  <c r="T1788" i="2"/>
  <c r="R1788" i="2"/>
  <c r="P1788" i="2"/>
  <c r="BK1788" i="2"/>
  <c r="J1788" i="2"/>
  <c r="BE1788" i="2"/>
  <c r="BI1786" i="2"/>
  <c r="BH1786" i="2"/>
  <c r="BG1786" i="2"/>
  <c r="BF1786" i="2"/>
  <c r="T1786" i="2"/>
  <c r="R1786" i="2"/>
  <c r="P1786" i="2"/>
  <c r="BK1786" i="2"/>
  <c r="J1786" i="2"/>
  <c r="BE1786" i="2"/>
  <c r="BI1784" i="2"/>
  <c r="BH1784" i="2"/>
  <c r="BG1784" i="2"/>
  <c r="BF1784" i="2"/>
  <c r="T1784" i="2"/>
  <c r="R1784" i="2"/>
  <c r="P1784" i="2"/>
  <c r="BK1784" i="2"/>
  <c r="J1784" i="2"/>
  <c r="BE1784" i="2"/>
  <c r="BI1782" i="2"/>
  <c r="BH1782" i="2"/>
  <c r="BG1782" i="2"/>
  <c r="BF1782" i="2"/>
  <c r="T1782" i="2"/>
  <c r="R1782" i="2"/>
  <c r="P1782" i="2"/>
  <c r="BK1782" i="2"/>
  <c r="J1782" i="2"/>
  <c r="BE1782" i="2"/>
  <c r="BI1780" i="2"/>
  <c r="BH1780" i="2"/>
  <c r="BG1780" i="2"/>
  <c r="BF1780" i="2"/>
  <c r="T1780" i="2"/>
  <c r="R1780" i="2"/>
  <c r="P1780" i="2"/>
  <c r="BK1780" i="2"/>
  <c r="J1780" i="2"/>
  <c r="BE1780" i="2"/>
  <c r="BI1778" i="2"/>
  <c r="BH1778" i="2"/>
  <c r="BG1778" i="2"/>
  <c r="BF1778" i="2"/>
  <c r="T1778" i="2"/>
  <c r="R1778" i="2"/>
  <c r="P1778" i="2"/>
  <c r="BK1778" i="2"/>
  <c r="J1778" i="2"/>
  <c r="BE1778" i="2"/>
  <c r="BI1776" i="2"/>
  <c r="BH1776" i="2"/>
  <c r="BG1776" i="2"/>
  <c r="BF1776" i="2"/>
  <c r="T1776" i="2"/>
  <c r="R1776" i="2"/>
  <c r="P1776" i="2"/>
  <c r="BK1776" i="2"/>
  <c r="J1776" i="2"/>
  <c r="BE1776" i="2"/>
  <c r="BI1774" i="2"/>
  <c r="BH1774" i="2"/>
  <c r="BG1774" i="2"/>
  <c r="BF1774" i="2"/>
  <c r="T1774" i="2"/>
  <c r="R1774" i="2"/>
  <c r="P1774" i="2"/>
  <c r="BK1774" i="2"/>
  <c r="J1774" i="2"/>
  <c r="BE1774" i="2"/>
  <c r="BI1772" i="2"/>
  <c r="BH1772" i="2"/>
  <c r="BG1772" i="2"/>
  <c r="BF1772" i="2"/>
  <c r="T1772" i="2"/>
  <c r="R1772" i="2"/>
  <c r="P1772" i="2"/>
  <c r="BK1772" i="2"/>
  <c r="J1772" i="2"/>
  <c r="BE1772" i="2"/>
  <c r="BI1770" i="2"/>
  <c r="BH1770" i="2"/>
  <c r="BG1770" i="2"/>
  <c r="BF1770" i="2"/>
  <c r="T1770" i="2"/>
  <c r="R1770" i="2"/>
  <c r="P1770" i="2"/>
  <c r="BK1770" i="2"/>
  <c r="J1770" i="2"/>
  <c r="BE1770" i="2"/>
  <c r="BI1768" i="2"/>
  <c r="BH1768" i="2"/>
  <c r="BG1768" i="2"/>
  <c r="BF1768" i="2"/>
  <c r="T1768" i="2"/>
  <c r="R1768" i="2"/>
  <c r="P1768" i="2"/>
  <c r="BK1768" i="2"/>
  <c r="J1768" i="2"/>
  <c r="BE1768" i="2"/>
  <c r="BI1766" i="2"/>
  <c r="BH1766" i="2"/>
  <c r="BG1766" i="2"/>
  <c r="BF1766" i="2"/>
  <c r="T1766" i="2"/>
  <c r="R1766" i="2"/>
  <c r="P1766" i="2"/>
  <c r="BK1766" i="2"/>
  <c r="J1766" i="2"/>
  <c r="BE1766" i="2"/>
  <c r="BI1764" i="2"/>
  <c r="BH1764" i="2"/>
  <c r="BG1764" i="2"/>
  <c r="BF1764" i="2"/>
  <c r="T1764" i="2"/>
  <c r="R1764" i="2"/>
  <c r="P1764" i="2"/>
  <c r="BK1764" i="2"/>
  <c r="J1764" i="2"/>
  <c r="BE1764" i="2"/>
  <c r="BI1762" i="2"/>
  <c r="BH1762" i="2"/>
  <c r="BG1762" i="2"/>
  <c r="BF1762" i="2"/>
  <c r="T1762" i="2"/>
  <c r="R1762" i="2"/>
  <c r="P1762" i="2"/>
  <c r="BK1762" i="2"/>
  <c r="J1762" i="2"/>
  <c r="BE1762" i="2"/>
  <c r="BI1760" i="2"/>
  <c r="BH1760" i="2"/>
  <c r="BG1760" i="2"/>
  <c r="BF1760" i="2"/>
  <c r="T1760" i="2"/>
  <c r="R1760" i="2"/>
  <c r="P1760" i="2"/>
  <c r="BK1760" i="2"/>
  <c r="J1760" i="2"/>
  <c r="BE1760" i="2"/>
  <c r="BI1758" i="2"/>
  <c r="BH1758" i="2"/>
  <c r="BG1758" i="2"/>
  <c r="BF1758" i="2"/>
  <c r="T1758" i="2"/>
  <c r="R1758" i="2"/>
  <c r="P1758" i="2"/>
  <c r="BK1758" i="2"/>
  <c r="J1758" i="2"/>
  <c r="BE1758" i="2"/>
  <c r="BI1756" i="2"/>
  <c r="BH1756" i="2"/>
  <c r="BG1756" i="2"/>
  <c r="BF1756" i="2"/>
  <c r="T1756" i="2"/>
  <c r="R1756" i="2"/>
  <c r="P1756" i="2"/>
  <c r="BK1756" i="2"/>
  <c r="J1756" i="2"/>
  <c r="BE1756" i="2"/>
  <c r="BI1754" i="2"/>
  <c r="BH1754" i="2"/>
  <c r="BG1754" i="2"/>
  <c r="BF1754" i="2"/>
  <c r="T1754" i="2"/>
  <c r="R1754" i="2"/>
  <c r="P1754" i="2"/>
  <c r="BK1754" i="2"/>
  <c r="J1754" i="2"/>
  <c r="BE1754" i="2"/>
  <c r="BI1752" i="2"/>
  <c r="BH1752" i="2"/>
  <c r="BG1752" i="2"/>
  <c r="BF1752" i="2"/>
  <c r="T1752" i="2"/>
  <c r="R1752" i="2"/>
  <c r="P1752" i="2"/>
  <c r="BK1752" i="2"/>
  <c r="J1752" i="2"/>
  <c r="BE1752" i="2"/>
  <c r="BI1750" i="2"/>
  <c r="BH1750" i="2"/>
  <c r="BG1750" i="2"/>
  <c r="BF1750" i="2"/>
  <c r="T1750" i="2"/>
  <c r="R1750" i="2"/>
  <c r="P1750" i="2"/>
  <c r="BK1750" i="2"/>
  <c r="J1750" i="2"/>
  <c r="BE1750" i="2"/>
  <c r="BI1748" i="2"/>
  <c r="BH1748" i="2"/>
  <c r="BG1748" i="2"/>
  <c r="BF1748" i="2"/>
  <c r="T1748" i="2"/>
  <c r="R1748" i="2"/>
  <c r="P1748" i="2"/>
  <c r="BK1748" i="2"/>
  <c r="J1748" i="2"/>
  <c r="BE1748" i="2"/>
  <c r="BI1746" i="2"/>
  <c r="BH1746" i="2"/>
  <c r="BG1746" i="2"/>
  <c r="BF1746" i="2"/>
  <c r="T1746" i="2"/>
  <c r="R1746" i="2"/>
  <c r="P1746" i="2"/>
  <c r="BK1746" i="2"/>
  <c r="J1746" i="2"/>
  <c r="BE1746" i="2"/>
  <c r="BI1744" i="2"/>
  <c r="BH1744" i="2"/>
  <c r="BG1744" i="2"/>
  <c r="BF1744" i="2"/>
  <c r="T1744" i="2"/>
  <c r="R1744" i="2"/>
  <c r="P1744" i="2"/>
  <c r="BK1744" i="2"/>
  <c r="J1744" i="2"/>
  <c r="BE1744" i="2"/>
  <c r="BI1742" i="2"/>
  <c r="BH1742" i="2"/>
  <c r="BG1742" i="2"/>
  <c r="BF1742" i="2"/>
  <c r="T1742" i="2"/>
  <c r="R1742" i="2"/>
  <c r="P1742" i="2"/>
  <c r="BK1742" i="2"/>
  <c r="J1742" i="2"/>
  <c r="BE1742" i="2"/>
  <c r="BI1740" i="2"/>
  <c r="BH1740" i="2"/>
  <c r="BG1740" i="2"/>
  <c r="BF1740" i="2"/>
  <c r="T1740" i="2"/>
  <c r="R1740" i="2"/>
  <c r="P1740" i="2"/>
  <c r="BK1740" i="2"/>
  <c r="J1740" i="2"/>
  <c r="BE1740" i="2"/>
  <c r="BI1738" i="2"/>
  <c r="BH1738" i="2"/>
  <c r="BG1738" i="2"/>
  <c r="BF1738" i="2"/>
  <c r="T1738" i="2"/>
  <c r="R1738" i="2"/>
  <c r="P1738" i="2"/>
  <c r="BK1738" i="2"/>
  <c r="J1738" i="2"/>
  <c r="BE1738" i="2"/>
  <c r="BI1736" i="2"/>
  <c r="BH1736" i="2"/>
  <c r="BG1736" i="2"/>
  <c r="BF1736" i="2"/>
  <c r="T1736" i="2"/>
  <c r="R1736" i="2"/>
  <c r="P1736" i="2"/>
  <c r="BK1736" i="2"/>
  <c r="J1736" i="2"/>
  <c r="BE1736" i="2"/>
  <c r="BI1734" i="2"/>
  <c r="BH1734" i="2"/>
  <c r="BG1734" i="2"/>
  <c r="BF1734" i="2"/>
  <c r="T1734" i="2"/>
  <c r="R1734" i="2"/>
  <c r="P1734" i="2"/>
  <c r="BK1734" i="2"/>
  <c r="J1734" i="2"/>
  <c r="BE1734" i="2"/>
  <c r="BI1732" i="2"/>
  <c r="BH1732" i="2"/>
  <c r="BG1732" i="2"/>
  <c r="BF1732" i="2"/>
  <c r="T1732" i="2"/>
  <c r="R1732" i="2"/>
  <c r="P1732" i="2"/>
  <c r="BK1732" i="2"/>
  <c r="J1732" i="2"/>
  <c r="BE1732" i="2"/>
  <c r="BI1730" i="2"/>
  <c r="BH1730" i="2"/>
  <c r="BG1730" i="2"/>
  <c r="BF1730" i="2"/>
  <c r="T1730" i="2"/>
  <c r="R1730" i="2"/>
  <c r="P1730" i="2"/>
  <c r="BK1730" i="2"/>
  <c r="J1730" i="2"/>
  <c r="BE1730" i="2"/>
  <c r="BI1728" i="2"/>
  <c r="BH1728" i="2"/>
  <c r="BG1728" i="2"/>
  <c r="BF1728" i="2"/>
  <c r="T1728" i="2"/>
  <c r="R1728" i="2"/>
  <c r="P1728" i="2"/>
  <c r="BK1728" i="2"/>
  <c r="J1728" i="2"/>
  <c r="BE1728" i="2"/>
  <c r="BI1726" i="2"/>
  <c r="BH1726" i="2"/>
  <c r="BG1726" i="2"/>
  <c r="BF1726" i="2"/>
  <c r="T1726" i="2"/>
  <c r="R1726" i="2"/>
  <c r="P1726" i="2"/>
  <c r="BK1726" i="2"/>
  <c r="J1726" i="2"/>
  <c r="BE1726" i="2"/>
  <c r="BI1724" i="2"/>
  <c r="BH1724" i="2"/>
  <c r="BG1724" i="2"/>
  <c r="BF1724" i="2"/>
  <c r="T1724" i="2"/>
  <c r="R1724" i="2"/>
  <c r="P1724" i="2"/>
  <c r="BK1724" i="2"/>
  <c r="J1724" i="2"/>
  <c r="BE1724" i="2"/>
  <c r="BI1722" i="2"/>
  <c r="BH1722" i="2"/>
  <c r="BG1722" i="2"/>
  <c r="BF1722" i="2"/>
  <c r="T1722" i="2"/>
  <c r="R1722" i="2"/>
  <c r="P1722" i="2"/>
  <c r="BK1722" i="2"/>
  <c r="J1722" i="2"/>
  <c r="BE1722" i="2"/>
  <c r="BI1720" i="2"/>
  <c r="BH1720" i="2"/>
  <c r="BG1720" i="2"/>
  <c r="BF1720" i="2"/>
  <c r="T1720" i="2"/>
  <c r="R1720" i="2"/>
  <c r="P1720" i="2"/>
  <c r="BK1720" i="2"/>
  <c r="J1720" i="2"/>
  <c r="BE1720" i="2"/>
  <c r="BI1718" i="2"/>
  <c r="BH1718" i="2"/>
  <c r="BG1718" i="2"/>
  <c r="BF1718" i="2"/>
  <c r="T1718" i="2"/>
  <c r="R1718" i="2"/>
  <c r="P1718" i="2"/>
  <c r="BK1718" i="2"/>
  <c r="J1718" i="2"/>
  <c r="BE1718" i="2"/>
  <c r="BI1716" i="2"/>
  <c r="BH1716" i="2"/>
  <c r="BG1716" i="2"/>
  <c r="BF1716" i="2"/>
  <c r="T1716" i="2"/>
  <c r="R1716" i="2"/>
  <c r="P1716" i="2"/>
  <c r="BK1716" i="2"/>
  <c r="J1716" i="2"/>
  <c r="BE1716" i="2"/>
  <c r="BI1714" i="2"/>
  <c r="BH1714" i="2"/>
  <c r="BG1714" i="2"/>
  <c r="BF1714" i="2"/>
  <c r="T1714" i="2"/>
  <c r="R1714" i="2"/>
  <c r="P1714" i="2"/>
  <c r="BK1714" i="2"/>
  <c r="J1714" i="2"/>
  <c r="BE1714" i="2"/>
  <c r="BI1712" i="2"/>
  <c r="BH1712" i="2"/>
  <c r="BG1712" i="2"/>
  <c r="BF1712" i="2"/>
  <c r="T1712" i="2"/>
  <c r="R1712" i="2"/>
  <c r="P1712" i="2"/>
  <c r="BK1712" i="2"/>
  <c r="J1712" i="2"/>
  <c r="BE1712" i="2"/>
  <c r="BI1710" i="2"/>
  <c r="BH1710" i="2"/>
  <c r="BG1710" i="2"/>
  <c r="BF1710" i="2"/>
  <c r="T1710" i="2"/>
  <c r="R1710" i="2"/>
  <c r="P1710" i="2"/>
  <c r="BK1710" i="2"/>
  <c r="J1710" i="2"/>
  <c r="BE1710" i="2"/>
  <c r="BI1708" i="2"/>
  <c r="BH1708" i="2"/>
  <c r="BG1708" i="2"/>
  <c r="BF1708" i="2"/>
  <c r="T1708" i="2"/>
  <c r="R1708" i="2"/>
  <c r="P1708" i="2"/>
  <c r="BK1708" i="2"/>
  <c r="J1708" i="2"/>
  <c r="BE1708" i="2"/>
  <c r="BI1706" i="2"/>
  <c r="BH1706" i="2"/>
  <c r="BG1706" i="2"/>
  <c r="BF1706" i="2"/>
  <c r="T1706" i="2"/>
  <c r="R1706" i="2"/>
  <c r="P1706" i="2"/>
  <c r="BK1706" i="2"/>
  <c r="J1706" i="2"/>
  <c r="BE1706" i="2"/>
  <c r="BI1704" i="2"/>
  <c r="BH1704" i="2"/>
  <c r="BG1704" i="2"/>
  <c r="BF1704" i="2"/>
  <c r="T1704" i="2"/>
  <c r="R1704" i="2"/>
  <c r="P1704" i="2"/>
  <c r="BK1704" i="2"/>
  <c r="J1704" i="2"/>
  <c r="BE1704" i="2"/>
  <c r="BI1702" i="2"/>
  <c r="BH1702" i="2"/>
  <c r="BG1702" i="2"/>
  <c r="BF1702" i="2"/>
  <c r="T1702" i="2"/>
  <c r="R1702" i="2"/>
  <c r="P1702" i="2"/>
  <c r="BK1702" i="2"/>
  <c r="J1702" i="2"/>
  <c r="BE1702" i="2"/>
  <c r="BI1700" i="2"/>
  <c r="BH1700" i="2"/>
  <c r="BG1700" i="2"/>
  <c r="BF1700" i="2"/>
  <c r="T1700" i="2"/>
  <c r="R1700" i="2"/>
  <c r="P1700" i="2"/>
  <c r="BK1700" i="2"/>
  <c r="J1700" i="2"/>
  <c r="BE1700" i="2"/>
  <c r="BI1698" i="2"/>
  <c r="BH1698" i="2"/>
  <c r="BG1698" i="2"/>
  <c r="BF1698" i="2"/>
  <c r="T1698" i="2"/>
  <c r="R1698" i="2"/>
  <c r="P1698" i="2"/>
  <c r="BK1698" i="2"/>
  <c r="J1698" i="2"/>
  <c r="BE1698" i="2"/>
  <c r="BI1696" i="2"/>
  <c r="BH1696" i="2"/>
  <c r="BG1696" i="2"/>
  <c r="BF1696" i="2"/>
  <c r="T1696" i="2"/>
  <c r="R1696" i="2"/>
  <c r="P1696" i="2"/>
  <c r="BK1696" i="2"/>
  <c r="J1696" i="2"/>
  <c r="BE1696" i="2"/>
  <c r="BI1694" i="2"/>
  <c r="BH1694" i="2"/>
  <c r="BG1694" i="2"/>
  <c r="BF1694" i="2"/>
  <c r="T1694" i="2"/>
  <c r="R1694" i="2"/>
  <c r="P1694" i="2"/>
  <c r="BK1694" i="2"/>
  <c r="J1694" i="2"/>
  <c r="BE1694" i="2"/>
  <c r="BI1692" i="2"/>
  <c r="BH1692" i="2"/>
  <c r="BG1692" i="2"/>
  <c r="BF1692" i="2"/>
  <c r="T1692" i="2"/>
  <c r="R1692" i="2"/>
  <c r="P1692" i="2"/>
  <c r="BK1692" i="2"/>
  <c r="J1692" i="2"/>
  <c r="BE1692" i="2"/>
  <c r="BI1690" i="2"/>
  <c r="BH1690" i="2"/>
  <c r="BG1690" i="2"/>
  <c r="BF1690" i="2"/>
  <c r="T1690" i="2"/>
  <c r="R1690" i="2"/>
  <c r="P1690" i="2"/>
  <c r="BK1690" i="2"/>
  <c r="J1690" i="2"/>
  <c r="BE1690" i="2"/>
  <c r="BI1688" i="2"/>
  <c r="BH1688" i="2"/>
  <c r="BG1688" i="2"/>
  <c r="BF1688" i="2"/>
  <c r="T1688" i="2"/>
  <c r="R1688" i="2"/>
  <c r="P1688" i="2"/>
  <c r="BK1688" i="2"/>
  <c r="J1688" i="2"/>
  <c r="BE1688" i="2"/>
  <c r="BI1686" i="2"/>
  <c r="BH1686" i="2"/>
  <c r="BG1686" i="2"/>
  <c r="BF1686" i="2"/>
  <c r="T1686" i="2"/>
  <c r="R1686" i="2"/>
  <c r="P1686" i="2"/>
  <c r="BK1686" i="2"/>
  <c r="J1686" i="2"/>
  <c r="BE1686" i="2"/>
  <c r="BI1684" i="2"/>
  <c r="BH1684" i="2"/>
  <c r="BG1684" i="2"/>
  <c r="BF1684" i="2"/>
  <c r="T1684" i="2"/>
  <c r="R1684" i="2"/>
  <c r="P1684" i="2"/>
  <c r="BK1684" i="2"/>
  <c r="J1684" i="2"/>
  <c r="BE1684" i="2"/>
  <c r="BI1682" i="2"/>
  <c r="BH1682" i="2"/>
  <c r="BG1682" i="2"/>
  <c r="BF1682" i="2"/>
  <c r="T1682" i="2"/>
  <c r="R1682" i="2"/>
  <c r="P1682" i="2"/>
  <c r="BK1682" i="2"/>
  <c r="J1682" i="2"/>
  <c r="BE1682" i="2"/>
  <c r="BI1680" i="2"/>
  <c r="BH1680" i="2"/>
  <c r="BG1680" i="2"/>
  <c r="BF1680" i="2"/>
  <c r="T1680" i="2"/>
  <c r="R1680" i="2"/>
  <c r="P1680" i="2"/>
  <c r="BK1680" i="2"/>
  <c r="J1680" i="2"/>
  <c r="BE1680" i="2"/>
  <c r="BI1678" i="2"/>
  <c r="BH1678" i="2"/>
  <c r="BG1678" i="2"/>
  <c r="BF1678" i="2"/>
  <c r="T1678" i="2"/>
  <c r="R1678" i="2"/>
  <c r="P1678" i="2"/>
  <c r="BK1678" i="2"/>
  <c r="J1678" i="2"/>
  <c r="BE1678" i="2"/>
  <c r="BI1676" i="2"/>
  <c r="BH1676" i="2"/>
  <c r="BG1676" i="2"/>
  <c r="BF1676" i="2"/>
  <c r="T1676" i="2"/>
  <c r="R1676" i="2"/>
  <c r="P1676" i="2"/>
  <c r="BK1676" i="2"/>
  <c r="J1676" i="2"/>
  <c r="BE1676" i="2"/>
  <c r="BI1674" i="2"/>
  <c r="BH1674" i="2"/>
  <c r="BG1674" i="2"/>
  <c r="BF1674" i="2"/>
  <c r="T1674" i="2"/>
  <c r="R1674" i="2"/>
  <c r="P1674" i="2"/>
  <c r="BK1674" i="2"/>
  <c r="J1674" i="2"/>
  <c r="BE1674" i="2"/>
  <c r="BI1672" i="2"/>
  <c r="BH1672" i="2"/>
  <c r="BG1672" i="2"/>
  <c r="BF1672" i="2"/>
  <c r="T1672" i="2"/>
  <c r="R1672" i="2"/>
  <c r="P1672" i="2"/>
  <c r="BK1672" i="2"/>
  <c r="J1672" i="2"/>
  <c r="BE1672" i="2"/>
  <c r="BI1670" i="2"/>
  <c r="BH1670" i="2"/>
  <c r="BG1670" i="2"/>
  <c r="BF1670" i="2"/>
  <c r="T1670" i="2"/>
  <c r="R1670" i="2"/>
  <c r="P1670" i="2"/>
  <c r="BK1670" i="2"/>
  <c r="J1670" i="2"/>
  <c r="BE1670" i="2"/>
  <c r="BI1668" i="2"/>
  <c r="BH1668" i="2"/>
  <c r="BG1668" i="2"/>
  <c r="BF1668" i="2"/>
  <c r="T1668" i="2"/>
  <c r="R1668" i="2"/>
  <c r="P1668" i="2"/>
  <c r="BK1668" i="2"/>
  <c r="J1668" i="2"/>
  <c r="BE1668" i="2"/>
  <c r="BI1666" i="2"/>
  <c r="BH1666" i="2"/>
  <c r="BG1666" i="2"/>
  <c r="BF1666" i="2"/>
  <c r="T1666" i="2"/>
  <c r="R1666" i="2"/>
  <c r="P1666" i="2"/>
  <c r="BK1666" i="2"/>
  <c r="J1666" i="2"/>
  <c r="BE1666" i="2"/>
  <c r="BI1664" i="2"/>
  <c r="BH1664" i="2"/>
  <c r="BG1664" i="2"/>
  <c r="BF1664" i="2"/>
  <c r="T1664" i="2"/>
  <c r="R1664" i="2"/>
  <c r="P1664" i="2"/>
  <c r="BK1664" i="2"/>
  <c r="J1664" i="2"/>
  <c r="BE1664" i="2"/>
  <c r="BI1662" i="2"/>
  <c r="BH1662" i="2"/>
  <c r="BG1662" i="2"/>
  <c r="BF1662" i="2"/>
  <c r="T1662" i="2"/>
  <c r="R1662" i="2"/>
  <c r="P1662" i="2"/>
  <c r="BK1662" i="2"/>
  <c r="J1662" i="2"/>
  <c r="BE1662" i="2"/>
  <c r="BI1660" i="2"/>
  <c r="BH1660" i="2"/>
  <c r="BG1660" i="2"/>
  <c r="BF1660" i="2"/>
  <c r="T1660" i="2"/>
  <c r="R1660" i="2"/>
  <c r="P1660" i="2"/>
  <c r="BK1660" i="2"/>
  <c r="J1660" i="2"/>
  <c r="BE1660" i="2"/>
  <c r="BI1658" i="2"/>
  <c r="BH1658" i="2"/>
  <c r="BG1658" i="2"/>
  <c r="BF1658" i="2"/>
  <c r="T1658" i="2"/>
  <c r="R1658" i="2"/>
  <c r="P1658" i="2"/>
  <c r="BK1658" i="2"/>
  <c r="J1658" i="2"/>
  <c r="BE1658" i="2"/>
  <c r="BI1656" i="2"/>
  <c r="BH1656" i="2"/>
  <c r="BG1656" i="2"/>
  <c r="BF1656" i="2"/>
  <c r="T1656" i="2"/>
  <c r="R1656" i="2"/>
  <c r="P1656" i="2"/>
  <c r="BK1656" i="2"/>
  <c r="J1656" i="2"/>
  <c r="BE1656" i="2"/>
  <c r="BI1654" i="2"/>
  <c r="BH1654" i="2"/>
  <c r="BG1654" i="2"/>
  <c r="BF1654" i="2"/>
  <c r="T1654" i="2"/>
  <c r="R1654" i="2"/>
  <c r="P1654" i="2"/>
  <c r="BK1654" i="2"/>
  <c r="J1654" i="2"/>
  <c r="BE1654" i="2"/>
  <c r="BI1652" i="2"/>
  <c r="BH1652" i="2"/>
  <c r="BG1652" i="2"/>
  <c r="BF1652" i="2"/>
  <c r="T1652" i="2"/>
  <c r="R1652" i="2"/>
  <c r="P1652" i="2"/>
  <c r="BK1652" i="2"/>
  <c r="J1652" i="2"/>
  <c r="BE1652" i="2"/>
  <c r="BI1650" i="2"/>
  <c r="BH1650" i="2"/>
  <c r="BG1650" i="2"/>
  <c r="BF1650" i="2"/>
  <c r="T1650" i="2"/>
  <c r="R1650" i="2"/>
  <c r="P1650" i="2"/>
  <c r="BK1650" i="2"/>
  <c r="J1650" i="2"/>
  <c r="BE1650" i="2"/>
  <c r="BI1648" i="2"/>
  <c r="BH1648" i="2"/>
  <c r="BG1648" i="2"/>
  <c r="BF1648" i="2"/>
  <c r="T1648" i="2"/>
  <c r="R1648" i="2"/>
  <c r="P1648" i="2"/>
  <c r="BK1648" i="2"/>
  <c r="J1648" i="2"/>
  <c r="BE1648" i="2"/>
  <c r="BI1646" i="2"/>
  <c r="BH1646" i="2"/>
  <c r="BG1646" i="2"/>
  <c r="BF1646" i="2"/>
  <c r="T1646" i="2"/>
  <c r="R1646" i="2"/>
  <c r="P1646" i="2"/>
  <c r="BK1646" i="2"/>
  <c r="J1646" i="2"/>
  <c r="BE1646" i="2"/>
  <c r="BI1644" i="2"/>
  <c r="BH1644" i="2"/>
  <c r="BG1644" i="2"/>
  <c r="BF1644" i="2"/>
  <c r="T1644" i="2"/>
  <c r="R1644" i="2"/>
  <c r="P1644" i="2"/>
  <c r="BK1644" i="2"/>
  <c r="J1644" i="2"/>
  <c r="BE1644" i="2"/>
  <c r="BI1642" i="2"/>
  <c r="BH1642" i="2"/>
  <c r="BG1642" i="2"/>
  <c r="BF1642" i="2"/>
  <c r="T1642" i="2"/>
  <c r="R1642" i="2"/>
  <c r="P1642" i="2"/>
  <c r="BK1642" i="2"/>
  <c r="J1642" i="2"/>
  <c r="BE1642" i="2"/>
  <c r="BI1640" i="2"/>
  <c r="BH1640" i="2"/>
  <c r="BG1640" i="2"/>
  <c r="BF1640" i="2"/>
  <c r="T1640" i="2"/>
  <c r="R1640" i="2"/>
  <c r="P1640" i="2"/>
  <c r="BK1640" i="2"/>
  <c r="J1640" i="2"/>
  <c r="BE1640" i="2"/>
  <c r="BI1638" i="2"/>
  <c r="BH1638" i="2"/>
  <c r="BG1638" i="2"/>
  <c r="BF1638" i="2"/>
  <c r="T1638" i="2"/>
  <c r="R1638" i="2"/>
  <c r="P1638" i="2"/>
  <c r="BK1638" i="2"/>
  <c r="J1638" i="2"/>
  <c r="BE1638" i="2"/>
  <c r="BI1636" i="2"/>
  <c r="BH1636" i="2"/>
  <c r="BG1636" i="2"/>
  <c r="BF1636" i="2"/>
  <c r="T1636" i="2"/>
  <c r="R1636" i="2"/>
  <c r="P1636" i="2"/>
  <c r="BK1636" i="2"/>
  <c r="J1636" i="2"/>
  <c r="BE1636" i="2"/>
  <c r="BI1634" i="2"/>
  <c r="BH1634" i="2"/>
  <c r="BG1634" i="2"/>
  <c r="BF1634" i="2"/>
  <c r="T1634" i="2"/>
  <c r="R1634" i="2"/>
  <c r="P1634" i="2"/>
  <c r="BK1634" i="2"/>
  <c r="J1634" i="2"/>
  <c r="BE1634" i="2"/>
  <c r="BI1632" i="2"/>
  <c r="BH1632" i="2"/>
  <c r="BG1632" i="2"/>
  <c r="BF1632" i="2"/>
  <c r="T1632" i="2"/>
  <c r="R1632" i="2"/>
  <c r="P1632" i="2"/>
  <c r="BK1632" i="2"/>
  <c r="J1632" i="2"/>
  <c r="BE1632" i="2"/>
  <c r="BI1630" i="2"/>
  <c r="BH1630" i="2"/>
  <c r="BG1630" i="2"/>
  <c r="BF1630" i="2"/>
  <c r="T1630" i="2"/>
  <c r="R1630" i="2"/>
  <c r="P1630" i="2"/>
  <c r="BK1630" i="2"/>
  <c r="J1630" i="2"/>
  <c r="BE1630" i="2"/>
  <c r="BI1628" i="2"/>
  <c r="BH1628" i="2"/>
  <c r="BG1628" i="2"/>
  <c r="BF1628" i="2"/>
  <c r="T1628" i="2"/>
  <c r="R1628" i="2"/>
  <c r="P1628" i="2"/>
  <c r="BK1628" i="2"/>
  <c r="J1628" i="2"/>
  <c r="BE1628" i="2"/>
  <c r="BI1626" i="2"/>
  <c r="BH1626" i="2"/>
  <c r="BG1626" i="2"/>
  <c r="BF1626" i="2"/>
  <c r="T1626" i="2"/>
  <c r="R1626" i="2"/>
  <c r="P1626" i="2"/>
  <c r="BK1626" i="2"/>
  <c r="J1626" i="2"/>
  <c r="BE1626" i="2"/>
  <c r="BI1624" i="2"/>
  <c r="BH1624" i="2"/>
  <c r="BG1624" i="2"/>
  <c r="BF1624" i="2"/>
  <c r="T1624" i="2"/>
  <c r="R1624" i="2"/>
  <c r="P1624" i="2"/>
  <c r="BK1624" i="2"/>
  <c r="J1624" i="2"/>
  <c r="BE1624" i="2"/>
  <c r="BI1622" i="2"/>
  <c r="BH1622" i="2"/>
  <c r="BG1622" i="2"/>
  <c r="BF1622" i="2"/>
  <c r="T1622" i="2"/>
  <c r="R1622" i="2"/>
  <c r="P1622" i="2"/>
  <c r="BK1622" i="2"/>
  <c r="J1622" i="2"/>
  <c r="BE1622" i="2"/>
  <c r="BI1620" i="2"/>
  <c r="BH1620" i="2"/>
  <c r="BG1620" i="2"/>
  <c r="BF1620" i="2"/>
  <c r="T1620" i="2"/>
  <c r="R1620" i="2"/>
  <c r="P1620" i="2"/>
  <c r="BK1620" i="2"/>
  <c r="J1620" i="2"/>
  <c r="BE1620" i="2"/>
  <c r="BI1618" i="2"/>
  <c r="BH1618" i="2"/>
  <c r="BG1618" i="2"/>
  <c r="BF1618" i="2"/>
  <c r="T1618" i="2"/>
  <c r="R1618" i="2"/>
  <c r="P1618" i="2"/>
  <c r="BK1618" i="2"/>
  <c r="J1618" i="2"/>
  <c r="BE1618" i="2"/>
  <c r="BI1616" i="2"/>
  <c r="BH1616" i="2"/>
  <c r="BG1616" i="2"/>
  <c r="BF1616" i="2"/>
  <c r="T1616" i="2"/>
  <c r="R1616" i="2"/>
  <c r="P1616" i="2"/>
  <c r="BK1616" i="2"/>
  <c r="J1616" i="2"/>
  <c r="BE1616" i="2"/>
  <c r="BI1614" i="2"/>
  <c r="BH1614" i="2"/>
  <c r="BG1614" i="2"/>
  <c r="BF1614" i="2"/>
  <c r="T1614" i="2"/>
  <c r="R1614" i="2"/>
  <c r="P1614" i="2"/>
  <c r="BK1614" i="2"/>
  <c r="J1614" i="2"/>
  <c r="BE1614" i="2"/>
  <c r="BI1612" i="2"/>
  <c r="BH1612" i="2"/>
  <c r="BG1612" i="2"/>
  <c r="BF1612" i="2"/>
  <c r="T1612" i="2"/>
  <c r="R1612" i="2"/>
  <c r="P1612" i="2"/>
  <c r="BK1612" i="2"/>
  <c r="J1612" i="2"/>
  <c r="BE1612" i="2"/>
  <c r="BI1610" i="2"/>
  <c r="BH1610" i="2"/>
  <c r="BG1610" i="2"/>
  <c r="BF1610" i="2"/>
  <c r="T1610" i="2"/>
  <c r="R1610" i="2"/>
  <c r="P1610" i="2"/>
  <c r="BK1610" i="2"/>
  <c r="J1610" i="2"/>
  <c r="BE1610" i="2"/>
  <c r="BI1608" i="2"/>
  <c r="BH1608" i="2"/>
  <c r="BG1608" i="2"/>
  <c r="BF1608" i="2"/>
  <c r="T1608" i="2"/>
  <c r="R1608" i="2"/>
  <c r="P1608" i="2"/>
  <c r="BK1608" i="2"/>
  <c r="J1608" i="2"/>
  <c r="BE1608" i="2"/>
  <c r="BI1606" i="2"/>
  <c r="BH1606" i="2"/>
  <c r="BG1606" i="2"/>
  <c r="BF1606" i="2"/>
  <c r="T1606" i="2"/>
  <c r="R1606" i="2"/>
  <c r="P1606" i="2"/>
  <c r="BK1606" i="2"/>
  <c r="J1606" i="2"/>
  <c r="BE1606" i="2"/>
  <c r="BI1604" i="2"/>
  <c r="BH1604" i="2"/>
  <c r="BG1604" i="2"/>
  <c r="BF1604" i="2"/>
  <c r="T1604" i="2"/>
  <c r="R1604" i="2"/>
  <c r="P1604" i="2"/>
  <c r="BK1604" i="2"/>
  <c r="J1604" i="2"/>
  <c r="BE1604" i="2"/>
  <c r="BI1602" i="2"/>
  <c r="BH1602" i="2"/>
  <c r="BG1602" i="2"/>
  <c r="BF1602" i="2"/>
  <c r="T1602" i="2"/>
  <c r="R1602" i="2"/>
  <c r="P1602" i="2"/>
  <c r="BK1602" i="2"/>
  <c r="J1602" i="2"/>
  <c r="BE1602" i="2"/>
  <c r="BI1600" i="2"/>
  <c r="BH1600" i="2"/>
  <c r="BG1600" i="2"/>
  <c r="BF1600" i="2"/>
  <c r="T1600" i="2"/>
  <c r="R1600" i="2"/>
  <c r="P1600" i="2"/>
  <c r="BK1600" i="2"/>
  <c r="J1600" i="2"/>
  <c r="BE1600" i="2"/>
  <c r="BI1598" i="2"/>
  <c r="BH1598" i="2"/>
  <c r="BG1598" i="2"/>
  <c r="BF1598" i="2"/>
  <c r="T1598" i="2"/>
  <c r="R1598" i="2"/>
  <c r="P1598" i="2"/>
  <c r="BK1598" i="2"/>
  <c r="J1598" i="2"/>
  <c r="BE1598" i="2"/>
  <c r="BI1596" i="2"/>
  <c r="BH1596" i="2"/>
  <c r="BG1596" i="2"/>
  <c r="BF1596" i="2"/>
  <c r="T1596" i="2"/>
  <c r="R1596" i="2"/>
  <c r="P1596" i="2"/>
  <c r="BK1596" i="2"/>
  <c r="J1596" i="2"/>
  <c r="BE1596" i="2"/>
  <c r="BI1594" i="2"/>
  <c r="BH1594" i="2"/>
  <c r="BG1594" i="2"/>
  <c r="BF1594" i="2"/>
  <c r="T1594" i="2"/>
  <c r="R1594" i="2"/>
  <c r="P1594" i="2"/>
  <c r="BK1594" i="2"/>
  <c r="J1594" i="2"/>
  <c r="BE1594" i="2"/>
  <c r="BI1592" i="2"/>
  <c r="BH1592" i="2"/>
  <c r="BG1592" i="2"/>
  <c r="BF1592" i="2"/>
  <c r="T1592" i="2"/>
  <c r="R1592" i="2"/>
  <c r="P1592" i="2"/>
  <c r="BK1592" i="2"/>
  <c r="J1592" i="2"/>
  <c r="BE1592" i="2"/>
  <c r="BI1590" i="2"/>
  <c r="BH1590" i="2"/>
  <c r="BG1590" i="2"/>
  <c r="BF1590" i="2"/>
  <c r="T1590" i="2"/>
  <c r="R1590" i="2"/>
  <c r="P1590" i="2"/>
  <c r="BK1590" i="2"/>
  <c r="J1590" i="2"/>
  <c r="BE1590" i="2"/>
  <c r="BI1588" i="2"/>
  <c r="BH1588" i="2"/>
  <c r="BG1588" i="2"/>
  <c r="BF1588" i="2"/>
  <c r="T1588" i="2"/>
  <c r="R1588" i="2"/>
  <c r="P1588" i="2"/>
  <c r="BK1588" i="2"/>
  <c r="J1588" i="2"/>
  <c r="BE1588" i="2"/>
  <c r="BI1586" i="2"/>
  <c r="BH1586" i="2"/>
  <c r="BG1586" i="2"/>
  <c r="BF1586" i="2"/>
  <c r="T1586" i="2"/>
  <c r="R1586" i="2"/>
  <c r="P1586" i="2"/>
  <c r="BK1586" i="2"/>
  <c r="J1586" i="2"/>
  <c r="BE1586" i="2"/>
  <c r="BI1584" i="2"/>
  <c r="BH1584" i="2"/>
  <c r="BG1584" i="2"/>
  <c r="BF1584" i="2"/>
  <c r="T1584" i="2"/>
  <c r="R1584" i="2"/>
  <c r="P1584" i="2"/>
  <c r="BK1584" i="2"/>
  <c r="J1584" i="2"/>
  <c r="BE1584" i="2"/>
  <c r="BI1582" i="2"/>
  <c r="BH1582" i="2"/>
  <c r="BG1582" i="2"/>
  <c r="BF1582" i="2"/>
  <c r="T1582" i="2"/>
  <c r="R1582" i="2"/>
  <c r="P1582" i="2"/>
  <c r="BK1582" i="2"/>
  <c r="J1582" i="2"/>
  <c r="BE1582" i="2"/>
  <c r="BI1580" i="2"/>
  <c r="BH1580" i="2"/>
  <c r="BG1580" i="2"/>
  <c r="BF1580" i="2"/>
  <c r="T1580" i="2"/>
  <c r="R1580" i="2"/>
  <c r="P1580" i="2"/>
  <c r="BK1580" i="2"/>
  <c r="J1580" i="2"/>
  <c r="BE1580" i="2"/>
  <c r="BI1578" i="2"/>
  <c r="BH1578" i="2"/>
  <c r="BG1578" i="2"/>
  <c r="BF1578" i="2"/>
  <c r="T1578" i="2"/>
  <c r="R1578" i="2"/>
  <c r="P1578" i="2"/>
  <c r="BK1578" i="2"/>
  <c r="J1578" i="2"/>
  <c r="BE1578" i="2"/>
  <c r="BI1576" i="2"/>
  <c r="BH1576" i="2"/>
  <c r="BG1576" i="2"/>
  <c r="BF1576" i="2"/>
  <c r="T1576" i="2"/>
  <c r="R1576" i="2"/>
  <c r="P1576" i="2"/>
  <c r="BK1576" i="2"/>
  <c r="J1576" i="2"/>
  <c r="BE1576" i="2"/>
  <c r="BI1574" i="2"/>
  <c r="BH1574" i="2"/>
  <c r="BG1574" i="2"/>
  <c r="BF1574" i="2"/>
  <c r="T1574" i="2"/>
  <c r="R1574" i="2"/>
  <c r="P1574" i="2"/>
  <c r="BK1574" i="2"/>
  <c r="J1574" i="2"/>
  <c r="BE1574" i="2"/>
  <c r="BI1572" i="2"/>
  <c r="BH1572" i="2"/>
  <c r="BG1572" i="2"/>
  <c r="BF1572" i="2"/>
  <c r="T1572" i="2"/>
  <c r="R1572" i="2"/>
  <c r="P1572" i="2"/>
  <c r="BK1572" i="2"/>
  <c r="J1572" i="2"/>
  <c r="BE1572" i="2"/>
  <c r="BI1570" i="2"/>
  <c r="BH1570" i="2"/>
  <c r="BG1570" i="2"/>
  <c r="BF1570" i="2"/>
  <c r="T1570" i="2"/>
  <c r="R1570" i="2"/>
  <c r="P1570" i="2"/>
  <c r="BK1570" i="2"/>
  <c r="J1570" i="2"/>
  <c r="BE1570" i="2"/>
  <c r="BI1568" i="2"/>
  <c r="BH1568" i="2"/>
  <c r="BG1568" i="2"/>
  <c r="BF1568" i="2"/>
  <c r="T1568" i="2"/>
  <c r="R1568" i="2"/>
  <c r="P1568" i="2"/>
  <c r="BK1568" i="2"/>
  <c r="J1568" i="2"/>
  <c r="BE1568" i="2"/>
  <c r="BI1566" i="2"/>
  <c r="BH1566" i="2"/>
  <c r="BG1566" i="2"/>
  <c r="BF1566" i="2"/>
  <c r="T1566" i="2"/>
  <c r="R1566" i="2"/>
  <c r="P1566" i="2"/>
  <c r="BK1566" i="2"/>
  <c r="J1566" i="2"/>
  <c r="BE1566" i="2"/>
  <c r="BI1564" i="2"/>
  <c r="BH1564" i="2"/>
  <c r="BG1564" i="2"/>
  <c r="BF1564" i="2"/>
  <c r="T1564" i="2"/>
  <c r="R1564" i="2"/>
  <c r="P1564" i="2"/>
  <c r="BK1564" i="2"/>
  <c r="J1564" i="2"/>
  <c r="BE1564" i="2"/>
  <c r="BI1562" i="2"/>
  <c r="BH1562" i="2"/>
  <c r="BG1562" i="2"/>
  <c r="BF1562" i="2"/>
  <c r="T1562" i="2"/>
  <c r="R1562" i="2"/>
  <c r="P1562" i="2"/>
  <c r="BK1562" i="2"/>
  <c r="J1562" i="2"/>
  <c r="BE1562" i="2"/>
  <c r="BI1560" i="2"/>
  <c r="BH1560" i="2"/>
  <c r="BG1560" i="2"/>
  <c r="BF1560" i="2"/>
  <c r="T1560" i="2"/>
  <c r="R1560" i="2"/>
  <c r="P1560" i="2"/>
  <c r="BK1560" i="2"/>
  <c r="J1560" i="2"/>
  <c r="BE1560" i="2"/>
  <c r="BI1558" i="2"/>
  <c r="BH1558" i="2"/>
  <c r="BG1558" i="2"/>
  <c r="BF1558" i="2"/>
  <c r="T1558" i="2"/>
  <c r="R1558" i="2"/>
  <c r="P1558" i="2"/>
  <c r="BK1558" i="2"/>
  <c r="J1558" i="2"/>
  <c r="BE1558" i="2"/>
  <c r="BI1556" i="2"/>
  <c r="BH1556" i="2"/>
  <c r="BG1556" i="2"/>
  <c r="BF1556" i="2"/>
  <c r="T1556" i="2"/>
  <c r="R1556" i="2"/>
  <c r="P1556" i="2"/>
  <c r="BK1556" i="2"/>
  <c r="J1556" i="2"/>
  <c r="BE1556" i="2"/>
  <c r="BI1554" i="2"/>
  <c r="BH1554" i="2"/>
  <c r="BG1554" i="2"/>
  <c r="BF1554" i="2"/>
  <c r="T1554" i="2"/>
  <c r="R1554" i="2"/>
  <c r="P1554" i="2"/>
  <c r="BK1554" i="2"/>
  <c r="J1554" i="2"/>
  <c r="BE1554" i="2"/>
  <c r="BI1552" i="2"/>
  <c r="BH1552" i="2"/>
  <c r="BG1552" i="2"/>
  <c r="BF1552" i="2"/>
  <c r="T1552" i="2"/>
  <c r="R1552" i="2"/>
  <c r="P1552" i="2"/>
  <c r="BK1552" i="2"/>
  <c r="J1552" i="2"/>
  <c r="BE1552" i="2"/>
  <c r="BI1550" i="2"/>
  <c r="BH1550" i="2"/>
  <c r="BG1550" i="2"/>
  <c r="BF1550" i="2"/>
  <c r="T1550" i="2"/>
  <c r="R1550" i="2"/>
  <c r="P1550" i="2"/>
  <c r="BK1550" i="2"/>
  <c r="J1550" i="2"/>
  <c r="BE1550" i="2"/>
  <c r="BI1548" i="2"/>
  <c r="BH1548" i="2"/>
  <c r="BG1548" i="2"/>
  <c r="BF1548" i="2"/>
  <c r="T1548" i="2"/>
  <c r="R1548" i="2"/>
  <c r="P1548" i="2"/>
  <c r="BK1548" i="2"/>
  <c r="J1548" i="2"/>
  <c r="BE1548" i="2"/>
  <c r="BI1546" i="2"/>
  <c r="BH1546" i="2"/>
  <c r="BG1546" i="2"/>
  <c r="BF1546" i="2"/>
  <c r="T1546" i="2"/>
  <c r="R1546" i="2"/>
  <c r="P1546" i="2"/>
  <c r="BK1546" i="2"/>
  <c r="J1546" i="2"/>
  <c r="BE1546" i="2"/>
  <c r="BI1544" i="2"/>
  <c r="BH1544" i="2"/>
  <c r="BG1544" i="2"/>
  <c r="BF1544" i="2"/>
  <c r="T1544" i="2"/>
  <c r="R1544" i="2"/>
  <c r="P1544" i="2"/>
  <c r="BK1544" i="2"/>
  <c r="J1544" i="2"/>
  <c r="BE1544" i="2"/>
  <c r="BI1542" i="2"/>
  <c r="BH1542" i="2"/>
  <c r="BG1542" i="2"/>
  <c r="BF1542" i="2"/>
  <c r="T1542" i="2"/>
  <c r="R1542" i="2"/>
  <c r="P1542" i="2"/>
  <c r="BK1542" i="2"/>
  <c r="J1542" i="2"/>
  <c r="BE1542" i="2"/>
  <c r="BI1540" i="2"/>
  <c r="BH1540" i="2"/>
  <c r="BG1540" i="2"/>
  <c r="BF1540" i="2"/>
  <c r="T1540" i="2"/>
  <c r="R1540" i="2"/>
  <c r="P1540" i="2"/>
  <c r="BK1540" i="2"/>
  <c r="J1540" i="2"/>
  <c r="BE1540" i="2"/>
  <c r="BI1538" i="2"/>
  <c r="BH1538" i="2"/>
  <c r="BG1538" i="2"/>
  <c r="BF1538" i="2"/>
  <c r="T1538" i="2"/>
  <c r="R1538" i="2"/>
  <c r="P1538" i="2"/>
  <c r="BK1538" i="2"/>
  <c r="J1538" i="2"/>
  <c r="BE1538" i="2"/>
  <c r="BI1536" i="2"/>
  <c r="BH1536" i="2"/>
  <c r="BG1536" i="2"/>
  <c r="BF1536" i="2"/>
  <c r="T1536" i="2"/>
  <c r="R1536" i="2"/>
  <c r="P1536" i="2"/>
  <c r="BK1536" i="2"/>
  <c r="J1536" i="2"/>
  <c r="BE1536" i="2"/>
  <c r="BI1534" i="2"/>
  <c r="BH1534" i="2"/>
  <c r="BG1534" i="2"/>
  <c r="BF1534" i="2"/>
  <c r="T1534" i="2"/>
  <c r="R1534" i="2"/>
  <c r="P1534" i="2"/>
  <c r="BK1534" i="2"/>
  <c r="J1534" i="2"/>
  <c r="BE1534" i="2"/>
  <c r="BI1532" i="2"/>
  <c r="BH1532" i="2"/>
  <c r="BG1532" i="2"/>
  <c r="BF1532" i="2"/>
  <c r="T1532" i="2"/>
  <c r="R1532" i="2"/>
  <c r="P1532" i="2"/>
  <c r="BK1532" i="2"/>
  <c r="J1532" i="2"/>
  <c r="BE1532" i="2"/>
  <c r="BI1530" i="2"/>
  <c r="BH1530" i="2"/>
  <c r="BG1530" i="2"/>
  <c r="BF1530" i="2"/>
  <c r="T1530" i="2"/>
  <c r="R1530" i="2"/>
  <c r="P1530" i="2"/>
  <c r="BK1530" i="2"/>
  <c r="J1530" i="2"/>
  <c r="BE1530" i="2"/>
  <c r="BI1528" i="2"/>
  <c r="BH1528" i="2"/>
  <c r="BG1528" i="2"/>
  <c r="BF1528" i="2"/>
  <c r="T1528" i="2"/>
  <c r="R1528" i="2"/>
  <c r="P1528" i="2"/>
  <c r="BK1528" i="2"/>
  <c r="J1528" i="2"/>
  <c r="BE1528" i="2"/>
  <c r="BI1526" i="2"/>
  <c r="BH1526" i="2"/>
  <c r="BG1526" i="2"/>
  <c r="BF1526" i="2"/>
  <c r="T1526" i="2"/>
  <c r="R1526" i="2"/>
  <c r="P1526" i="2"/>
  <c r="BK1526" i="2"/>
  <c r="J1526" i="2"/>
  <c r="BE1526" i="2"/>
  <c r="BI1524" i="2"/>
  <c r="BH1524" i="2"/>
  <c r="BG1524" i="2"/>
  <c r="BF1524" i="2"/>
  <c r="T1524" i="2"/>
  <c r="R1524" i="2"/>
  <c r="P1524" i="2"/>
  <c r="BK1524" i="2"/>
  <c r="J1524" i="2"/>
  <c r="BE1524" i="2"/>
  <c r="BI1522" i="2"/>
  <c r="BH1522" i="2"/>
  <c r="BG1522" i="2"/>
  <c r="BF1522" i="2"/>
  <c r="T1522" i="2"/>
  <c r="R1522" i="2"/>
  <c r="P1522" i="2"/>
  <c r="BK1522" i="2"/>
  <c r="J1522" i="2"/>
  <c r="BE1522" i="2"/>
  <c r="BI1520" i="2"/>
  <c r="BH1520" i="2"/>
  <c r="BG1520" i="2"/>
  <c r="BF1520" i="2"/>
  <c r="T1520" i="2"/>
  <c r="R1520" i="2"/>
  <c r="P1520" i="2"/>
  <c r="BK1520" i="2"/>
  <c r="J1520" i="2"/>
  <c r="BE1520" i="2"/>
  <c r="BI1518" i="2"/>
  <c r="BH1518" i="2"/>
  <c r="BG1518" i="2"/>
  <c r="BF1518" i="2"/>
  <c r="T1518" i="2"/>
  <c r="R1518" i="2"/>
  <c r="P1518" i="2"/>
  <c r="BK1518" i="2"/>
  <c r="J1518" i="2"/>
  <c r="BE1518" i="2"/>
  <c r="BI1516" i="2"/>
  <c r="BH1516" i="2"/>
  <c r="BG1516" i="2"/>
  <c r="BF1516" i="2"/>
  <c r="T1516" i="2"/>
  <c r="R1516" i="2"/>
  <c r="P1516" i="2"/>
  <c r="BK1516" i="2"/>
  <c r="J1516" i="2"/>
  <c r="BE1516" i="2"/>
  <c r="BI1514" i="2"/>
  <c r="BH1514" i="2"/>
  <c r="BG1514" i="2"/>
  <c r="BF1514" i="2"/>
  <c r="T1514" i="2"/>
  <c r="R1514" i="2"/>
  <c r="P1514" i="2"/>
  <c r="BK1514" i="2"/>
  <c r="J1514" i="2"/>
  <c r="BE1514" i="2"/>
  <c r="BI1512" i="2"/>
  <c r="BH1512" i="2"/>
  <c r="BG1512" i="2"/>
  <c r="BF1512" i="2"/>
  <c r="T1512" i="2"/>
  <c r="R1512" i="2"/>
  <c r="P1512" i="2"/>
  <c r="BK1512" i="2"/>
  <c r="J1512" i="2"/>
  <c r="BE1512" i="2"/>
  <c r="BI1510" i="2"/>
  <c r="BH1510" i="2"/>
  <c r="BG1510" i="2"/>
  <c r="BF1510" i="2"/>
  <c r="T1510" i="2"/>
  <c r="R1510" i="2"/>
  <c r="P1510" i="2"/>
  <c r="BK1510" i="2"/>
  <c r="J1510" i="2"/>
  <c r="BE1510" i="2"/>
  <c r="BI1508" i="2"/>
  <c r="BH1508" i="2"/>
  <c r="BG1508" i="2"/>
  <c r="BF1508" i="2"/>
  <c r="T1508" i="2"/>
  <c r="R1508" i="2"/>
  <c r="P1508" i="2"/>
  <c r="BK1508" i="2"/>
  <c r="J1508" i="2"/>
  <c r="BE1508" i="2"/>
  <c r="BI1506" i="2"/>
  <c r="BH1506" i="2"/>
  <c r="BG1506" i="2"/>
  <c r="BF1506" i="2"/>
  <c r="T1506" i="2"/>
  <c r="R1506" i="2"/>
  <c r="P1506" i="2"/>
  <c r="BK1506" i="2"/>
  <c r="J1506" i="2"/>
  <c r="BE1506" i="2"/>
  <c r="BI1504" i="2"/>
  <c r="BH1504" i="2"/>
  <c r="BG1504" i="2"/>
  <c r="BF1504" i="2"/>
  <c r="T1504" i="2"/>
  <c r="R1504" i="2"/>
  <c r="P1504" i="2"/>
  <c r="BK1504" i="2"/>
  <c r="J1504" i="2"/>
  <c r="BE1504" i="2"/>
  <c r="BI1502" i="2"/>
  <c r="BH1502" i="2"/>
  <c r="BG1502" i="2"/>
  <c r="BF1502" i="2"/>
  <c r="T1502" i="2"/>
  <c r="R1502" i="2"/>
  <c r="P1502" i="2"/>
  <c r="BK1502" i="2"/>
  <c r="J1502" i="2"/>
  <c r="BE1502" i="2"/>
  <c r="BI1500" i="2"/>
  <c r="BH1500" i="2"/>
  <c r="BG1500" i="2"/>
  <c r="BF1500" i="2"/>
  <c r="T1500" i="2"/>
  <c r="R1500" i="2"/>
  <c r="P1500" i="2"/>
  <c r="BK1500" i="2"/>
  <c r="J1500" i="2"/>
  <c r="BE1500" i="2"/>
  <c r="BI1498" i="2"/>
  <c r="BH1498" i="2"/>
  <c r="BG1498" i="2"/>
  <c r="BF1498" i="2"/>
  <c r="T1498" i="2"/>
  <c r="R1498" i="2"/>
  <c r="P1498" i="2"/>
  <c r="BK1498" i="2"/>
  <c r="J1498" i="2"/>
  <c r="BE1498" i="2"/>
  <c r="BI1496" i="2"/>
  <c r="BH1496" i="2"/>
  <c r="BG1496" i="2"/>
  <c r="BF1496" i="2"/>
  <c r="T1496" i="2"/>
  <c r="R1496" i="2"/>
  <c r="P1496" i="2"/>
  <c r="BK1496" i="2"/>
  <c r="J1496" i="2"/>
  <c r="BE1496" i="2"/>
  <c r="BI1494" i="2"/>
  <c r="BH1494" i="2"/>
  <c r="BG1494" i="2"/>
  <c r="BF1494" i="2"/>
  <c r="T1494" i="2"/>
  <c r="R1494" i="2"/>
  <c r="P1494" i="2"/>
  <c r="BK1494" i="2"/>
  <c r="J1494" i="2"/>
  <c r="BE1494" i="2"/>
  <c r="BI1492" i="2"/>
  <c r="BH1492" i="2"/>
  <c r="BG1492" i="2"/>
  <c r="BF1492" i="2"/>
  <c r="T1492" i="2"/>
  <c r="R1492" i="2"/>
  <c r="P1492" i="2"/>
  <c r="BK1492" i="2"/>
  <c r="J1492" i="2"/>
  <c r="BE1492" i="2"/>
  <c r="BI1490" i="2"/>
  <c r="BH1490" i="2"/>
  <c r="BG1490" i="2"/>
  <c r="BF1490" i="2"/>
  <c r="T1490" i="2"/>
  <c r="R1490" i="2"/>
  <c r="P1490" i="2"/>
  <c r="BK1490" i="2"/>
  <c r="J1490" i="2"/>
  <c r="BE1490" i="2"/>
  <c r="BI1488" i="2"/>
  <c r="BH1488" i="2"/>
  <c r="BG1488" i="2"/>
  <c r="BF1488" i="2"/>
  <c r="T1488" i="2"/>
  <c r="R1488" i="2"/>
  <c r="P1488" i="2"/>
  <c r="BK1488" i="2"/>
  <c r="J1488" i="2"/>
  <c r="BE1488" i="2"/>
  <c r="BI1486" i="2"/>
  <c r="BH1486" i="2"/>
  <c r="BG1486" i="2"/>
  <c r="BF1486" i="2"/>
  <c r="T1486" i="2"/>
  <c r="R1486" i="2"/>
  <c r="R1481" i="2" s="1"/>
  <c r="P1486" i="2"/>
  <c r="BK1486" i="2"/>
  <c r="J1486" i="2"/>
  <c r="BE1486" i="2"/>
  <c r="BI1484" i="2"/>
  <c r="BH1484" i="2"/>
  <c r="BG1484" i="2"/>
  <c r="BF1484" i="2"/>
  <c r="T1484" i="2"/>
  <c r="R1484" i="2"/>
  <c r="P1484" i="2"/>
  <c r="BK1484" i="2"/>
  <c r="BK1481" i="2" s="1"/>
  <c r="J1481" i="2" s="1"/>
  <c r="J62" i="2" s="1"/>
  <c r="J1484" i="2"/>
  <c r="BE1484" i="2"/>
  <c r="BI1482" i="2"/>
  <c r="BH1482" i="2"/>
  <c r="BG1482" i="2"/>
  <c r="BF1482" i="2"/>
  <c r="T1482" i="2"/>
  <c r="T1481" i="2"/>
  <c r="R1482" i="2"/>
  <c r="P1482" i="2"/>
  <c r="P1481" i="2"/>
  <c r="BK1482" i="2"/>
  <c r="J1482" i="2"/>
  <c r="BE1482" i="2" s="1"/>
  <c r="BI1479" i="2"/>
  <c r="BH1479" i="2"/>
  <c r="BG1479" i="2"/>
  <c r="BF1479" i="2"/>
  <c r="T1479" i="2"/>
  <c r="R1479" i="2"/>
  <c r="P1479" i="2"/>
  <c r="BK1479" i="2"/>
  <c r="J1479" i="2"/>
  <c r="BE1479" i="2"/>
  <c r="BI1477" i="2"/>
  <c r="BH1477" i="2"/>
  <c r="BG1477" i="2"/>
  <c r="BF1477" i="2"/>
  <c r="T1477" i="2"/>
  <c r="R1477" i="2"/>
  <c r="P1477" i="2"/>
  <c r="BK1477" i="2"/>
  <c r="J1477" i="2"/>
  <c r="BE1477" i="2"/>
  <c r="BI1475" i="2"/>
  <c r="BH1475" i="2"/>
  <c r="BG1475" i="2"/>
  <c r="BF1475" i="2"/>
  <c r="T1475" i="2"/>
  <c r="R1475" i="2"/>
  <c r="P1475" i="2"/>
  <c r="BK1475" i="2"/>
  <c r="J1475" i="2"/>
  <c r="BE1475" i="2"/>
  <c r="BI1473" i="2"/>
  <c r="BH1473" i="2"/>
  <c r="BG1473" i="2"/>
  <c r="BF1473" i="2"/>
  <c r="T1473" i="2"/>
  <c r="R1473" i="2"/>
  <c r="P1473" i="2"/>
  <c r="BK1473" i="2"/>
  <c r="J1473" i="2"/>
  <c r="BE1473" i="2"/>
  <c r="BI1471" i="2"/>
  <c r="BH1471" i="2"/>
  <c r="BG1471" i="2"/>
  <c r="BF1471" i="2"/>
  <c r="T1471" i="2"/>
  <c r="R1471" i="2"/>
  <c r="P1471" i="2"/>
  <c r="BK1471" i="2"/>
  <c r="J1471" i="2"/>
  <c r="BE1471" i="2"/>
  <c r="BI1469" i="2"/>
  <c r="BH1469" i="2"/>
  <c r="BG1469" i="2"/>
  <c r="BF1469" i="2"/>
  <c r="T1469" i="2"/>
  <c r="R1469" i="2"/>
  <c r="P1469" i="2"/>
  <c r="BK1469" i="2"/>
  <c r="J1469" i="2"/>
  <c r="BE1469" i="2"/>
  <c r="BI1467" i="2"/>
  <c r="BH1467" i="2"/>
  <c r="BG1467" i="2"/>
  <c r="BF1467" i="2"/>
  <c r="T1467" i="2"/>
  <c r="R1467" i="2"/>
  <c r="P1467" i="2"/>
  <c r="BK1467" i="2"/>
  <c r="J1467" i="2"/>
  <c r="BE1467" i="2"/>
  <c r="BI1465" i="2"/>
  <c r="BH1465" i="2"/>
  <c r="BG1465" i="2"/>
  <c r="BF1465" i="2"/>
  <c r="T1465" i="2"/>
  <c r="R1465" i="2"/>
  <c r="P1465" i="2"/>
  <c r="BK1465" i="2"/>
  <c r="J1465" i="2"/>
  <c r="BE1465" i="2"/>
  <c r="BI1463" i="2"/>
  <c r="BH1463" i="2"/>
  <c r="BG1463" i="2"/>
  <c r="BF1463" i="2"/>
  <c r="T1463" i="2"/>
  <c r="R1463" i="2"/>
  <c r="P1463" i="2"/>
  <c r="BK1463" i="2"/>
  <c r="J1463" i="2"/>
  <c r="BE1463" i="2"/>
  <c r="BI1461" i="2"/>
  <c r="BH1461" i="2"/>
  <c r="BG1461" i="2"/>
  <c r="BF1461" i="2"/>
  <c r="T1461" i="2"/>
  <c r="R1461" i="2"/>
  <c r="P1461" i="2"/>
  <c r="BK1461" i="2"/>
  <c r="J1461" i="2"/>
  <c r="BE1461" i="2"/>
  <c r="BI1459" i="2"/>
  <c r="BH1459" i="2"/>
  <c r="BG1459" i="2"/>
  <c r="BF1459" i="2"/>
  <c r="T1459" i="2"/>
  <c r="R1459" i="2"/>
  <c r="P1459" i="2"/>
  <c r="BK1459" i="2"/>
  <c r="J1459" i="2"/>
  <c r="BE1459" i="2"/>
  <c r="BI1457" i="2"/>
  <c r="BH1457" i="2"/>
  <c r="BG1457" i="2"/>
  <c r="BF1457" i="2"/>
  <c r="T1457" i="2"/>
  <c r="R1457" i="2"/>
  <c r="P1457" i="2"/>
  <c r="BK1457" i="2"/>
  <c r="J1457" i="2"/>
  <c r="BE1457" i="2"/>
  <c r="BI1455" i="2"/>
  <c r="BH1455" i="2"/>
  <c r="BG1455" i="2"/>
  <c r="BF1455" i="2"/>
  <c r="T1455" i="2"/>
  <c r="R1455" i="2"/>
  <c r="P1455" i="2"/>
  <c r="BK1455" i="2"/>
  <c r="J1455" i="2"/>
  <c r="BE1455" i="2"/>
  <c r="BI1453" i="2"/>
  <c r="BH1453" i="2"/>
  <c r="BG1453" i="2"/>
  <c r="BF1453" i="2"/>
  <c r="T1453" i="2"/>
  <c r="R1453" i="2"/>
  <c r="P1453" i="2"/>
  <c r="BK1453" i="2"/>
  <c r="J1453" i="2"/>
  <c r="BE1453" i="2"/>
  <c r="BI1451" i="2"/>
  <c r="BH1451" i="2"/>
  <c r="BG1451" i="2"/>
  <c r="BF1451" i="2"/>
  <c r="T1451" i="2"/>
  <c r="R1451" i="2"/>
  <c r="P1451" i="2"/>
  <c r="BK1451" i="2"/>
  <c r="J1451" i="2"/>
  <c r="BE1451" i="2"/>
  <c r="BI1449" i="2"/>
  <c r="BH1449" i="2"/>
  <c r="BG1449" i="2"/>
  <c r="BF1449" i="2"/>
  <c r="T1449" i="2"/>
  <c r="R1449" i="2"/>
  <c r="P1449" i="2"/>
  <c r="BK1449" i="2"/>
  <c r="J1449" i="2"/>
  <c r="BE1449" i="2"/>
  <c r="BI1447" i="2"/>
  <c r="BH1447" i="2"/>
  <c r="BG1447" i="2"/>
  <c r="BF1447" i="2"/>
  <c r="T1447" i="2"/>
  <c r="R1447" i="2"/>
  <c r="P1447" i="2"/>
  <c r="BK1447" i="2"/>
  <c r="J1447" i="2"/>
  <c r="BE1447" i="2"/>
  <c r="BI1445" i="2"/>
  <c r="BH1445" i="2"/>
  <c r="BG1445" i="2"/>
  <c r="BF1445" i="2"/>
  <c r="T1445" i="2"/>
  <c r="R1445" i="2"/>
  <c r="P1445" i="2"/>
  <c r="BK1445" i="2"/>
  <c r="J1445" i="2"/>
  <c r="BE1445" i="2"/>
  <c r="BI1443" i="2"/>
  <c r="BH1443" i="2"/>
  <c r="BG1443" i="2"/>
  <c r="BF1443" i="2"/>
  <c r="T1443" i="2"/>
  <c r="R1443" i="2"/>
  <c r="P1443" i="2"/>
  <c r="BK1443" i="2"/>
  <c r="J1443" i="2"/>
  <c r="BE1443" i="2"/>
  <c r="BI1441" i="2"/>
  <c r="BH1441" i="2"/>
  <c r="BG1441" i="2"/>
  <c r="BF1441" i="2"/>
  <c r="T1441" i="2"/>
  <c r="R1441" i="2"/>
  <c r="P1441" i="2"/>
  <c r="BK1441" i="2"/>
  <c r="J1441" i="2"/>
  <c r="BE1441" i="2"/>
  <c r="BI1439" i="2"/>
  <c r="BH1439" i="2"/>
  <c r="BG1439" i="2"/>
  <c r="BF1439" i="2"/>
  <c r="T1439" i="2"/>
  <c r="R1439" i="2"/>
  <c r="P1439" i="2"/>
  <c r="BK1439" i="2"/>
  <c r="J1439" i="2"/>
  <c r="BE1439" i="2"/>
  <c r="BI1437" i="2"/>
  <c r="BH1437" i="2"/>
  <c r="BG1437" i="2"/>
  <c r="BF1437" i="2"/>
  <c r="T1437" i="2"/>
  <c r="R1437" i="2"/>
  <c r="P1437" i="2"/>
  <c r="BK1437" i="2"/>
  <c r="J1437" i="2"/>
  <c r="BE1437" i="2"/>
  <c r="BI1435" i="2"/>
  <c r="BH1435" i="2"/>
  <c r="BG1435" i="2"/>
  <c r="BF1435" i="2"/>
  <c r="T1435" i="2"/>
  <c r="R1435" i="2"/>
  <c r="P1435" i="2"/>
  <c r="BK1435" i="2"/>
  <c r="J1435" i="2"/>
  <c r="BE1435" i="2"/>
  <c r="BI1433" i="2"/>
  <c r="BH1433" i="2"/>
  <c r="BG1433" i="2"/>
  <c r="BF1433" i="2"/>
  <c r="T1433" i="2"/>
  <c r="R1433" i="2"/>
  <c r="P1433" i="2"/>
  <c r="BK1433" i="2"/>
  <c r="J1433" i="2"/>
  <c r="BE1433" i="2"/>
  <c r="BI1431" i="2"/>
  <c r="BH1431" i="2"/>
  <c r="BG1431" i="2"/>
  <c r="BF1431" i="2"/>
  <c r="T1431" i="2"/>
  <c r="R1431" i="2"/>
  <c r="P1431" i="2"/>
  <c r="BK1431" i="2"/>
  <c r="J1431" i="2"/>
  <c r="BE1431" i="2"/>
  <c r="BI1429" i="2"/>
  <c r="BH1429" i="2"/>
  <c r="BG1429" i="2"/>
  <c r="BF1429" i="2"/>
  <c r="T1429" i="2"/>
  <c r="R1429" i="2"/>
  <c r="P1429" i="2"/>
  <c r="BK1429" i="2"/>
  <c r="J1429" i="2"/>
  <c r="BE1429" i="2"/>
  <c r="BI1427" i="2"/>
  <c r="BH1427" i="2"/>
  <c r="BG1427" i="2"/>
  <c r="BF1427" i="2"/>
  <c r="T1427" i="2"/>
  <c r="R1427" i="2"/>
  <c r="P1427" i="2"/>
  <c r="BK1427" i="2"/>
  <c r="J1427" i="2"/>
  <c r="BE1427" i="2"/>
  <c r="BI1425" i="2"/>
  <c r="BH1425" i="2"/>
  <c r="BG1425" i="2"/>
  <c r="BF1425" i="2"/>
  <c r="T1425" i="2"/>
  <c r="R1425" i="2"/>
  <c r="P1425" i="2"/>
  <c r="BK1425" i="2"/>
  <c r="J1425" i="2"/>
  <c r="BE1425" i="2"/>
  <c r="BI1423" i="2"/>
  <c r="BH1423" i="2"/>
  <c r="BG1423" i="2"/>
  <c r="BF1423" i="2"/>
  <c r="T1423" i="2"/>
  <c r="R1423" i="2"/>
  <c r="P1423" i="2"/>
  <c r="BK1423" i="2"/>
  <c r="J1423" i="2"/>
  <c r="BE1423" i="2"/>
  <c r="BI1421" i="2"/>
  <c r="BH1421" i="2"/>
  <c r="BG1421" i="2"/>
  <c r="BF1421" i="2"/>
  <c r="T1421" i="2"/>
  <c r="R1421" i="2"/>
  <c r="P1421" i="2"/>
  <c r="BK1421" i="2"/>
  <c r="J1421" i="2"/>
  <c r="BE1421" i="2"/>
  <c r="BI1419" i="2"/>
  <c r="BH1419" i="2"/>
  <c r="BG1419" i="2"/>
  <c r="BF1419" i="2"/>
  <c r="T1419" i="2"/>
  <c r="R1419" i="2"/>
  <c r="P1419" i="2"/>
  <c r="BK1419" i="2"/>
  <c r="J1419" i="2"/>
  <c r="BE1419" i="2"/>
  <c r="BI1417" i="2"/>
  <c r="BH1417" i="2"/>
  <c r="BG1417" i="2"/>
  <c r="BF1417" i="2"/>
  <c r="T1417" i="2"/>
  <c r="R1417" i="2"/>
  <c r="P1417" i="2"/>
  <c r="BK1417" i="2"/>
  <c r="J1417" i="2"/>
  <c r="BE1417" i="2"/>
  <c r="BI1415" i="2"/>
  <c r="BH1415" i="2"/>
  <c r="BG1415" i="2"/>
  <c r="BF1415" i="2"/>
  <c r="T1415" i="2"/>
  <c r="R1415" i="2"/>
  <c r="P1415" i="2"/>
  <c r="BK1415" i="2"/>
  <c r="J1415" i="2"/>
  <c r="BE1415" i="2"/>
  <c r="BI1413" i="2"/>
  <c r="BH1413" i="2"/>
  <c r="BG1413" i="2"/>
  <c r="BF1413" i="2"/>
  <c r="T1413" i="2"/>
  <c r="R1413" i="2"/>
  <c r="P1413" i="2"/>
  <c r="BK1413" i="2"/>
  <c r="J1413" i="2"/>
  <c r="BE1413" i="2"/>
  <c r="BI1411" i="2"/>
  <c r="BH1411" i="2"/>
  <c r="BG1411" i="2"/>
  <c r="BF1411" i="2"/>
  <c r="T1411" i="2"/>
  <c r="R1411" i="2"/>
  <c r="P1411" i="2"/>
  <c r="BK1411" i="2"/>
  <c r="J1411" i="2"/>
  <c r="BE1411" i="2"/>
  <c r="BI1409" i="2"/>
  <c r="BH1409" i="2"/>
  <c r="BG1409" i="2"/>
  <c r="BF1409" i="2"/>
  <c r="T1409" i="2"/>
  <c r="R1409" i="2"/>
  <c r="P1409" i="2"/>
  <c r="BK1409" i="2"/>
  <c r="J1409" i="2"/>
  <c r="BE1409" i="2"/>
  <c r="BI1407" i="2"/>
  <c r="BH1407" i="2"/>
  <c r="BG1407" i="2"/>
  <c r="BF1407" i="2"/>
  <c r="T1407" i="2"/>
  <c r="R1407" i="2"/>
  <c r="P1407" i="2"/>
  <c r="BK1407" i="2"/>
  <c r="J1407" i="2"/>
  <c r="BE1407" i="2"/>
  <c r="BI1405" i="2"/>
  <c r="BH1405" i="2"/>
  <c r="BG1405" i="2"/>
  <c r="BF1405" i="2"/>
  <c r="T1405" i="2"/>
  <c r="R1405" i="2"/>
  <c r="P1405" i="2"/>
  <c r="BK1405" i="2"/>
  <c r="J1405" i="2"/>
  <c r="BE1405" i="2"/>
  <c r="BI1403" i="2"/>
  <c r="BH1403" i="2"/>
  <c r="BG1403" i="2"/>
  <c r="BF1403" i="2"/>
  <c r="T1403" i="2"/>
  <c r="R1403" i="2"/>
  <c r="P1403" i="2"/>
  <c r="BK1403" i="2"/>
  <c r="J1403" i="2"/>
  <c r="BE1403" i="2"/>
  <c r="BI1401" i="2"/>
  <c r="BH1401" i="2"/>
  <c r="BG1401" i="2"/>
  <c r="BF1401" i="2"/>
  <c r="T1401" i="2"/>
  <c r="R1401" i="2"/>
  <c r="P1401" i="2"/>
  <c r="BK1401" i="2"/>
  <c r="J1401" i="2"/>
  <c r="BE1401" i="2"/>
  <c r="BI1399" i="2"/>
  <c r="BH1399" i="2"/>
  <c r="BG1399" i="2"/>
  <c r="BF1399" i="2"/>
  <c r="T1399" i="2"/>
  <c r="R1399" i="2"/>
  <c r="P1399" i="2"/>
  <c r="BK1399" i="2"/>
  <c r="J1399" i="2"/>
  <c r="BE1399" i="2"/>
  <c r="BI1397" i="2"/>
  <c r="BH1397" i="2"/>
  <c r="BG1397" i="2"/>
  <c r="BF1397" i="2"/>
  <c r="T1397" i="2"/>
  <c r="R1397" i="2"/>
  <c r="P1397" i="2"/>
  <c r="BK1397" i="2"/>
  <c r="J1397" i="2"/>
  <c r="BE1397" i="2"/>
  <c r="BI1395" i="2"/>
  <c r="BH1395" i="2"/>
  <c r="BG1395" i="2"/>
  <c r="BF1395" i="2"/>
  <c r="T1395" i="2"/>
  <c r="R1395" i="2"/>
  <c r="P1395" i="2"/>
  <c r="BK1395" i="2"/>
  <c r="J1395" i="2"/>
  <c r="BE1395" i="2"/>
  <c r="BI1393" i="2"/>
  <c r="BH1393" i="2"/>
  <c r="BG1393" i="2"/>
  <c r="BF1393" i="2"/>
  <c r="T1393" i="2"/>
  <c r="R1393" i="2"/>
  <c r="P1393" i="2"/>
  <c r="BK1393" i="2"/>
  <c r="J1393" i="2"/>
  <c r="BE1393" i="2"/>
  <c r="BI1391" i="2"/>
  <c r="BH1391" i="2"/>
  <c r="BG1391" i="2"/>
  <c r="BF1391" i="2"/>
  <c r="T1391" i="2"/>
  <c r="R1391" i="2"/>
  <c r="P1391" i="2"/>
  <c r="BK1391" i="2"/>
  <c r="J1391" i="2"/>
  <c r="BE1391" i="2"/>
  <c r="BI1389" i="2"/>
  <c r="BH1389" i="2"/>
  <c r="BG1389" i="2"/>
  <c r="BF1389" i="2"/>
  <c r="T1389" i="2"/>
  <c r="R1389" i="2"/>
  <c r="P1389" i="2"/>
  <c r="BK1389" i="2"/>
  <c r="J1389" i="2"/>
  <c r="BE1389" i="2"/>
  <c r="BI1387" i="2"/>
  <c r="BH1387" i="2"/>
  <c r="BG1387" i="2"/>
  <c r="BF1387" i="2"/>
  <c r="T1387" i="2"/>
  <c r="R1387" i="2"/>
  <c r="P1387" i="2"/>
  <c r="BK1387" i="2"/>
  <c r="J1387" i="2"/>
  <c r="BE1387" i="2"/>
  <c r="BI1385" i="2"/>
  <c r="BH1385" i="2"/>
  <c r="BG1385" i="2"/>
  <c r="BF1385" i="2"/>
  <c r="T1385" i="2"/>
  <c r="R1385" i="2"/>
  <c r="P1385" i="2"/>
  <c r="BK1385" i="2"/>
  <c r="J1385" i="2"/>
  <c r="BE1385" i="2"/>
  <c r="BI1383" i="2"/>
  <c r="BH1383" i="2"/>
  <c r="BG1383" i="2"/>
  <c r="BF1383" i="2"/>
  <c r="T1383" i="2"/>
  <c r="R1383" i="2"/>
  <c r="P1383" i="2"/>
  <c r="BK1383" i="2"/>
  <c r="J1383" i="2"/>
  <c r="BE1383" i="2"/>
  <c r="BI1381" i="2"/>
  <c r="BH1381" i="2"/>
  <c r="BG1381" i="2"/>
  <c r="BF1381" i="2"/>
  <c r="T1381" i="2"/>
  <c r="R1381" i="2"/>
  <c r="P1381" i="2"/>
  <c r="BK1381" i="2"/>
  <c r="J1381" i="2"/>
  <c r="BE1381" i="2"/>
  <c r="BI1379" i="2"/>
  <c r="BH1379" i="2"/>
  <c r="BG1379" i="2"/>
  <c r="BF1379" i="2"/>
  <c r="T1379" i="2"/>
  <c r="R1379" i="2"/>
  <c r="P1379" i="2"/>
  <c r="BK1379" i="2"/>
  <c r="J1379" i="2"/>
  <c r="BE1379" i="2"/>
  <c r="BI1377" i="2"/>
  <c r="BH1377" i="2"/>
  <c r="BG1377" i="2"/>
  <c r="BF1377" i="2"/>
  <c r="T1377" i="2"/>
  <c r="R1377" i="2"/>
  <c r="P1377" i="2"/>
  <c r="BK1377" i="2"/>
  <c r="J1377" i="2"/>
  <c r="BE1377" i="2"/>
  <c r="BI1375" i="2"/>
  <c r="BH1375" i="2"/>
  <c r="BG1375" i="2"/>
  <c r="BF1375" i="2"/>
  <c r="T1375" i="2"/>
  <c r="R1375" i="2"/>
  <c r="P1375" i="2"/>
  <c r="BK1375" i="2"/>
  <c r="J1375" i="2"/>
  <c r="BE1375" i="2"/>
  <c r="BI1373" i="2"/>
  <c r="BH1373" i="2"/>
  <c r="BG1373" i="2"/>
  <c r="BF1373" i="2"/>
  <c r="T1373" i="2"/>
  <c r="R1373" i="2"/>
  <c r="P1373" i="2"/>
  <c r="BK1373" i="2"/>
  <c r="J1373" i="2"/>
  <c r="BE1373" i="2"/>
  <c r="BI1371" i="2"/>
  <c r="BH1371" i="2"/>
  <c r="BG1371" i="2"/>
  <c r="BF1371" i="2"/>
  <c r="T1371" i="2"/>
  <c r="R1371" i="2"/>
  <c r="P1371" i="2"/>
  <c r="BK1371" i="2"/>
  <c r="J1371" i="2"/>
  <c r="BE1371" i="2"/>
  <c r="BI1369" i="2"/>
  <c r="BH1369" i="2"/>
  <c r="BG1369" i="2"/>
  <c r="BF1369" i="2"/>
  <c r="T1369" i="2"/>
  <c r="R1369" i="2"/>
  <c r="P1369" i="2"/>
  <c r="BK1369" i="2"/>
  <c r="J1369" i="2"/>
  <c r="BE1369" i="2"/>
  <c r="BI1367" i="2"/>
  <c r="BH1367" i="2"/>
  <c r="BG1367" i="2"/>
  <c r="BF1367" i="2"/>
  <c r="T1367" i="2"/>
  <c r="R1367" i="2"/>
  <c r="P1367" i="2"/>
  <c r="BK1367" i="2"/>
  <c r="J1367" i="2"/>
  <c r="BE1367" i="2"/>
  <c r="BI1365" i="2"/>
  <c r="BH1365" i="2"/>
  <c r="BG1365" i="2"/>
  <c r="BF1365" i="2"/>
  <c r="T1365" i="2"/>
  <c r="R1365" i="2"/>
  <c r="P1365" i="2"/>
  <c r="BK1365" i="2"/>
  <c r="J1365" i="2"/>
  <c r="BE1365" i="2"/>
  <c r="BI1363" i="2"/>
  <c r="BH1363" i="2"/>
  <c r="BG1363" i="2"/>
  <c r="BF1363" i="2"/>
  <c r="T1363" i="2"/>
  <c r="R1363" i="2"/>
  <c r="P1363" i="2"/>
  <c r="BK1363" i="2"/>
  <c r="J1363" i="2"/>
  <c r="BE1363" i="2"/>
  <c r="BI1361" i="2"/>
  <c r="BH1361" i="2"/>
  <c r="BG1361" i="2"/>
  <c r="BF1361" i="2"/>
  <c r="T1361" i="2"/>
  <c r="R1361" i="2"/>
  <c r="P1361" i="2"/>
  <c r="BK1361" i="2"/>
  <c r="J1361" i="2"/>
  <c r="BE1361" i="2"/>
  <c r="BI1359" i="2"/>
  <c r="BH1359" i="2"/>
  <c r="BG1359" i="2"/>
  <c r="BF1359" i="2"/>
  <c r="T1359" i="2"/>
  <c r="R1359" i="2"/>
  <c r="P1359" i="2"/>
  <c r="BK1359" i="2"/>
  <c r="J1359" i="2"/>
  <c r="BE1359" i="2"/>
  <c r="BI1357" i="2"/>
  <c r="BH1357" i="2"/>
  <c r="BG1357" i="2"/>
  <c r="BF1357" i="2"/>
  <c r="T1357" i="2"/>
  <c r="R1357" i="2"/>
  <c r="P1357" i="2"/>
  <c r="BK1357" i="2"/>
  <c r="J1357" i="2"/>
  <c r="BE1357" i="2"/>
  <c r="BI1355" i="2"/>
  <c r="BH1355" i="2"/>
  <c r="BG1355" i="2"/>
  <c r="BF1355" i="2"/>
  <c r="T1355" i="2"/>
  <c r="R1355" i="2"/>
  <c r="P1355" i="2"/>
  <c r="BK1355" i="2"/>
  <c r="J1355" i="2"/>
  <c r="BE1355" i="2"/>
  <c r="BI1353" i="2"/>
  <c r="BH1353" i="2"/>
  <c r="BG1353" i="2"/>
  <c r="BF1353" i="2"/>
  <c r="T1353" i="2"/>
  <c r="R1353" i="2"/>
  <c r="P1353" i="2"/>
  <c r="BK1353" i="2"/>
  <c r="J1353" i="2"/>
  <c r="BE1353" i="2"/>
  <c r="BI1351" i="2"/>
  <c r="BH1351" i="2"/>
  <c r="BG1351" i="2"/>
  <c r="BF1351" i="2"/>
  <c r="T1351" i="2"/>
  <c r="R1351" i="2"/>
  <c r="P1351" i="2"/>
  <c r="BK1351" i="2"/>
  <c r="J1351" i="2"/>
  <c r="BE1351" i="2"/>
  <c r="BI1349" i="2"/>
  <c r="BH1349" i="2"/>
  <c r="BG1349" i="2"/>
  <c r="BF1349" i="2"/>
  <c r="T1349" i="2"/>
  <c r="R1349" i="2"/>
  <c r="P1349" i="2"/>
  <c r="BK1349" i="2"/>
  <c r="J1349" i="2"/>
  <c r="BE1349" i="2"/>
  <c r="BI1347" i="2"/>
  <c r="BH1347" i="2"/>
  <c r="BG1347" i="2"/>
  <c r="BF1347" i="2"/>
  <c r="T1347" i="2"/>
  <c r="R1347" i="2"/>
  <c r="P1347" i="2"/>
  <c r="BK1347" i="2"/>
  <c r="J1347" i="2"/>
  <c r="BE1347" i="2"/>
  <c r="BI1345" i="2"/>
  <c r="BH1345" i="2"/>
  <c r="BG1345" i="2"/>
  <c r="BF1345" i="2"/>
  <c r="T1345" i="2"/>
  <c r="R1345" i="2"/>
  <c r="P1345" i="2"/>
  <c r="BK1345" i="2"/>
  <c r="J1345" i="2"/>
  <c r="BE1345" i="2"/>
  <c r="BI1343" i="2"/>
  <c r="BH1343" i="2"/>
  <c r="BG1343" i="2"/>
  <c r="BF1343" i="2"/>
  <c r="T1343" i="2"/>
  <c r="R1343" i="2"/>
  <c r="P1343" i="2"/>
  <c r="BK1343" i="2"/>
  <c r="J1343" i="2"/>
  <c r="BE1343" i="2"/>
  <c r="BI1341" i="2"/>
  <c r="BH1341" i="2"/>
  <c r="BG1341" i="2"/>
  <c r="BF1341" i="2"/>
  <c r="T1341" i="2"/>
  <c r="R1341" i="2"/>
  <c r="P1341" i="2"/>
  <c r="BK1341" i="2"/>
  <c r="J1341" i="2"/>
  <c r="BE1341" i="2"/>
  <c r="BI1339" i="2"/>
  <c r="BH1339" i="2"/>
  <c r="BG1339" i="2"/>
  <c r="BF1339" i="2"/>
  <c r="T1339" i="2"/>
  <c r="R1339" i="2"/>
  <c r="P1339" i="2"/>
  <c r="BK1339" i="2"/>
  <c r="J1339" i="2"/>
  <c r="BE1339" i="2"/>
  <c r="BI1337" i="2"/>
  <c r="BH1337" i="2"/>
  <c r="BG1337" i="2"/>
  <c r="BF1337" i="2"/>
  <c r="T1337" i="2"/>
  <c r="R1337" i="2"/>
  <c r="P1337" i="2"/>
  <c r="BK1337" i="2"/>
  <c r="J1337" i="2"/>
  <c r="BE1337" i="2"/>
  <c r="BI1335" i="2"/>
  <c r="BH1335" i="2"/>
  <c r="BG1335" i="2"/>
  <c r="BF1335" i="2"/>
  <c r="T1335" i="2"/>
  <c r="R1335" i="2"/>
  <c r="P1335" i="2"/>
  <c r="BK1335" i="2"/>
  <c r="J1335" i="2"/>
  <c r="BE1335" i="2"/>
  <c r="BI1333" i="2"/>
  <c r="BH1333" i="2"/>
  <c r="BG1333" i="2"/>
  <c r="BF1333" i="2"/>
  <c r="T1333" i="2"/>
  <c r="R1333" i="2"/>
  <c r="P1333" i="2"/>
  <c r="BK1333" i="2"/>
  <c r="J1333" i="2"/>
  <c r="BE1333" i="2"/>
  <c r="BI1331" i="2"/>
  <c r="BH1331" i="2"/>
  <c r="BG1331" i="2"/>
  <c r="BF1331" i="2"/>
  <c r="T1331" i="2"/>
  <c r="R1331" i="2"/>
  <c r="P1331" i="2"/>
  <c r="BK1331" i="2"/>
  <c r="J1331" i="2"/>
  <c r="BE1331" i="2"/>
  <c r="BI1329" i="2"/>
  <c r="BH1329" i="2"/>
  <c r="BG1329" i="2"/>
  <c r="BF1329" i="2"/>
  <c r="T1329" i="2"/>
  <c r="R1329" i="2"/>
  <c r="P1329" i="2"/>
  <c r="BK1329" i="2"/>
  <c r="J1329" i="2"/>
  <c r="BE1329" i="2"/>
  <c r="BI1327" i="2"/>
  <c r="BH1327" i="2"/>
  <c r="BG1327" i="2"/>
  <c r="BF1327" i="2"/>
  <c r="T1327" i="2"/>
  <c r="R1327" i="2"/>
  <c r="P1327" i="2"/>
  <c r="BK1327" i="2"/>
  <c r="J1327" i="2"/>
  <c r="BE1327" i="2"/>
  <c r="BI1325" i="2"/>
  <c r="BH1325" i="2"/>
  <c r="BG1325" i="2"/>
  <c r="BF1325" i="2"/>
  <c r="T1325" i="2"/>
  <c r="R1325" i="2"/>
  <c r="P1325" i="2"/>
  <c r="BK1325" i="2"/>
  <c r="J1325" i="2"/>
  <c r="BE1325" i="2"/>
  <c r="BI1323" i="2"/>
  <c r="BH1323" i="2"/>
  <c r="BG1323" i="2"/>
  <c r="BF1323" i="2"/>
  <c r="T1323" i="2"/>
  <c r="R1323" i="2"/>
  <c r="P1323" i="2"/>
  <c r="BK1323" i="2"/>
  <c r="J1323" i="2"/>
  <c r="BE1323" i="2"/>
  <c r="BI1321" i="2"/>
  <c r="BH1321" i="2"/>
  <c r="BG1321" i="2"/>
  <c r="BF1321" i="2"/>
  <c r="T1321" i="2"/>
  <c r="R1321" i="2"/>
  <c r="P1321" i="2"/>
  <c r="BK1321" i="2"/>
  <c r="J1321" i="2"/>
  <c r="BE1321" i="2"/>
  <c r="BI1319" i="2"/>
  <c r="BH1319" i="2"/>
  <c r="BG1319" i="2"/>
  <c r="BF1319" i="2"/>
  <c r="T1319" i="2"/>
  <c r="R1319" i="2"/>
  <c r="P1319" i="2"/>
  <c r="BK1319" i="2"/>
  <c r="J1319" i="2"/>
  <c r="BE1319" i="2"/>
  <c r="BI1317" i="2"/>
  <c r="BH1317" i="2"/>
  <c r="BG1317" i="2"/>
  <c r="BF1317" i="2"/>
  <c r="T1317" i="2"/>
  <c r="R1317" i="2"/>
  <c r="P1317" i="2"/>
  <c r="BK1317" i="2"/>
  <c r="J1317" i="2"/>
  <c r="BE1317" i="2"/>
  <c r="BI1315" i="2"/>
  <c r="BH1315" i="2"/>
  <c r="BG1315" i="2"/>
  <c r="BF1315" i="2"/>
  <c r="T1315" i="2"/>
  <c r="R1315" i="2"/>
  <c r="P1315" i="2"/>
  <c r="BK1315" i="2"/>
  <c r="J1315" i="2"/>
  <c r="BE1315" i="2"/>
  <c r="BI1313" i="2"/>
  <c r="BH1313" i="2"/>
  <c r="BG1313" i="2"/>
  <c r="BF1313" i="2"/>
  <c r="T1313" i="2"/>
  <c r="R1313" i="2"/>
  <c r="P1313" i="2"/>
  <c r="BK1313" i="2"/>
  <c r="J1313" i="2"/>
  <c r="BE1313" i="2"/>
  <c r="BI1311" i="2"/>
  <c r="BH1311" i="2"/>
  <c r="BG1311" i="2"/>
  <c r="BF1311" i="2"/>
  <c r="T1311" i="2"/>
  <c r="R1311" i="2"/>
  <c r="P1311" i="2"/>
  <c r="BK1311" i="2"/>
  <c r="J1311" i="2"/>
  <c r="BE1311" i="2"/>
  <c r="BI1309" i="2"/>
  <c r="BH1309" i="2"/>
  <c r="BG1309" i="2"/>
  <c r="BF1309" i="2"/>
  <c r="T1309" i="2"/>
  <c r="R1309" i="2"/>
  <c r="P1309" i="2"/>
  <c r="BK1309" i="2"/>
  <c r="J1309" i="2"/>
  <c r="BE1309" i="2"/>
  <c r="BI1307" i="2"/>
  <c r="BH1307" i="2"/>
  <c r="BG1307" i="2"/>
  <c r="BF1307" i="2"/>
  <c r="T1307" i="2"/>
  <c r="R1307" i="2"/>
  <c r="P1307" i="2"/>
  <c r="BK1307" i="2"/>
  <c r="J1307" i="2"/>
  <c r="BE1307" i="2"/>
  <c r="BI1305" i="2"/>
  <c r="BH1305" i="2"/>
  <c r="BG1305" i="2"/>
  <c r="BF1305" i="2"/>
  <c r="T1305" i="2"/>
  <c r="R1305" i="2"/>
  <c r="P1305" i="2"/>
  <c r="BK1305" i="2"/>
  <c r="J1305" i="2"/>
  <c r="BE1305" i="2"/>
  <c r="BI1303" i="2"/>
  <c r="BH1303" i="2"/>
  <c r="BG1303" i="2"/>
  <c r="BF1303" i="2"/>
  <c r="T1303" i="2"/>
  <c r="R1303" i="2"/>
  <c r="P1303" i="2"/>
  <c r="BK1303" i="2"/>
  <c r="J1303" i="2"/>
  <c r="BE1303" i="2"/>
  <c r="BI1301" i="2"/>
  <c r="BH1301" i="2"/>
  <c r="BG1301" i="2"/>
  <c r="BF1301" i="2"/>
  <c r="T1301" i="2"/>
  <c r="R1301" i="2"/>
  <c r="P1301" i="2"/>
  <c r="BK1301" i="2"/>
  <c r="J1301" i="2"/>
  <c r="BE1301" i="2"/>
  <c r="BI1299" i="2"/>
  <c r="BH1299" i="2"/>
  <c r="BG1299" i="2"/>
  <c r="BF1299" i="2"/>
  <c r="T1299" i="2"/>
  <c r="R1299" i="2"/>
  <c r="P1299" i="2"/>
  <c r="BK1299" i="2"/>
  <c r="J1299" i="2"/>
  <c r="BE1299" i="2"/>
  <c r="BI1297" i="2"/>
  <c r="BH1297" i="2"/>
  <c r="BG1297" i="2"/>
  <c r="BF1297" i="2"/>
  <c r="T1297" i="2"/>
  <c r="R1297" i="2"/>
  <c r="P1297" i="2"/>
  <c r="BK1297" i="2"/>
  <c r="J1297" i="2"/>
  <c r="BE1297" i="2"/>
  <c r="BI1295" i="2"/>
  <c r="BH1295" i="2"/>
  <c r="BG1295" i="2"/>
  <c r="BF1295" i="2"/>
  <c r="T1295" i="2"/>
  <c r="R1295" i="2"/>
  <c r="P1295" i="2"/>
  <c r="BK1295" i="2"/>
  <c r="J1295" i="2"/>
  <c r="BE1295" i="2"/>
  <c r="BI1293" i="2"/>
  <c r="BH1293" i="2"/>
  <c r="BG1293" i="2"/>
  <c r="BF1293" i="2"/>
  <c r="T1293" i="2"/>
  <c r="R1293" i="2"/>
  <c r="P1293" i="2"/>
  <c r="BK1293" i="2"/>
  <c r="J1293" i="2"/>
  <c r="BE1293" i="2"/>
  <c r="BI1291" i="2"/>
  <c r="BH1291" i="2"/>
  <c r="BG1291" i="2"/>
  <c r="BF1291" i="2"/>
  <c r="T1291" i="2"/>
  <c r="R1291" i="2"/>
  <c r="P1291" i="2"/>
  <c r="BK1291" i="2"/>
  <c r="J1291" i="2"/>
  <c r="BE1291" i="2"/>
  <c r="BI1289" i="2"/>
  <c r="BH1289" i="2"/>
  <c r="BG1289" i="2"/>
  <c r="BF1289" i="2"/>
  <c r="T1289" i="2"/>
  <c r="R1289" i="2"/>
  <c r="P1289" i="2"/>
  <c r="BK1289" i="2"/>
  <c r="J1289" i="2"/>
  <c r="BE1289" i="2"/>
  <c r="BI1287" i="2"/>
  <c r="BH1287" i="2"/>
  <c r="BG1287" i="2"/>
  <c r="BF1287" i="2"/>
  <c r="T1287" i="2"/>
  <c r="R1287" i="2"/>
  <c r="P1287" i="2"/>
  <c r="BK1287" i="2"/>
  <c r="J1287" i="2"/>
  <c r="BE1287" i="2"/>
  <c r="BI1285" i="2"/>
  <c r="BH1285" i="2"/>
  <c r="BG1285" i="2"/>
  <c r="BF1285" i="2"/>
  <c r="T1285" i="2"/>
  <c r="R1285" i="2"/>
  <c r="P1285" i="2"/>
  <c r="BK1285" i="2"/>
  <c r="J1285" i="2"/>
  <c r="BE1285" i="2"/>
  <c r="BI1283" i="2"/>
  <c r="BH1283" i="2"/>
  <c r="BG1283" i="2"/>
  <c r="BF1283" i="2"/>
  <c r="T1283" i="2"/>
  <c r="R1283" i="2"/>
  <c r="P1283" i="2"/>
  <c r="BK1283" i="2"/>
  <c r="J1283" i="2"/>
  <c r="BE1283" i="2"/>
  <c r="BI1281" i="2"/>
  <c r="BH1281" i="2"/>
  <c r="BG1281" i="2"/>
  <c r="BF1281" i="2"/>
  <c r="T1281" i="2"/>
  <c r="R1281" i="2"/>
  <c r="P1281" i="2"/>
  <c r="BK1281" i="2"/>
  <c r="J1281" i="2"/>
  <c r="BE1281" i="2"/>
  <c r="BI1279" i="2"/>
  <c r="BH1279" i="2"/>
  <c r="BG1279" i="2"/>
  <c r="BF1279" i="2"/>
  <c r="T1279" i="2"/>
  <c r="R1279" i="2"/>
  <c r="P1279" i="2"/>
  <c r="BK1279" i="2"/>
  <c r="J1279" i="2"/>
  <c r="BE1279" i="2"/>
  <c r="BI1277" i="2"/>
  <c r="BH1277" i="2"/>
  <c r="BG1277" i="2"/>
  <c r="BF1277" i="2"/>
  <c r="T1277" i="2"/>
  <c r="R1277" i="2"/>
  <c r="P1277" i="2"/>
  <c r="BK1277" i="2"/>
  <c r="J1277" i="2"/>
  <c r="BE1277" i="2"/>
  <c r="BI1275" i="2"/>
  <c r="BH1275" i="2"/>
  <c r="BG1275" i="2"/>
  <c r="BF1275" i="2"/>
  <c r="T1275" i="2"/>
  <c r="R1275" i="2"/>
  <c r="P1275" i="2"/>
  <c r="BK1275" i="2"/>
  <c r="J1275" i="2"/>
  <c r="BE1275" i="2"/>
  <c r="BI1273" i="2"/>
  <c r="BH1273" i="2"/>
  <c r="BG1273" i="2"/>
  <c r="BF1273" i="2"/>
  <c r="T1273" i="2"/>
  <c r="R1273" i="2"/>
  <c r="P1273" i="2"/>
  <c r="BK1273" i="2"/>
  <c r="J1273" i="2"/>
  <c r="BE1273" i="2"/>
  <c r="BI1271" i="2"/>
  <c r="BH1271" i="2"/>
  <c r="BG1271" i="2"/>
  <c r="BF1271" i="2"/>
  <c r="T1271" i="2"/>
  <c r="R1271" i="2"/>
  <c r="P1271" i="2"/>
  <c r="BK1271" i="2"/>
  <c r="J1271" i="2"/>
  <c r="BE1271" i="2"/>
  <c r="BI1269" i="2"/>
  <c r="BH1269" i="2"/>
  <c r="BG1269" i="2"/>
  <c r="BF1269" i="2"/>
  <c r="T1269" i="2"/>
  <c r="R1269" i="2"/>
  <c r="P1269" i="2"/>
  <c r="BK1269" i="2"/>
  <c r="J1269" i="2"/>
  <c r="BE1269" i="2"/>
  <c r="BI1267" i="2"/>
  <c r="BH1267" i="2"/>
  <c r="BG1267" i="2"/>
  <c r="BF1267" i="2"/>
  <c r="T1267" i="2"/>
  <c r="R1267" i="2"/>
  <c r="P1267" i="2"/>
  <c r="BK1267" i="2"/>
  <c r="J1267" i="2"/>
  <c r="BE1267" i="2"/>
  <c r="BI1265" i="2"/>
  <c r="BH1265" i="2"/>
  <c r="BG1265" i="2"/>
  <c r="BF1265" i="2"/>
  <c r="T1265" i="2"/>
  <c r="R1265" i="2"/>
  <c r="P1265" i="2"/>
  <c r="BK1265" i="2"/>
  <c r="J1265" i="2"/>
  <c r="BE1265" i="2"/>
  <c r="BI1263" i="2"/>
  <c r="BH1263" i="2"/>
  <c r="BG1263" i="2"/>
  <c r="BF1263" i="2"/>
  <c r="T1263" i="2"/>
  <c r="R1263" i="2"/>
  <c r="P1263" i="2"/>
  <c r="BK1263" i="2"/>
  <c r="J1263" i="2"/>
  <c r="BE1263" i="2"/>
  <c r="BI1261" i="2"/>
  <c r="BH1261" i="2"/>
  <c r="BG1261" i="2"/>
  <c r="BF1261" i="2"/>
  <c r="T1261" i="2"/>
  <c r="R1261" i="2"/>
  <c r="P1261" i="2"/>
  <c r="BK1261" i="2"/>
  <c r="J1261" i="2"/>
  <c r="BE1261" i="2"/>
  <c r="BI1259" i="2"/>
  <c r="BH1259" i="2"/>
  <c r="BG1259" i="2"/>
  <c r="BF1259" i="2"/>
  <c r="T1259" i="2"/>
  <c r="R1259" i="2"/>
  <c r="P1259" i="2"/>
  <c r="BK1259" i="2"/>
  <c r="J1259" i="2"/>
  <c r="BE1259" i="2"/>
  <c r="BI1257" i="2"/>
  <c r="BH1257" i="2"/>
  <c r="BG1257" i="2"/>
  <c r="BF1257" i="2"/>
  <c r="T1257" i="2"/>
  <c r="R1257" i="2"/>
  <c r="P1257" i="2"/>
  <c r="BK1257" i="2"/>
  <c r="J1257" i="2"/>
  <c r="BE1257" i="2"/>
  <c r="BI1255" i="2"/>
  <c r="BH1255" i="2"/>
  <c r="BG1255" i="2"/>
  <c r="BF1255" i="2"/>
  <c r="T1255" i="2"/>
  <c r="R1255" i="2"/>
  <c r="P1255" i="2"/>
  <c r="BK1255" i="2"/>
  <c r="J1255" i="2"/>
  <c r="BE1255" i="2"/>
  <c r="BI1253" i="2"/>
  <c r="BH1253" i="2"/>
  <c r="BG1253" i="2"/>
  <c r="BF1253" i="2"/>
  <c r="T1253" i="2"/>
  <c r="R1253" i="2"/>
  <c r="P1253" i="2"/>
  <c r="BK1253" i="2"/>
  <c r="J1253" i="2"/>
  <c r="BE1253" i="2"/>
  <c r="BI1251" i="2"/>
  <c r="BH1251" i="2"/>
  <c r="BG1251" i="2"/>
  <c r="BF1251" i="2"/>
  <c r="T1251" i="2"/>
  <c r="R1251" i="2"/>
  <c r="P1251" i="2"/>
  <c r="BK1251" i="2"/>
  <c r="J1251" i="2"/>
  <c r="BE1251" i="2"/>
  <c r="BI1249" i="2"/>
  <c r="BH1249" i="2"/>
  <c r="BG1249" i="2"/>
  <c r="BF1249" i="2"/>
  <c r="T1249" i="2"/>
  <c r="R1249" i="2"/>
  <c r="P1249" i="2"/>
  <c r="BK1249" i="2"/>
  <c r="J1249" i="2"/>
  <c r="BE1249" i="2"/>
  <c r="BI1247" i="2"/>
  <c r="BH1247" i="2"/>
  <c r="BG1247" i="2"/>
  <c r="BF1247" i="2"/>
  <c r="T1247" i="2"/>
  <c r="R1247" i="2"/>
  <c r="P1247" i="2"/>
  <c r="BK1247" i="2"/>
  <c r="J1247" i="2"/>
  <c r="BE1247" i="2"/>
  <c r="BI1245" i="2"/>
  <c r="BH1245" i="2"/>
  <c r="BG1245" i="2"/>
  <c r="BF1245" i="2"/>
  <c r="T1245" i="2"/>
  <c r="R1245" i="2"/>
  <c r="P1245" i="2"/>
  <c r="BK1245" i="2"/>
  <c r="J1245" i="2"/>
  <c r="BE1245" i="2"/>
  <c r="BI1243" i="2"/>
  <c r="BH1243" i="2"/>
  <c r="BG1243" i="2"/>
  <c r="BF1243" i="2"/>
  <c r="T1243" i="2"/>
  <c r="R1243" i="2"/>
  <c r="P1243" i="2"/>
  <c r="BK1243" i="2"/>
  <c r="J1243" i="2"/>
  <c r="BE1243" i="2"/>
  <c r="BI1241" i="2"/>
  <c r="BH1241" i="2"/>
  <c r="BG1241" i="2"/>
  <c r="BF1241" i="2"/>
  <c r="T1241" i="2"/>
  <c r="R1241" i="2"/>
  <c r="P1241" i="2"/>
  <c r="BK1241" i="2"/>
  <c r="J1241" i="2"/>
  <c r="BE1241" i="2"/>
  <c r="BI1239" i="2"/>
  <c r="BH1239" i="2"/>
  <c r="BG1239" i="2"/>
  <c r="BF1239" i="2"/>
  <c r="T1239" i="2"/>
  <c r="R1239" i="2"/>
  <c r="P1239" i="2"/>
  <c r="BK1239" i="2"/>
  <c r="J1239" i="2"/>
  <c r="BE1239" i="2"/>
  <c r="BI1237" i="2"/>
  <c r="BH1237" i="2"/>
  <c r="BG1237" i="2"/>
  <c r="BF1237" i="2"/>
  <c r="T1237" i="2"/>
  <c r="R1237" i="2"/>
  <c r="P1237" i="2"/>
  <c r="BK1237" i="2"/>
  <c r="J1237" i="2"/>
  <c r="BE1237" i="2"/>
  <c r="BI1235" i="2"/>
  <c r="BH1235" i="2"/>
  <c r="BG1235" i="2"/>
  <c r="BF1235" i="2"/>
  <c r="T1235" i="2"/>
  <c r="R1235" i="2"/>
  <c r="P1235" i="2"/>
  <c r="BK1235" i="2"/>
  <c r="J1235" i="2"/>
  <c r="BE1235" i="2"/>
  <c r="BI1233" i="2"/>
  <c r="BH1233" i="2"/>
  <c r="BG1233" i="2"/>
  <c r="BF1233" i="2"/>
  <c r="T1233" i="2"/>
  <c r="R1233" i="2"/>
  <c r="P1233" i="2"/>
  <c r="BK1233" i="2"/>
  <c r="J1233" i="2"/>
  <c r="BE1233" i="2"/>
  <c r="BI1231" i="2"/>
  <c r="BH1231" i="2"/>
  <c r="BG1231" i="2"/>
  <c r="BF1231" i="2"/>
  <c r="T1231" i="2"/>
  <c r="R1231" i="2"/>
  <c r="P1231" i="2"/>
  <c r="BK1231" i="2"/>
  <c r="J1231" i="2"/>
  <c r="BE1231" i="2"/>
  <c r="BI1229" i="2"/>
  <c r="BH1229" i="2"/>
  <c r="BG1229" i="2"/>
  <c r="BF1229" i="2"/>
  <c r="T1229" i="2"/>
  <c r="R1229" i="2"/>
  <c r="P1229" i="2"/>
  <c r="BK1229" i="2"/>
  <c r="J1229" i="2"/>
  <c r="BE1229" i="2"/>
  <c r="BI1227" i="2"/>
  <c r="BH1227" i="2"/>
  <c r="BG1227" i="2"/>
  <c r="BF1227" i="2"/>
  <c r="T1227" i="2"/>
  <c r="R1227" i="2"/>
  <c r="P1227" i="2"/>
  <c r="BK1227" i="2"/>
  <c r="J1227" i="2"/>
  <c r="BE1227" i="2"/>
  <c r="BI1225" i="2"/>
  <c r="BH1225" i="2"/>
  <c r="BG1225" i="2"/>
  <c r="BF1225" i="2"/>
  <c r="T1225" i="2"/>
  <c r="R1225" i="2"/>
  <c r="P1225" i="2"/>
  <c r="BK1225" i="2"/>
  <c r="J1225" i="2"/>
  <c r="BE1225" i="2"/>
  <c r="BI1223" i="2"/>
  <c r="BH1223" i="2"/>
  <c r="BG1223" i="2"/>
  <c r="BF1223" i="2"/>
  <c r="T1223" i="2"/>
  <c r="R1223" i="2"/>
  <c r="P1223" i="2"/>
  <c r="BK1223" i="2"/>
  <c r="J1223" i="2"/>
  <c r="BE1223" i="2"/>
  <c r="BI1221" i="2"/>
  <c r="BH1221" i="2"/>
  <c r="BG1221" i="2"/>
  <c r="BF1221" i="2"/>
  <c r="T1221" i="2"/>
  <c r="R1221" i="2"/>
  <c r="P1221" i="2"/>
  <c r="BK1221" i="2"/>
  <c r="J1221" i="2"/>
  <c r="BE1221" i="2"/>
  <c r="BI1219" i="2"/>
  <c r="BH1219" i="2"/>
  <c r="BG1219" i="2"/>
  <c r="BF1219" i="2"/>
  <c r="T1219" i="2"/>
  <c r="R1219" i="2"/>
  <c r="P1219" i="2"/>
  <c r="BK1219" i="2"/>
  <c r="J1219" i="2"/>
  <c r="BE1219" i="2"/>
  <c r="BI1217" i="2"/>
  <c r="BH1217" i="2"/>
  <c r="BG1217" i="2"/>
  <c r="BF1217" i="2"/>
  <c r="T1217" i="2"/>
  <c r="R1217" i="2"/>
  <c r="P1217" i="2"/>
  <c r="BK1217" i="2"/>
  <c r="J1217" i="2"/>
  <c r="BE1217" i="2"/>
  <c r="BI1215" i="2"/>
  <c r="BH1215" i="2"/>
  <c r="BG1215" i="2"/>
  <c r="BF1215" i="2"/>
  <c r="T1215" i="2"/>
  <c r="R1215" i="2"/>
  <c r="P1215" i="2"/>
  <c r="BK1215" i="2"/>
  <c r="J1215" i="2"/>
  <c r="BE1215" i="2"/>
  <c r="BI1213" i="2"/>
  <c r="BH1213" i="2"/>
  <c r="BG1213" i="2"/>
  <c r="BF1213" i="2"/>
  <c r="T1213" i="2"/>
  <c r="R1213" i="2"/>
  <c r="P1213" i="2"/>
  <c r="BK1213" i="2"/>
  <c r="J1213" i="2"/>
  <c r="BE1213" i="2"/>
  <c r="BI1211" i="2"/>
  <c r="BH1211" i="2"/>
  <c r="BG1211" i="2"/>
  <c r="BF1211" i="2"/>
  <c r="T1211" i="2"/>
  <c r="R1211" i="2"/>
  <c r="P1211" i="2"/>
  <c r="BK1211" i="2"/>
  <c r="J1211" i="2"/>
  <c r="BE1211" i="2"/>
  <c r="BI1209" i="2"/>
  <c r="BH1209" i="2"/>
  <c r="BG1209" i="2"/>
  <c r="BF1209" i="2"/>
  <c r="T1209" i="2"/>
  <c r="R1209" i="2"/>
  <c r="P1209" i="2"/>
  <c r="BK1209" i="2"/>
  <c r="J1209" i="2"/>
  <c r="BE1209" i="2"/>
  <c r="BI1207" i="2"/>
  <c r="BH1207" i="2"/>
  <c r="BG1207" i="2"/>
  <c r="BF1207" i="2"/>
  <c r="T1207" i="2"/>
  <c r="R1207" i="2"/>
  <c r="P1207" i="2"/>
  <c r="BK1207" i="2"/>
  <c r="J1207" i="2"/>
  <c r="BE1207" i="2"/>
  <c r="BI1205" i="2"/>
  <c r="BH1205" i="2"/>
  <c r="BG1205" i="2"/>
  <c r="BF1205" i="2"/>
  <c r="T1205" i="2"/>
  <c r="R1205" i="2"/>
  <c r="P1205" i="2"/>
  <c r="BK1205" i="2"/>
  <c r="J1205" i="2"/>
  <c r="BE1205" i="2"/>
  <c r="BI1203" i="2"/>
  <c r="BH1203" i="2"/>
  <c r="BG1203" i="2"/>
  <c r="BF1203" i="2"/>
  <c r="T1203" i="2"/>
  <c r="R1203" i="2"/>
  <c r="P1203" i="2"/>
  <c r="BK1203" i="2"/>
  <c r="J1203" i="2"/>
  <c r="BE1203" i="2"/>
  <c r="BI1201" i="2"/>
  <c r="BH1201" i="2"/>
  <c r="BG1201" i="2"/>
  <c r="BF1201" i="2"/>
  <c r="T1201" i="2"/>
  <c r="R1201" i="2"/>
  <c r="P1201" i="2"/>
  <c r="BK1201" i="2"/>
  <c r="J1201" i="2"/>
  <c r="BE1201" i="2"/>
  <c r="BI1199" i="2"/>
  <c r="BH1199" i="2"/>
  <c r="BG1199" i="2"/>
  <c r="BF1199" i="2"/>
  <c r="T1199" i="2"/>
  <c r="R1199" i="2"/>
  <c r="P1199" i="2"/>
  <c r="BK1199" i="2"/>
  <c r="J1199" i="2"/>
  <c r="BE1199" i="2"/>
  <c r="BI1197" i="2"/>
  <c r="BH1197" i="2"/>
  <c r="BG1197" i="2"/>
  <c r="BF1197" i="2"/>
  <c r="T1197" i="2"/>
  <c r="R1197" i="2"/>
  <c r="P1197" i="2"/>
  <c r="BK1197" i="2"/>
  <c r="J1197" i="2"/>
  <c r="BE1197" i="2"/>
  <c r="BI1195" i="2"/>
  <c r="BH1195" i="2"/>
  <c r="BG1195" i="2"/>
  <c r="BF1195" i="2"/>
  <c r="T1195" i="2"/>
  <c r="R1195" i="2"/>
  <c r="P1195" i="2"/>
  <c r="BK1195" i="2"/>
  <c r="J1195" i="2"/>
  <c r="BE1195" i="2"/>
  <c r="BI1193" i="2"/>
  <c r="BH1193" i="2"/>
  <c r="BG1193" i="2"/>
  <c r="BF1193" i="2"/>
  <c r="T1193" i="2"/>
  <c r="R1193" i="2"/>
  <c r="P1193" i="2"/>
  <c r="BK1193" i="2"/>
  <c r="J1193" i="2"/>
  <c r="BE1193" i="2"/>
  <c r="BI1191" i="2"/>
  <c r="BH1191" i="2"/>
  <c r="BG1191" i="2"/>
  <c r="BF1191" i="2"/>
  <c r="T1191" i="2"/>
  <c r="R1191" i="2"/>
  <c r="P1191" i="2"/>
  <c r="BK1191" i="2"/>
  <c r="J1191" i="2"/>
  <c r="BE1191" i="2"/>
  <c r="BI1189" i="2"/>
  <c r="BH1189" i="2"/>
  <c r="BG1189" i="2"/>
  <c r="BF1189" i="2"/>
  <c r="T1189" i="2"/>
  <c r="R1189" i="2"/>
  <c r="P1189" i="2"/>
  <c r="BK1189" i="2"/>
  <c r="J1189" i="2"/>
  <c r="BE1189" i="2"/>
  <c r="BI1187" i="2"/>
  <c r="BH1187" i="2"/>
  <c r="BG1187" i="2"/>
  <c r="BF1187" i="2"/>
  <c r="T1187" i="2"/>
  <c r="R1187" i="2"/>
  <c r="P1187" i="2"/>
  <c r="BK1187" i="2"/>
  <c r="J1187" i="2"/>
  <c r="BE1187" i="2"/>
  <c r="BI1185" i="2"/>
  <c r="BH1185" i="2"/>
  <c r="BG1185" i="2"/>
  <c r="BF1185" i="2"/>
  <c r="T1185" i="2"/>
  <c r="R1185" i="2"/>
  <c r="P1185" i="2"/>
  <c r="BK1185" i="2"/>
  <c r="J1185" i="2"/>
  <c r="BE1185" i="2"/>
  <c r="BI1183" i="2"/>
  <c r="BH1183" i="2"/>
  <c r="BG1183" i="2"/>
  <c r="BF1183" i="2"/>
  <c r="T1183" i="2"/>
  <c r="R1183" i="2"/>
  <c r="P1183" i="2"/>
  <c r="BK1183" i="2"/>
  <c r="J1183" i="2"/>
  <c r="BE1183" i="2"/>
  <c r="BI1181" i="2"/>
  <c r="BH1181" i="2"/>
  <c r="BG1181" i="2"/>
  <c r="BF1181" i="2"/>
  <c r="T1181" i="2"/>
  <c r="R1181" i="2"/>
  <c r="P1181" i="2"/>
  <c r="BK1181" i="2"/>
  <c r="J1181" i="2"/>
  <c r="BE1181" i="2"/>
  <c r="BI1179" i="2"/>
  <c r="BH1179" i="2"/>
  <c r="BG1179" i="2"/>
  <c r="BF1179" i="2"/>
  <c r="T1179" i="2"/>
  <c r="R1179" i="2"/>
  <c r="P1179" i="2"/>
  <c r="BK1179" i="2"/>
  <c r="J1179" i="2"/>
  <c r="BE1179" i="2"/>
  <c r="BI1177" i="2"/>
  <c r="BH1177" i="2"/>
  <c r="BG1177" i="2"/>
  <c r="BF1177" i="2"/>
  <c r="T1177" i="2"/>
  <c r="R1177" i="2"/>
  <c r="P1177" i="2"/>
  <c r="BK1177" i="2"/>
  <c r="J1177" i="2"/>
  <c r="BE1177" i="2"/>
  <c r="BI1175" i="2"/>
  <c r="BH1175" i="2"/>
  <c r="BG1175" i="2"/>
  <c r="BF1175" i="2"/>
  <c r="T1175" i="2"/>
  <c r="R1175" i="2"/>
  <c r="P1175" i="2"/>
  <c r="BK1175" i="2"/>
  <c r="J1175" i="2"/>
  <c r="BE1175" i="2"/>
  <c r="BI1173" i="2"/>
  <c r="BH1173" i="2"/>
  <c r="BG1173" i="2"/>
  <c r="BF1173" i="2"/>
  <c r="T1173" i="2"/>
  <c r="R1173" i="2"/>
  <c r="P1173" i="2"/>
  <c r="BK1173" i="2"/>
  <c r="J1173" i="2"/>
  <c r="BE1173" i="2"/>
  <c r="BI1171" i="2"/>
  <c r="BH1171" i="2"/>
  <c r="BG1171" i="2"/>
  <c r="BF1171" i="2"/>
  <c r="T1171" i="2"/>
  <c r="R1171" i="2"/>
  <c r="P1171" i="2"/>
  <c r="BK1171" i="2"/>
  <c r="J1171" i="2"/>
  <c r="BE1171" i="2"/>
  <c r="BI1169" i="2"/>
  <c r="BH1169" i="2"/>
  <c r="BG1169" i="2"/>
  <c r="BF1169" i="2"/>
  <c r="T1169" i="2"/>
  <c r="R1169" i="2"/>
  <c r="P1169" i="2"/>
  <c r="BK1169" i="2"/>
  <c r="J1169" i="2"/>
  <c r="BE1169" i="2"/>
  <c r="BI1167" i="2"/>
  <c r="BH1167" i="2"/>
  <c r="BG1167" i="2"/>
  <c r="BF1167" i="2"/>
  <c r="T1167" i="2"/>
  <c r="R1167" i="2"/>
  <c r="P1167" i="2"/>
  <c r="BK1167" i="2"/>
  <c r="J1167" i="2"/>
  <c r="BE1167" i="2"/>
  <c r="BI1165" i="2"/>
  <c r="BH1165" i="2"/>
  <c r="BG1165" i="2"/>
  <c r="BF1165" i="2"/>
  <c r="T1165" i="2"/>
  <c r="R1165" i="2"/>
  <c r="P1165" i="2"/>
  <c r="BK1165" i="2"/>
  <c r="J1165" i="2"/>
  <c r="BE1165" i="2"/>
  <c r="BI1163" i="2"/>
  <c r="BH1163" i="2"/>
  <c r="BG1163" i="2"/>
  <c r="BF1163" i="2"/>
  <c r="T1163" i="2"/>
  <c r="R1163" i="2"/>
  <c r="P1163" i="2"/>
  <c r="BK1163" i="2"/>
  <c r="J1163" i="2"/>
  <c r="BE1163" i="2"/>
  <c r="BI1161" i="2"/>
  <c r="BH1161" i="2"/>
  <c r="BG1161" i="2"/>
  <c r="BF1161" i="2"/>
  <c r="T1161" i="2"/>
  <c r="R1161" i="2"/>
  <c r="P1161" i="2"/>
  <c r="BK1161" i="2"/>
  <c r="J1161" i="2"/>
  <c r="BE1161" i="2"/>
  <c r="BI1159" i="2"/>
  <c r="BH1159" i="2"/>
  <c r="BG1159" i="2"/>
  <c r="BF1159" i="2"/>
  <c r="T1159" i="2"/>
  <c r="R1159" i="2"/>
  <c r="P1159" i="2"/>
  <c r="BK1159" i="2"/>
  <c r="J1159" i="2"/>
  <c r="BE1159" i="2"/>
  <c r="BI1157" i="2"/>
  <c r="BH1157" i="2"/>
  <c r="BG1157" i="2"/>
  <c r="BF1157" i="2"/>
  <c r="T1157" i="2"/>
  <c r="R1157" i="2"/>
  <c r="P1157" i="2"/>
  <c r="BK1157" i="2"/>
  <c r="J1157" i="2"/>
  <c r="BE1157" i="2"/>
  <c r="BI1155" i="2"/>
  <c r="BH1155" i="2"/>
  <c r="BG1155" i="2"/>
  <c r="BF1155" i="2"/>
  <c r="T1155" i="2"/>
  <c r="R1155" i="2"/>
  <c r="P1155" i="2"/>
  <c r="BK1155" i="2"/>
  <c r="J1155" i="2"/>
  <c r="BE1155" i="2"/>
  <c r="BI1153" i="2"/>
  <c r="BH1153" i="2"/>
  <c r="BG1153" i="2"/>
  <c r="BF1153" i="2"/>
  <c r="T1153" i="2"/>
  <c r="R1153" i="2"/>
  <c r="P1153" i="2"/>
  <c r="BK1153" i="2"/>
  <c r="J1153" i="2"/>
  <c r="BE1153" i="2"/>
  <c r="BI1151" i="2"/>
  <c r="BH1151" i="2"/>
  <c r="BG1151" i="2"/>
  <c r="BF1151" i="2"/>
  <c r="T1151" i="2"/>
  <c r="R1151" i="2"/>
  <c r="P1151" i="2"/>
  <c r="BK1151" i="2"/>
  <c r="J1151" i="2"/>
  <c r="BE1151" i="2"/>
  <c r="BI1149" i="2"/>
  <c r="BH1149" i="2"/>
  <c r="BG1149" i="2"/>
  <c r="BF1149" i="2"/>
  <c r="T1149" i="2"/>
  <c r="R1149" i="2"/>
  <c r="P1149" i="2"/>
  <c r="BK1149" i="2"/>
  <c r="J1149" i="2"/>
  <c r="BE1149" i="2"/>
  <c r="BI1147" i="2"/>
  <c r="BH1147" i="2"/>
  <c r="BG1147" i="2"/>
  <c r="BF1147" i="2"/>
  <c r="T1147" i="2"/>
  <c r="R1147" i="2"/>
  <c r="P1147" i="2"/>
  <c r="BK1147" i="2"/>
  <c r="J1147" i="2"/>
  <c r="BE1147" i="2"/>
  <c r="BI1145" i="2"/>
  <c r="BH1145" i="2"/>
  <c r="BG1145" i="2"/>
  <c r="BF1145" i="2"/>
  <c r="T1145" i="2"/>
  <c r="R1145" i="2"/>
  <c r="P1145" i="2"/>
  <c r="BK1145" i="2"/>
  <c r="J1145" i="2"/>
  <c r="BE1145" i="2"/>
  <c r="BI1143" i="2"/>
  <c r="BH1143" i="2"/>
  <c r="BG1143" i="2"/>
  <c r="BF1143" i="2"/>
  <c r="T1143" i="2"/>
  <c r="R1143" i="2"/>
  <c r="P1143" i="2"/>
  <c r="BK1143" i="2"/>
  <c r="J1143" i="2"/>
  <c r="BE1143" i="2"/>
  <c r="BI1141" i="2"/>
  <c r="BH1141" i="2"/>
  <c r="BG1141" i="2"/>
  <c r="BF1141" i="2"/>
  <c r="T1141" i="2"/>
  <c r="R1141" i="2"/>
  <c r="P1141" i="2"/>
  <c r="BK1141" i="2"/>
  <c r="J1141" i="2"/>
  <c r="BE1141" i="2"/>
  <c r="BI1139" i="2"/>
  <c r="BH1139" i="2"/>
  <c r="BG1139" i="2"/>
  <c r="BF1139" i="2"/>
  <c r="T1139" i="2"/>
  <c r="R1139" i="2"/>
  <c r="P1139" i="2"/>
  <c r="BK1139" i="2"/>
  <c r="J1139" i="2"/>
  <c r="BE1139" i="2"/>
  <c r="BI1137" i="2"/>
  <c r="BH1137" i="2"/>
  <c r="BG1137" i="2"/>
  <c r="BF1137" i="2"/>
  <c r="T1137" i="2"/>
  <c r="R1137" i="2"/>
  <c r="P1137" i="2"/>
  <c r="BK1137" i="2"/>
  <c r="J1137" i="2"/>
  <c r="BE1137" i="2"/>
  <c r="BI1135" i="2"/>
  <c r="BH1135" i="2"/>
  <c r="BG1135" i="2"/>
  <c r="BF1135" i="2"/>
  <c r="T1135" i="2"/>
  <c r="R1135" i="2"/>
  <c r="P1135" i="2"/>
  <c r="BK1135" i="2"/>
  <c r="J1135" i="2"/>
  <c r="BE1135" i="2"/>
  <c r="BI1133" i="2"/>
  <c r="BH1133" i="2"/>
  <c r="BG1133" i="2"/>
  <c r="BF1133" i="2"/>
  <c r="T1133" i="2"/>
  <c r="R1133" i="2"/>
  <c r="P1133" i="2"/>
  <c r="BK1133" i="2"/>
  <c r="J1133" i="2"/>
  <c r="BE1133" i="2"/>
  <c r="BI1131" i="2"/>
  <c r="BH1131" i="2"/>
  <c r="BG1131" i="2"/>
  <c r="BF1131" i="2"/>
  <c r="T1131" i="2"/>
  <c r="R1131" i="2"/>
  <c r="P1131" i="2"/>
  <c r="BK1131" i="2"/>
  <c r="J1131" i="2"/>
  <c r="BE1131" i="2"/>
  <c r="BI1129" i="2"/>
  <c r="BH1129" i="2"/>
  <c r="BG1129" i="2"/>
  <c r="BF1129" i="2"/>
  <c r="T1129" i="2"/>
  <c r="R1129" i="2"/>
  <c r="P1129" i="2"/>
  <c r="BK1129" i="2"/>
  <c r="J1129" i="2"/>
  <c r="BE1129" i="2"/>
  <c r="BI1127" i="2"/>
  <c r="BH1127" i="2"/>
  <c r="BG1127" i="2"/>
  <c r="BF1127" i="2"/>
  <c r="T1127" i="2"/>
  <c r="R1127" i="2"/>
  <c r="P1127" i="2"/>
  <c r="BK1127" i="2"/>
  <c r="J1127" i="2"/>
  <c r="BE1127" i="2"/>
  <c r="BI1125" i="2"/>
  <c r="BH1125" i="2"/>
  <c r="BG1125" i="2"/>
  <c r="BF1125" i="2"/>
  <c r="T1125" i="2"/>
  <c r="R1125" i="2"/>
  <c r="P1125" i="2"/>
  <c r="BK1125" i="2"/>
  <c r="J1125" i="2"/>
  <c r="BE1125" i="2"/>
  <c r="BI1123" i="2"/>
  <c r="BH1123" i="2"/>
  <c r="BG1123" i="2"/>
  <c r="BF1123" i="2"/>
  <c r="T1123" i="2"/>
  <c r="R1123" i="2"/>
  <c r="P1123" i="2"/>
  <c r="BK1123" i="2"/>
  <c r="J1123" i="2"/>
  <c r="BE1123" i="2"/>
  <c r="BI1121" i="2"/>
  <c r="BH1121" i="2"/>
  <c r="BG1121" i="2"/>
  <c r="BF1121" i="2"/>
  <c r="T1121" i="2"/>
  <c r="R1121" i="2"/>
  <c r="P1121" i="2"/>
  <c r="BK1121" i="2"/>
  <c r="J1121" i="2"/>
  <c r="BE1121" i="2"/>
  <c r="BI1119" i="2"/>
  <c r="BH1119" i="2"/>
  <c r="BG1119" i="2"/>
  <c r="BF1119" i="2"/>
  <c r="T1119" i="2"/>
  <c r="R1119" i="2"/>
  <c r="P1119" i="2"/>
  <c r="BK1119" i="2"/>
  <c r="J1119" i="2"/>
  <c r="BE1119" i="2"/>
  <c r="BI1117" i="2"/>
  <c r="BH1117" i="2"/>
  <c r="BG1117" i="2"/>
  <c r="BF1117" i="2"/>
  <c r="T1117" i="2"/>
  <c r="R1117" i="2"/>
  <c r="P1117" i="2"/>
  <c r="BK1117" i="2"/>
  <c r="J1117" i="2"/>
  <c r="BE1117" i="2"/>
  <c r="BI1115" i="2"/>
  <c r="BH1115" i="2"/>
  <c r="BG1115" i="2"/>
  <c r="BF1115" i="2"/>
  <c r="T1115" i="2"/>
  <c r="R1115" i="2"/>
  <c r="P1115" i="2"/>
  <c r="BK1115" i="2"/>
  <c r="J1115" i="2"/>
  <c r="BE1115" i="2"/>
  <c r="BI1113" i="2"/>
  <c r="BH1113" i="2"/>
  <c r="BG1113" i="2"/>
  <c r="BF1113" i="2"/>
  <c r="T1113" i="2"/>
  <c r="R1113" i="2"/>
  <c r="P1113" i="2"/>
  <c r="BK1113" i="2"/>
  <c r="J1113" i="2"/>
  <c r="BE1113" i="2"/>
  <c r="BI1111" i="2"/>
  <c r="BH1111" i="2"/>
  <c r="BG1111" i="2"/>
  <c r="BF1111" i="2"/>
  <c r="T1111" i="2"/>
  <c r="R1111" i="2"/>
  <c r="P1111" i="2"/>
  <c r="BK1111" i="2"/>
  <c r="J1111" i="2"/>
  <c r="BE1111" i="2"/>
  <c r="BI1109" i="2"/>
  <c r="BH1109" i="2"/>
  <c r="BG1109" i="2"/>
  <c r="BF1109" i="2"/>
  <c r="T1109" i="2"/>
  <c r="R1109" i="2"/>
  <c r="P1109" i="2"/>
  <c r="BK1109" i="2"/>
  <c r="J1109" i="2"/>
  <c r="BE1109" i="2"/>
  <c r="BI1107" i="2"/>
  <c r="BH1107" i="2"/>
  <c r="BG1107" i="2"/>
  <c r="BF1107" i="2"/>
  <c r="T1107" i="2"/>
  <c r="R1107" i="2"/>
  <c r="P1107" i="2"/>
  <c r="BK1107" i="2"/>
  <c r="J1107" i="2"/>
  <c r="BE1107" i="2"/>
  <c r="BI1105" i="2"/>
  <c r="BH1105" i="2"/>
  <c r="BG1105" i="2"/>
  <c r="BF1105" i="2"/>
  <c r="T1105" i="2"/>
  <c r="R1105" i="2"/>
  <c r="P1105" i="2"/>
  <c r="BK1105" i="2"/>
  <c r="J1105" i="2"/>
  <c r="BE1105" i="2"/>
  <c r="BI1103" i="2"/>
  <c r="BH1103" i="2"/>
  <c r="BG1103" i="2"/>
  <c r="BF1103" i="2"/>
  <c r="T1103" i="2"/>
  <c r="R1103" i="2"/>
  <c r="P1103" i="2"/>
  <c r="BK1103" i="2"/>
  <c r="J1103" i="2"/>
  <c r="BE1103" i="2"/>
  <c r="BI1101" i="2"/>
  <c r="BH1101" i="2"/>
  <c r="BG1101" i="2"/>
  <c r="BF1101" i="2"/>
  <c r="T1101" i="2"/>
  <c r="R1101" i="2"/>
  <c r="P1101" i="2"/>
  <c r="BK1101" i="2"/>
  <c r="J1101" i="2"/>
  <c r="BE1101" i="2"/>
  <c r="BI1099" i="2"/>
  <c r="BH1099" i="2"/>
  <c r="BG1099" i="2"/>
  <c r="BF1099" i="2"/>
  <c r="T1099" i="2"/>
  <c r="R1099" i="2"/>
  <c r="P1099" i="2"/>
  <c r="BK1099" i="2"/>
  <c r="J1099" i="2"/>
  <c r="BE1099" i="2"/>
  <c r="BI1097" i="2"/>
  <c r="BH1097" i="2"/>
  <c r="BG1097" i="2"/>
  <c r="BF1097" i="2"/>
  <c r="T1097" i="2"/>
  <c r="R1097" i="2"/>
  <c r="P1097" i="2"/>
  <c r="BK1097" i="2"/>
  <c r="J1097" i="2"/>
  <c r="BE1097" i="2"/>
  <c r="BI1095" i="2"/>
  <c r="BH1095" i="2"/>
  <c r="BG1095" i="2"/>
  <c r="BF1095" i="2"/>
  <c r="T1095" i="2"/>
  <c r="R1095" i="2"/>
  <c r="P1095" i="2"/>
  <c r="BK1095" i="2"/>
  <c r="J1095" i="2"/>
  <c r="BE1095" i="2"/>
  <c r="BI1093" i="2"/>
  <c r="BH1093" i="2"/>
  <c r="BG1093" i="2"/>
  <c r="BF1093" i="2"/>
  <c r="T1093" i="2"/>
  <c r="R1093" i="2"/>
  <c r="P1093" i="2"/>
  <c r="BK1093" i="2"/>
  <c r="J1093" i="2"/>
  <c r="BE1093" i="2"/>
  <c r="BI1091" i="2"/>
  <c r="BH1091" i="2"/>
  <c r="BG1091" i="2"/>
  <c r="BF1091" i="2"/>
  <c r="T1091" i="2"/>
  <c r="R1091" i="2"/>
  <c r="P1091" i="2"/>
  <c r="BK1091" i="2"/>
  <c r="J1091" i="2"/>
  <c r="BE1091" i="2"/>
  <c r="BI1089" i="2"/>
  <c r="BH1089" i="2"/>
  <c r="BG1089" i="2"/>
  <c r="BF1089" i="2"/>
  <c r="T1089" i="2"/>
  <c r="R1089" i="2"/>
  <c r="P1089" i="2"/>
  <c r="BK1089" i="2"/>
  <c r="J1089" i="2"/>
  <c r="BE1089" i="2"/>
  <c r="BI1087" i="2"/>
  <c r="BH1087" i="2"/>
  <c r="BG1087" i="2"/>
  <c r="BF1087" i="2"/>
  <c r="T1087" i="2"/>
  <c r="R1087" i="2"/>
  <c r="P1087" i="2"/>
  <c r="BK1087" i="2"/>
  <c r="J1087" i="2"/>
  <c r="BE1087" i="2"/>
  <c r="BI1085" i="2"/>
  <c r="BH1085" i="2"/>
  <c r="BG1085" i="2"/>
  <c r="BF1085" i="2"/>
  <c r="T1085" i="2"/>
  <c r="R1085" i="2"/>
  <c r="P1085" i="2"/>
  <c r="BK1085" i="2"/>
  <c r="J1085" i="2"/>
  <c r="BE1085" i="2"/>
  <c r="BI1083" i="2"/>
  <c r="BH1083" i="2"/>
  <c r="BG1083" i="2"/>
  <c r="BF1083" i="2"/>
  <c r="T1083" i="2"/>
  <c r="R1083" i="2"/>
  <c r="P1083" i="2"/>
  <c r="BK1083" i="2"/>
  <c r="J1083" i="2"/>
  <c r="BE1083" i="2"/>
  <c r="BI1081" i="2"/>
  <c r="BH1081" i="2"/>
  <c r="BG1081" i="2"/>
  <c r="BF1081" i="2"/>
  <c r="T1081" i="2"/>
  <c r="R1081" i="2"/>
  <c r="P1081" i="2"/>
  <c r="BK1081" i="2"/>
  <c r="J1081" i="2"/>
  <c r="BE1081" i="2"/>
  <c r="BI1079" i="2"/>
  <c r="BH1079" i="2"/>
  <c r="BG1079" i="2"/>
  <c r="BF1079" i="2"/>
  <c r="T1079" i="2"/>
  <c r="R1079" i="2"/>
  <c r="P1079" i="2"/>
  <c r="BK1079" i="2"/>
  <c r="J1079" i="2"/>
  <c r="BE1079" i="2"/>
  <c r="BI1077" i="2"/>
  <c r="BH1077" i="2"/>
  <c r="BG1077" i="2"/>
  <c r="BF1077" i="2"/>
  <c r="T1077" i="2"/>
  <c r="R1077" i="2"/>
  <c r="P1077" i="2"/>
  <c r="BK1077" i="2"/>
  <c r="J1077" i="2"/>
  <c r="BE1077" i="2"/>
  <c r="BI1075" i="2"/>
  <c r="BH1075" i="2"/>
  <c r="BG1075" i="2"/>
  <c r="BF1075" i="2"/>
  <c r="T1075" i="2"/>
  <c r="R1075" i="2"/>
  <c r="P1075" i="2"/>
  <c r="BK1075" i="2"/>
  <c r="J1075" i="2"/>
  <c r="BE1075" i="2"/>
  <c r="BI1073" i="2"/>
  <c r="BH1073" i="2"/>
  <c r="BG1073" i="2"/>
  <c r="BF1073" i="2"/>
  <c r="T1073" i="2"/>
  <c r="R1073" i="2"/>
  <c r="P1073" i="2"/>
  <c r="BK1073" i="2"/>
  <c r="J1073" i="2"/>
  <c r="BE1073" i="2"/>
  <c r="BI1071" i="2"/>
  <c r="BH1071" i="2"/>
  <c r="BG1071" i="2"/>
  <c r="BF1071" i="2"/>
  <c r="T1071" i="2"/>
  <c r="R1071" i="2"/>
  <c r="P1071" i="2"/>
  <c r="BK1071" i="2"/>
  <c r="J1071" i="2"/>
  <c r="BE1071" i="2"/>
  <c r="BI1069" i="2"/>
  <c r="BH1069" i="2"/>
  <c r="BG1069" i="2"/>
  <c r="BF1069" i="2"/>
  <c r="T1069" i="2"/>
  <c r="R1069" i="2"/>
  <c r="P1069" i="2"/>
  <c r="BK1069" i="2"/>
  <c r="J1069" i="2"/>
  <c r="BE1069" i="2"/>
  <c r="BI1067" i="2"/>
  <c r="BH1067" i="2"/>
  <c r="BG1067" i="2"/>
  <c r="BF1067" i="2"/>
  <c r="T1067" i="2"/>
  <c r="R1067" i="2"/>
  <c r="P1067" i="2"/>
  <c r="BK1067" i="2"/>
  <c r="J1067" i="2"/>
  <c r="BE1067" i="2"/>
  <c r="BI1065" i="2"/>
  <c r="BH1065" i="2"/>
  <c r="BG1065" i="2"/>
  <c r="BF1065" i="2"/>
  <c r="T1065" i="2"/>
  <c r="R1065" i="2"/>
  <c r="P1065" i="2"/>
  <c r="BK1065" i="2"/>
  <c r="J1065" i="2"/>
  <c r="BE1065" i="2"/>
  <c r="BI1063" i="2"/>
  <c r="BH1063" i="2"/>
  <c r="BG1063" i="2"/>
  <c r="BF1063" i="2"/>
  <c r="T1063" i="2"/>
  <c r="R1063" i="2"/>
  <c r="P1063" i="2"/>
  <c r="BK1063" i="2"/>
  <c r="J1063" i="2"/>
  <c r="BE1063" i="2"/>
  <c r="BI1061" i="2"/>
  <c r="BH1061" i="2"/>
  <c r="BG1061" i="2"/>
  <c r="BF1061" i="2"/>
  <c r="T1061" i="2"/>
  <c r="R1061" i="2"/>
  <c r="P1061" i="2"/>
  <c r="BK1061" i="2"/>
  <c r="J1061" i="2"/>
  <c r="BE1061" i="2"/>
  <c r="BI1059" i="2"/>
  <c r="BH1059" i="2"/>
  <c r="BG1059" i="2"/>
  <c r="BF1059" i="2"/>
  <c r="T1059" i="2"/>
  <c r="R1059" i="2"/>
  <c r="P1059" i="2"/>
  <c r="BK1059" i="2"/>
  <c r="J1059" i="2"/>
  <c r="BE1059" i="2"/>
  <c r="BI1057" i="2"/>
  <c r="BH1057" i="2"/>
  <c r="BG1057" i="2"/>
  <c r="BF1057" i="2"/>
  <c r="T1057" i="2"/>
  <c r="R1057" i="2"/>
  <c r="P1057" i="2"/>
  <c r="BK1057" i="2"/>
  <c r="J1057" i="2"/>
  <c r="BE1057" i="2"/>
  <c r="BI1055" i="2"/>
  <c r="BH1055" i="2"/>
  <c r="BG1055" i="2"/>
  <c r="BF1055" i="2"/>
  <c r="T1055" i="2"/>
  <c r="R1055" i="2"/>
  <c r="P1055" i="2"/>
  <c r="BK1055" i="2"/>
  <c r="J1055" i="2"/>
  <c r="BE1055" i="2"/>
  <c r="BI1053" i="2"/>
  <c r="BH1053" i="2"/>
  <c r="BG1053" i="2"/>
  <c r="BF1053" i="2"/>
  <c r="T1053" i="2"/>
  <c r="R1053" i="2"/>
  <c r="P1053" i="2"/>
  <c r="BK1053" i="2"/>
  <c r="J1053" i="2"/>
  <c r="BE1053" i="2"/>
  <c r="BI1051" i="2"/>
  <c r="BH1051" i="2"/>
  <c r="BG1051" i="2"/>
  <c r="BF1051" i="2"/>
  <c r="T1051" i="2"/>
  <c r="R1051" i="2"/>
  <c r="P1051" i="2"/>
  <c r="BK1051" i="2"/>
  <c r="J1051" i="2"/>
  <c r="BE1051" i="2"/>
  <c r="BI1049" i="2"/>
  <c r="BH1049" i="2"/>
  <c r="BG1049" i="2"/>
  <c r="BF1049" i="2"/>
  <c r="T1049" i="2"/>
  <c r="R1049" i="2"/>
  <c r="P1049" i="2"/>
  <c r="BK1049" i="2"/>
  <c r="J1049" i="2"/>
  <c r="BE1049" i="2"/>
  <c r="BI1047" i="2"/>
  <c r="BH1047" i="2"/>
  <c r="BG1047" i="2"/>
  <c r="BF1047" i="2"/>
  <c r="T1047" i="2"/>
  <c r="R1047" i="2"/>
  <c r="P1047" i="2"/>
  <c r="BK1047" i="2"/>
  <c r="J1047" i="2"/>
  <c r="BE1047" i="2"/>
  <c r="BI1045" i="2"/>
  <c r="BH1045" i="2"/>
  <c r="BG1045" i="2"/>
  <c r="BF1045" i="2"/>
  <c r="T1045" i="2"/>
  <c r="R1045" i="2"/>
  <c r="P1045" i="2"/>
  <c r="BK1045" i="2"/>
  <c r="J1045" i="2"/>
  <c r="BE1045" i="2"/>
  <c r="BI1043" i="2"/>
  <c r="BH1043" i="2"/>
  <c r="BG1043" i="2"/>
  <c r="BF1043" i="2"/>
  <c r="T1043" i="2"/>
  <c r="R1043" i="2"/>
  <c r="P1043" i="2"/>
  <c r="BK1043" i="2"/>
  <c r="J1043" i="2"/>
  <c r="BE1043" i="2"/>
  <c r="BI1041" i="2"/>
  <c r="BH1041" i="2"/>
  <c r="BG1041" i="2"/>
  <c r="BF1041" i="2"/>
  <c r="T1041" i="2"/>
  <c r="R1041" i="2"/>
  <c r="P1041" i="2"/>
  <c r="BK1041" i="2"/>
  <c r="J1041" i="2"/>
  <c r="BE1041" i="2"/>
  <c r="BI1039" i="2"/>
  <c r="BH1039" i="2"/>
  <c r="BG1039" i="2"/>
  <c r="BF1039" i="2"/>
  <c r="T1039" i="2"/>
  <c r="R1039" i="2"/>
  <c r="P1039" i="2"/>
  <c r="BK1039" i="2"/>
  <c r="J1039" i="2"/>
  <c r="BE1039" i="2"/>
  <c r="BI1037" i="2"/>
  <c r="BH1037" i="2"/>
  <c r="BG1037" i="2"/>
  <c r="BF1037" i="2"/>
  <c r="T1037" i="2"/>
  <c r="R1037" i="2"/>
  <c r="P1037" i="2"/>
  <c r="BK1037" i="2"/>
  <c r="J1037" i="2"/>
  <c r="BE1037" i="2"/>
  <c r="BI1035" i="2"/>
  <c r="BH1035" i="2"/>
  <c r="BG1035" i="2"/>
  <c r="BF1035" i="2"/>
  <c r="T1035" i="2"/>
  <c r="R1035" i="2"/>
  <c r="P1035" i="2"/>
  <c r="BK1035" i="2"/>
  <c r="J1035" i="2"/>
  <c r="BE1035" i="2"/>
  <c r="BI1033" i="2"/>
  <c r="BH1033" i="2"/>
  <c r="BG1033" i="2"/>
  <c r="BF1033" i="2"/>
  <c r="T1033" i="2"/>
  <c r="R1033" i="2"/>
  <c r="P1033" i="2"/>
  <c r="BK1033" i="2"/>
  <c r="J1033" i="2"/>
  <c r="BE1033" i="2"/>
  <c r="BI1031" i="2"/>
  <c r="BH1031" i="2"/>
  <c r="BG1031" i="2"/>
  <c r="BF1031" i="2"/>
  <c r="T1031" i="2"/>
  <c r="R1031" i="2"/>
  <c r="P1031" i="2"/>
  <c r="BK1031" i="2"/>
  <c r="J1031" i="2"/>
  <c r="BE1031" i="2"/>
  <c r="BI1029" i="2"/>
  <c r="BH1029" i="2"/>
  <c r="BG1029" i="2"/>
  <c r="BF1029" i="2"/>
  <c r="T1029" i="2"/>
  <c r="R1029" i="2"/>
  <c r="P1029" i="2"/>
  <c r="BK1029" i="2"/>
  <c r="J1029" i="2"/>
  <c r="BE1029" i="2"/>
  <c r="BI1027" i="2"/>
  <c r="BH1027" i="2"/>
  <c r="BG1027" i="2"/>
  <c r="BF1027" i="2"/>
  <c r="T1027" i="2"/>
  <c r="R1027" i="2"/>
  <c r="P1027" i="2"/>
  <c r="BK1027" i="2"/>
  <c r="J1027" i="2"/>
  <c r="BE1027" i="2"/>
  <c r="BI1025" i="2"/>
  <c r="BH1025" i="2"/>
  <c r="BG1025" i="2"/>
  <c r="BF1025" i="2"/>
  <c r="T1025" i="2"/>
  <c r="R1025" i="2"/>
  <c r="P1025" i="2"/>
  <c r="BK1025" i="2"/>
  <c r="J1025" i="2"/>
  <c r="BE1025" i="2"/>
  <c r="BI1023" i="2"/>
  <c r="BH1023" i="2"/>
  <c r="BG1023" i="2"/>
  <c r="BF1023" i="2"/>
  <c r="T1023" i="2"/>
  <c r="R1023" i="2"/>
  <c r="P1023" i="2"/>
  <c r="BK1023" i="2"/>
  <c r="J1023" i="2"/>
  <c r="BE1023" i="2"/>
  <c r="BI1021" i="2"/>
  <c r="BH1021" i="2"/>
  <c r="BG1021" i="2"/>
  <c r="BF1021" i="2"/>
  <c r="T1021" i="2"/>
  <c r="R1021" i="2"/>
  <c r="P1021" i="2"/>
  <c r="BK1021" i="2"/>
  <c r="J1021" i="2"/>
  <c r="BE1021" i="2"/>
  <c r="BI1019" i="2"/>
  <c r="BH1019" i="2"/>
  <c r="BG1019" i="2"/>
  <c r="BF1019" i="2"/>
  <c r="T1019" i="2"/>
  <c r="R1019" i="2"/>
  <c r="P1019" i="2"/>
  <c r="BK1019" i="2"/>
  <c r="J1019" i="2"/>
  <c r="BE1019" i="2"/>
  <c r="BI1017" i="2"/>
  <c r="BH1017" i="2"/>
  <c r="BG1017" i="2"/>
  <c r="BF1017" i="2"/>
  <c r="T1017" i="2"/>
  <c r="R1017" i="2"/>
  <c r="P1017" i="2"/>
  <c r="BK1017" i="2"/>
  <c r="J1017" i="2"/>
  <c r="BE1017" i="2"/>
  <c r="BI1015" i="2"/>
  <c r="BH1015" i="2"/>
  <c r="BG1015" i="2"/>
  <c r="BF1015" i="2"/>
  <c r="T1015" i="2"/>
  <c r="R1015" i="2"/>
  <c r="P1015" i="2"/>
  <c r="BK1015" i="2"/>
  <c r="J1015" i="2"/>
  <c r="BE1015" i="2"/>
  <c r="BI1013" i="2"/>
  <c r="BH1013" i="2"/>
  <c r="BG1013" i="2"/>
  <c r="BF1013" i="2"/>
  <c r="T1013" i="2"/>
  <c r="R1013" i="2"/>
  <c r="P1013" i="2"/>
  <c r="BK1013" i="2"/>
  <c r="J1013" i="2"/>
  <c r="BE1013" i="2"/>
  <c r="BI1011" i="2"/>
  <c r="BH1011" i="2"/>
  <c r="BG1011" i="2"/>
  <c r="BF1011" i="2"/>
  <c r="T1011" i="2"/>
  <c r="R1011" i="2"/>
  <c r="P1011" i="2"/>
  <c r="BK1011" i="2"/>
  <c r="J1011" i="2"/>
  <c r="BE1011" i="2"/>
  <c r="BI1009" i="2"/>
  <c r="BH1009" i="2"/>
  <c r="BG1009" i="2"/>
  <c r="BF1009" i="2"/>
  <c r="T1009" i="2"/>
  <c r="R1009" i="2"/>
  <c r="P1009" i="2"/>
  <c r="BK1009" i="2"/>
  <c r="J1009" i="2"/>
  <c r="BE1009" i="2"/>
  <c r="BI1007" i="2"/>
  <c r="BH1007" i="2"/>
  <c r="BG1007" i="2"/>
  <c r="BF1007" i="2"/>
  <c r="T1007" i="2"/>
  <c r="R1007" i="2"/>
  <c r="P1007" i="2"/>
  <c r="BK1007" i="2"/>
  <c r="J1007" i="2"/>
  <c r="BE1007" i="2"/>
  <c r="BI1005" i="2"/>
  <c r="BH1005" i="2"/>
  <c r="BG1005" i="2"/>
  <c r="BF1005" i="2"/>
  <c r="T1005" i="2"/>
  <c r="R1005" i="2"/>
  <c r="P1005" i="2"/>
  <c r="BK1005" i="2"/>
  <c r="J1005" i="2"/>
  <c r="BE1005" i="2"/>
  <c r="BI1003" i="2"/>
  <c r="BH1003" i="2"/>
  <c r="BG1003" i="2"/>
  <c r="BF1003" i="2"/>
  <c r="T1003" i="2"/>
  <c r="R1003" i="2"/>
  <c r="P1003" i="2"/>
  <c r="BK1003" i="2"/>
  <c r="J1003" i="2"/>
  <c r="BE1003" i="2"/>
  <c r="BI1001" i="2"/>
  <c r="BH1001" i="2"/>
  <c r="BG1001" i="2"/>
  <c r="BF1001" i="2"/>
  <c r="T1001" i="2"/>
  <c r="R1001" i="2"/>
  <c r="P1001" i="2"/>
  <c r="BK1001" i="2"/>
  <c r="J1001" i="2"/>
  <c r="BE1001" i="2"/>
  <c r="BI999" i="2"/>
  <c r="BH999" i="2"/>
  <c r="BG999" i="2"/>
  <c r="BF999" i="2"/>
  <c r="T999" i="2"/>
  <c r="R999" i="2"/>
  <c r="P999" i="2"/>
  <c r="BK999" i="2"/>
  <c r="J999" i="2"/>
  <c r="BE999" i="2"/>
  <c r="BI997" i="2"/>
  <c r="BH997" i="2"/>
  <c r="BG997" i="2"/>
  <c r="BF997" i="2"/>
  <c r="T997" i="2"/>
  <c r="R997" i="2"/>
  <c r="P997" i="2"/>
  <c r="BK997" i="2"/>
  <c r="J997" i="2"/>
  <c r="BE997" i="2"/>
  <c r="BI995" i="2"/>
  <c r="BH995" i="2"/>
  <c r="BG995" i="2"/>
  <c r="BF995" i="2"/>
  <c r="T995" i="2"/>
  <c r="R995" i="2"/>
  <c r="P995" i="2"/>
  <c r="BK995" i="2"/>
  <c r="J995" i="2"/>
  <c r="BE995" i="2"/>
  <c r="BI993" i="2"/>
  <c r="BH993" i="2"/>
  <c r="BG993" i="2"/>
  <c r="BF993" i="2"/>
  <c r="T993" i="2"/>
  <c r="R993" i="2"/>
  <c r="P993" i="2"/>
  <c r="BK993" i="2"/>
  <c r="J993" i="2"/>
  <c r="BE993" i="2"/>
  <c r="BI991" i="2"/>
  <c r="BH991" i="2"/>
  <c r="BG991" i="2"/>
  <c r="BF991" i="2"/>
  <c r="T991" i="2"/>
  <c r="R991" i="2"/>
  <c r="P991" i="2"/>
  <c r="BK991" i="2"/>
  <c r="J991" i="2"/>
  <c r="BE991" i="2"/>
  <c r="BI989" i="2"/>
  <c r="BH989" i="2"/>
  <c r="BG989" i="2"/>
  <c r="BF989" i="2"/>
  <c r="T989" i="2"/>
  <c r="R989" i="2"/>
  <c r="P989" i="2"/>
  <c r="BK989" i="2"/>
  <c r="J989" i="2"/>
  <c r="BE989" i="2"/>
  <c r="BI987" i="2"/>
  <c r="BH987" i="2"/>
  <c r="BG987" i="2"/>
  <c r="BF987" i="2"/>
  <c r="T987" i="2"/>
  <c r="R987" i="2"/>
  <c r="P987" i="2"/>
  <c r="BK987" i="2"/>
  <c r="J987" i="2"/>
  <c r="BE987" i="2"/>
  <c r="BI985" i="2"/>
  <c r="BH985" i="2"/>
  <c r="BG985" i="2"/>
  <c r="BF985" i="2"/>
  <c r="T985" i="2"/>
  <c r="R985" i="2"/>
  <c r="P985" i="2"/>
  <c r="BK985" i="2"/>
  <c r="J985" i="2"/>
  <c r="BE985" i="2"/>
  <c r="BI983" i="2"/>
  <c r="BH983" i="2"/>
  <c r="BG983" i="2"/>
  <c r="BF983" i="2"/>
  <c r="T983" i="2"/>
  <c r="R983" i="2"/>
  <c r="P983" i="2"/>
  <c r="BK983" i="2"/>
  <c r="J983" i="2"/>
  <c r="BE983" i="2"/>
  <c r="BI981" i="2"/>
  <c r="BH981" i="2"/>
  <c r="BG981" i="2"/>
  <c r="BF981" i="2"/>
  <c r="T981" i="2"/>
  <c r="R981" i="2"/>
  <c r="P981" i="2"/>
  <c r="BK981" i="2"/>
  <c r="J981" i="2"/>
  <c r="BE981" i="2"/>
  <c r="BI979" i="2"/>
  <c r="BH979" i="2"/>
  <c r="BG979" i="2"/>
  <c r="BF979" i="2"/>
  <c r="T979" i="2"/>
  <c r="R979" i="2"/>
  <c r="P979" i="2"/>
  <c r="BK979" i="2"/>
  <c r="J979" i="2"/>
  <c r="BE979" i="2"/>
  <c r="BI977" i="2"/>
  <c r="BH977" i="2"/>
  <c r="BG977" i="2"/>
  <c r="BF977" i="2"/>
  <c r="T977" i="2"/>
  <c r="R977" i="2"/>
  <c r="P977" i="2"/>
  <c r="BK977" i="2"/>
  <c r="J977" i="2"/>
  <c r="BE977" i="2"/>
  <c r="BI975" i="2"/>
  <c r="BH975" i="2"/>
  <c r="BG975" i="2"/>
  <c r="BF975" i="2"/>
  <c r="T975" i="2"/>
  <c r="R975" i="2"/>
  <c r="P975" i="2"/>
  <c r="BK975" i="2"/>
  <c r="J975" i="2"/>
  <c r="BE975" i="2"/>
  <c r="BI973" i="2"/>
  <c r="BH973" i="2"/>
  <c r="BG973" i="2"/>
  <c r="BF973" i="2"/>
  <c r="T973" i="2"/>
  <c r="R973" i="2"/>
  <c r="P973" i="2"/>
  <c r="BK973" i="2"/>
  <c r="J973" i="2"/>
  <c r="BE973" i="2"/>
  <c r="BI971" i="2"/>
  <c r="BH971" i="2"/>
  <c r="BG971" i="2"/>
  <c r="BF971" i="2"/>
  <c r="T971" i="2"/>
  <c r="R971" i="2"/>
  <c r="P971" i="2"/>
  <c r="BK971" i="2"/>
  <c r="J971" i="2"/>
  <c r="BE971" i="2"/>
  <c r="BI969" i="2"/>
  <c r="BH969" i="2"/>
  <c r="BG969" i="2"/>
  <c r="BF969" i="2"/>
  <c r="T969" i="2"/>
  <c r="R969" i="2"/>
  <c r="P969" i="2"/>
  <c r="BK969" i="2"/>
  <c r="J969" i="2"/>
  <c r="BE969" i="2"/>
  <c r="BI967" i="2"/>
  <c r="BH967" i="2"/>
  <c r="BG967" i="2"/>
  <c r="BF967" i="2"/>
  <c r="T967" i="2"/>
  <c r="R967" i="2"/>
  <c r="P967" i="2"/>
  <c r="BK967" i="2"/>
  <c r="J967" i="2"/>
  <c r="BE967" i="2"/>
  <c r="BI965" i="2"/>
  <c r="BH965" i="2"/>
  <c r="BG965" i="2"/>
  <c r="BF965" i="2"/>
  <c r="T965" i="2"/>
  <c r="R965" i="2"/>
  <c r="P965" i="2"/>
  <c r="BK965" i="2"/>
  <c r="J965" i="2"/>
  <c r="BE965" i="2"/>
  <c r="BI963" i="2"/>
  <c r="BH963" i="2"/>
  <c r="BG963" i="2"/>
  <c r="BF963" i="2"/>
  <c r="T963" i="2"/>
  <c r="R963" i="2"/>
  <c r="P963" i="2"/>
  <c r="BK963" i="2"/>
  <c r="J963" i="2"/>
  <c r="BE963" i="2"/>
  <c r="BI961" i="2"/>
  <c r="BH961" i="2"/>
  <c r="BG961" i="2"/>
  <c r="BF961" i="2"/>
  <c r="T961" i="2"/>
  <c r="R961" i="2"/>
  <c r="P961" i="2"/>
  <c r="BK961" i="2"/>
  <c r="J961" i="2"/>
  <c r="BE961" i="2"/>
  <c r="BI959" i="2"/>
  <c r="BH959" i="2"/>
  <c r="BG959" i="2"/>
  <c r="BF959" i="2"/>
  <c r="T959" i="2"/>
  <c r="R959" i="2"/>
  <c r="P959" i="2"/>
  <c r="BK959" i="2"/>
  <c r="J959" i="2"/>
  <c r="BE959" i="2"/>
  <c r="BI957" i="2"/>
  <c r="BH957" i="2"/>
  <c r="BG957" i="2"/>
  <c r="BF957" i="2"/>
  <c r="T957" i="2"/>
  <c r="R957" i="2"/>
  <c r="P957" i="2"/>
  <c r="BK957" i="2"/>
  <c r="J957" i="2"/>
  <c r="BE957" i="2"/>
  <c r="BI955" i="2"/>
  <c r="BH955" i="2"/>
  <c r="BG955" i="2"/>
  <c r="BF955" i="2"/>
  <c r="T955" i="2"/>
  <c r="R955" i="2"/>
  <c r="P955" i="2"/>
  <c r="BK955" i="2"/>
  <c r="J955" i="2"/>
  <c r="BE955" i="2"/>
  <c r="BI953" i="2"/>
  <c r="BH953" i="2"/>
  <c r="BG953" i="2"/>
  <c r="BF953" i="2"/>
  <c r="T953" i="2"/>
  <c r="R953" i="2"/>
  <c r="P953" i="2"/>
  <c r="BK953" i="2"/>
  <c r="J953" i="2"/>
  <c r="BE953" i="2"/>
  <c r="BI951" i="2"/>
  <c r="BH951" i="2"/>
  <c r="BG951" i="2"/>
  <c r="BF951" i="2"/>
  <c r="T951" i="2"/>
  <c r="R951" i="2"/>
  <c r="P951" i="2"/>
  <c r="BK951" i="2"/>
  <c r="J951" i="2"/>
  <c r="BE951" i="2"/>
  <c r="BI949" i="2"/>
  <c r="BH949" i="2"/>
  <c r="BG949" i="2"/>
  <c r="BF949" i="2"/>
  <c r="T949" i="2"/>
  <c r="R949" i="2"/>
  <c r="P949" i="2"/>
  <c r="BK949" i="2"/>
  <c r="J949" i="2"/>
  <c r="BE949" i="2"/>
  <c r="BI947" i="2"/>
  <c r="BH947" i="2"/>
  <c r="BG947" i="2"/>
  <c r="BF947" i="2"/>
  <c r="T947" i="2"/>
  <c r="R947" i="2"/>
  <c r="P947" i="2"/>
  <c r="BK947" i="2"/>
  <c r="J947" i="2"/>
  <c r="BE947" i="2"/>
  <c r="BI945" i="2"/>
  <c r="BH945" i="2"/>
  <c r="BG945" i="2"/>
  <c r="BF945" i="2"/>
  <c r="T945" i="2"/>
  <c r="R945" i="2"/>
  <c r="P945" i="2"/>
  <c r="BK945" i="2"/>
  <c r="J945" i="2"/>
  <c r="BE945" i="2"/>
  <c r="BI943" i="2"/>
  <c r="BH943" i="2"/>
  <c r="BG943" i="2"/>
  <c r="BF943" i="2"/>
  <c r="T943" i="2"/>
  <c r="R943" i="2"/>
  <c r="P943" i="2"/>
  <c r="BK943" i="2"/>
  <c r="J943" i="2"/>
  <c r="BE943" i="2"/>
  <c r="BI941" i="2"/>
  <c r="BH941" i="2"/>
  <c r="BG941" i="2"/>
  <c r="BF941" i="2"/>
  <c r="T941" i="2"/>
  <c r="R941" i="2"/>
  <c r="P941" i="2"/>
  <c r="BK941" i="2"/>
  <c r="J941" i="2"/>
  <c r="BE941" i="2"/>
  <c r="BI939" i="2"/>
  <c r="BH939" i="2"/>
  <c r="BG939" i="2"/>
  <c r="BF939" i="2"/>
  <c r="T939" i="2"/>
  <c r="R939" i="2"/>
  <c r="P939" i="2"/>
  <c r="BK939" i="2"/>
  <c r="J939" i="2"/>
  <c r="BE939" i="2"/>
  <c r="BI937" i="2"/>
  <c r="BH937" i="2"/>
  <c r="BG937" i="2"/>
  <c r="BF937" i="2"/>
  <c r="T937" i="2"/>
  <c r="R937" i="2"/>
  <c r="P937" i="2"/>
  <c r="BK937" i="2"/>
  <c r="J937" i="2"/>
  <c r="BE937" i="2"/>
  <c r="BI935" i="2"/>
  <c r="BH935" i="2"/>
  <c r="BG935" i="2"/>
  <c r="BF935" i="2"/>
  <c r="T935" i="2"/>
  <c r="R935" i="2"/>
  <c r="P935" i="2"/>
  <c r="BK935" i="2"/>
  <c r="J935" i="2"/>
  <c r="BE935" i="2"/>
  <c r="BI933" i="2"/>
  <c r="BH933" i="2"/>
  <c r="BG933" i="2"/>
  <c r="BF933" i="2"/>
  <c r="T933" i="2"/>
  <c r="R933" i="2"/>
  <c r="P933" i="2"/>
  <c r="BK933" i="2"/>
  <c r="J933" i="2"/>
  <c r="BE933" i="2"/>
  <c r="BI931" i="2"/>
  <c r="BH931" i="2"/>
  <c r="BG931" i="2"/>
  <c r="BF931" i="2"/>
  <c r="T931" i="2"/>
  <c r="R931" i="2"/>
  <c r="P931" i="2"/>
  <c r="BK931" i="2"/>
  <c r="J931" i="2"/>
  <c r="BE931" i="2"/>
  <c r="BI929" i="2"/>
  <c r="BH929" i="2"/>
  <c r="BG929" i="2"/>
  <c r="BF929" i="2"/>
  <c r="T929" i="2"/>
  <c r="R929" i="2"/>
  <c r="P929" i="2"/>
  <c r="BK929" i="2"/>
  <c r="J929" i="2"/>
  <c r="BE929" i="2"/>
  <c r="BI927" i="2"/>
  <c r="BH927" i="2"/>
  <c r="BG927" i="2"/>
  <c r="BF927" i="2"/>
  <c r="T927" i="2"/>
  <c r="R927" i="2"/>
  <c r="P927" i="2"/>
  <c r="BK927" i="2"/>
  <c r="J927" i="2"/>
  <c r="BE927" i="2"/>
  <c r="BI925" i="2"/>
  <c r="BH925" i="2"/>
  <c r="BG925" i="2"/>
  <c r="BF925" i="2"/>
  <c r="T925" i="2"/>
  <c r="R925" i="2"/>
  <c r="P925" i="2"/>
  <c r="BK925" i="2"/>
  <c r="J925" i="2"/>
  <c r="BE925" i="2"/>
  <c r="BI923" i="2"/>
  <c r="BH923" i="2"/>
  <c r="BG923" i="2"/>
  <c r="BF923" i="2"/>
  <c r="T923" i="2"/>
  <c r="R923" i="2"/>
  <c r="P923" i="2"/>
  <c r="BK923" i="2"/>
  <c r="J923" i="2"/>
  <c r="BE923" i="2"/>
  <c r="BI921" i="2"/>
  <c r="BH921" i="2"/>
  <c r="BG921" i="2"/>
  <c r="BF921" i="2"/>
  <c r="T921" i="2"/>
  <c r="R921" i="2"/>
  <c r="P921" i="2"/>
  <c r="BK921" i="2"/>
  <c r="J921" i="2"/>
  <c r="BE921" i="2"/>
  <c r="BI919" i="2"/>
  <c r="BH919" i="2"/>
  <c r="BG919" i="2"/>
  <c r="BF919" i="2"/>
  <c r="T919" i="2"/>
  <c r="R919" i="2"/>
  <c r="P919" i="2"/>
  <c r="BK919" i="2"/>
  <c r="J919" i="2"/>
  <c r="BE919" i="2"/>
  <c r="BI917" i="2"/>
  <c r="BH917" i="2"/>
  <c r="BG917" i="2"/>
  <c r="BF917" i="2"/>
  <c r="T917" i="2"/>
  <c r="R917" i="2"/>
  <c r="P917" i="2"/>
  <c r="BK917" i="2"/>
  <c r="J917" i="2"/>
  <c r="BE917" i="2"/>
  <c r="BI915" i="2"/>
  <c r="BH915" i="2"/>
  <c r="BG915" i="2"/>
  <c r="BF915" i="2"/>
  <c r="T915" i="2"/>
  <c r="R915" i="2"/>
  <c r="P915" i="2"/>
  <c r="BK915" i="2"/>
  <c r="J915" i="2"/>
  <c r="BE915" i="2"/>
  <c r="BI913" i="2"/>
  <c r="BH913" i="2"/>
  <c r="BG913" i="2"/>
  <c r="BF913" i="2"/>
  <c r="T913" i="2"/>
  <c r="R913" i="2"/>
  <c r="P913" i="2"/>
  <c r="BK913" i="2"/>
  <c r="J913" i="2"/>
  <c r="BE913" i="2"/>
  <c r="BI911" i="2"/>
  <c r="BH911" i="2"/>
  <c r="BG911" i="2"/>
  <c r="BF911" i="2"/>
  <c r="T911" i="2"/>
  <c r="R911" i="2"/>
  <c r="P911" i="2"/>
  <c r="BK911" i="2"/>
  <c r="J911" i="2"/>
  <c r="BE911" i="2"/>
  <c r="BI909" i="2"/>
  <c r="BH909" i="2"/>
  <c r="BG909" i="2"/>
  <c r="BF909" i="2"/>
  <c r="T909" i="2"/>
  <c r="R909" i="2"/>
  <c r="P909" i="2"/>
  <c r="BK909" i="2"/>
  <c r="J909" i="2"/>
  <c r="BE909" i="2"/>
  <c r="BI907" i="2"/>
  <c r="BH907" i="2"/>
  <c r="BG907" i="2"/>
  <c r="BF907" i="2"/>
  <c r="T907" i="2"/>
  <c r="R907" i="2"/>
  <c r="P907" i="2"/>
  <c r="BK907" i="2"/>
  <c r="J907" i="2"/>
  <c r="BE907" i="2"/>
  <c r="BI905" i="2"/>
  <c r="BH905" i="2"/>
  <c r="BG905" i="2"/>
  <c r="BF905" i="2"/>
  <c r="T905" i="2"/>
  <c r="R905" i="2"/>
  <c r="P905" i="2"/>
  <c r="BK905" i="2"/>
  <c r="J905" i="2"/>
  <c r="BE905" i="2"/>
  <c r="BI903" i="2"/>
  <c r="BH903" i="2"/>
  <c r="BG903" i="2"/>
  <c r="BF903" i="2"/>
  <c r="T903" i="2"/>
  <c r="R903" i="2"/>
  <c r="P903" i="2"/>
  <c r="BK903" i="2"/>
  <c r="J903" i="2"/>
  <c r="BE903" i="2"/>
  <c r="BI901" i="2"/>
  <c r="BH901" i="2"/>
  <c r="BG901" i="2"/>
  <c r="BF901" i="2"/>
  <c r="T901" i="2"/>
  <c r="R901" i="2"/>
  <c r="P901" i="2"/>
  <c r="BK901" i="2"/>
  <c r="J901" i="2"/>
  <c r="BE901" i="2"/>
  <c r="BI899" i="2"/>
  <c r="BH899" i="2"/>
  <c r="BG899" i="2"/>
  <c r="BF899" i="2"/>
  <c r="T899" i="2"/>
  <c r="R899" i="2"/>
  <c r="P899" i="2"/>
  <c r="BK899" i="2"/>
  <c r="J899" i="2"/>
  <c r="BE899" i="2"/>
  <c r="BI897" i="2"/>
  <c r="BH897" i="2"/>
  <c r="BG897" i="2"/>
  <c r="BF897" i="2"/>
  <c r="T897" i="2"/>
  <c r="R897" i="2"/>
  <c r="P897" i="2"/>
  <c r="BK897" i="2"/>
  <c r="J897" i="2"/>
  <c r="BE897" i="2"/>
  <c r="BI895" i="2"/>
  <c r="BH895" i="2"/>
  <c r="BG895" i="2"/>
  <c r="BF895" i="2"/>
  <c r="T895" i="2"/>
  <c r="R895" i="2"/>
  <c r="P895" i="2"/>
  <c r="BK895" i="2"/>
  <c r="J895" i="2"/>
  <c r="BE895" i="2"/>
  <c r="BI893" i="2"/>
  <c r="BH893" i="2"/>
  <c r="BG893" i="2"/>
  <c r="BF893" i="2"/>
  <c r="T893" i="2"/>
  <c r="R893" i="2"/>
  <c r="P893" i="2"/>
  <c r="BK893" i="2"/>
  <c r="J893" i="2"/>
  <c r="BE893" i="2"/>
  <c r="BI891" i="2"/>
  <c r="BH891" i="2"/>
  <c r="BG891" i="2"/>
  <c r="BF891" i="2"/>
  <c r="T891" i="2"/>
  <c r="R891" i="2"/>
  <c r="P891" i="2"/>
  <c r="BK891" i="2"/>
  <c r="J891" i="2"/>
  <c r="BE891" i="2"/>
  <c r="BI889" i="2"/>
  <c r="BH889" i="2"/>
  <c r="BG889" i="2"/>
  <c r="BF889" i="2"/>
  <c r="T889" i="2"/>
  <c r="R889" i="2"/>
  <c r="P889" i="2"/>
  <c r="BK889" i="2"/>
  <c r="J889" i="2"/>
  <c r="BE889" i="2"/>
  <c r="BI887" i="2"/>
  <c r="BH887" i="2"/>
  <c r="BG887" i="2"/>
  <c r="BF887" i="2"/>
  <c r="T887" i="2"/>
  <c r="R887" i="2"/>
  <c r="P887" i="2"/>
  <c r="BK887" i="2"/>
  <c r="J887" i="2"/>
  <c r="BE887" i="2"/>
  <c r="BI885" i="2"/>
  <c r="BH885" i="2"/>
  <c r="BG885" i="2"/>
  <c r="BF885" i="2"/>
  <c r="T885" i="2"/>
  <c r="R885" i="2"/>
  <c r="P885" i="2"/>
  <c r="BK885" i="2"/>
  <c r="J885" i="2"/>
  <c r="BE885" i="2"/>
  <c r="BI883" i="2"/>
  <c r="BH883" i="2"/>
  <c r="BG883" i="2"/>
  <c r="BF883" i="2"/>
  <c r="T883" i="2"/>
  <c r="R883" i="2"/>
  <c r="P883" i="2"/>
  <c r="BK883" i="2"/>
  <c r="J883" i="2"/>
  <c r="BE883" i="2"/>
  <c r="BI881" i="2"/>
  <c r="BH881" i="2"/>
  <c r="BG881" i="2"/>
  <c r="BF881" i="2"/>
  <c r="T881" i="2"/>
  <c r="R881" i="2"/>
  <c r="P881" i="2"/>
  <c r="BK881" i="2"/>
  <c r="J881" i="2"/>
  <c r="BE881" i="2"/>
  <c r="BI879" i="2"/>
  <c r="BH879" i="2"/>
  <c r="BG879" i="2"/>
  <c r="BF879" i="2"/>
  <c r="T879" i="2"/>
  <c r="R879" i="2"/>
  <c r="P879" i="2"/>
  <c r="BK879" i="2"/>
  <c r="J879" i="2"/>
  <c r="BE879" i="2"/>
  <c r="BI877" i="2"/>
  <c r="BH877" i="2"/>
  <c r="BG877" i="2"/>
  <c r="BF877" i="2"/>
  <c r="T877" i="2"/>
  <c r="R877" i="2"/>
  <c r="P877" i="2"/>
  <c r="BK877" i="2"/>
  <c r="J877" i="2"/>
  <c r="BE877" i="2"/>
  <c r="BI875" i="2"/>
  <c r="BH875" i="2"/>
  <c r="BG875" i="2"/>
  <c r="BF875" i="2"/>
  <c r="T875" i="2"/>
  <c r="R875" i="2"/>
  <c r="P875" i="2"/>
  <c r="BK875" i="2"/>
  <c r="J875" i="2"/>
  <c r="BE875" i="2"/>
  <c r="BI873" i="2"/>
  <c r="BH873" i="2"/>
  <c r="BG873" i="2"/>
  <c r="BF873" i="2"/>
  <c r="T873" i="2"/>
  <c r="R873" i="2"/>
  <c r="P873" i="2"/>
  <c r="BK873" i="2"/>
  <c r="J873" i="2"/>
  <c r="BE873" i="2"/>
  <c r="BI871" i="2"/>
  <c r="BH871" i="2"/>
  <c r="BG871" i="2"/>
  <c r="BF871" i="2"/>
  <c r="T871" i="2"/>
  <c r="R871" i="2"/>
  <c r="P871" i="2"/>
  <c r="BK871" i="2"/>
  <c r="J871" i="2"/>
  <c r="BE871" i="2"/>
  <c r="BI869" i="2"/>
  <c r="BH869" i="2"/>
  <c r="BG869" i="2"/>
  <c r="BF869" i="2"/>
  <c r="T869" i="2"/>
  <c r="R869" i="2"/>
  <c r="P869" i="2"/>
  <c r="BK869" i="2"/>
  <c r="J869" i="2"/>
  <c r="BE869" i="2"/>
  <c r="BI867" i="2"/>
  <c r="BH867" i="2"/>
  <c r="BG867" i="2"/>
  <c r="BF867" i="2"/>
  <c r="T867" i="2"/>
  <c r="R867" i="2"/>
  <c r="P867" i="2"/>
  <c r="BK867" i="2"/>
  <c r="J867" i="2"/>
  <c r="BE867" i="2"/>
  <c r="BI865" i="2"/>
  <c r="BH865" i="2"/>
  <c r="BG865" i="2"/>
  <c r="BF865" i="2"/>
  <c r="T865" i="2"/>
  <c r="R865" i="2"/>
  <c r="P865" i="2"/>
  <c r="BK865" i="2"/>
  <c r="J865" i="2"/>
  <c r="BE865" i="2"/>
  <c r="BI863" i="2"/>
  <c r="BH863" i="2"/>
  <c r="BG863" i="2"/>
  <c r="BF863" i="2"/>
  <c r="T863" i="2"/>
  <c r="R863" i="2"/>
  <c r="P863" i="2"/>
  <c r="BK863" i="2"/>
  <c r="J863" i="2"/>
  <c r="BE863" i="2"/>
  <c r="BI861" i="2"/>
  <c r="BH861" i="2"/>
  <c r="BG861" i="2"/>
  <c r="BF861" i="2"/>
  <c r="T861" i="2"/>
  <c r="R861" i="2"/>
  <c r="P861" i="2"/>
  <c r="BK861" i="2"/>
  <c r="J861" i="2"/>
  <c r="BE861" i="2"/>
  <c r="BI859" i="2"/>
  <c r="BH859" i="2"/>
  <c r="BG859" i="2"/>
  <c r="BF859" i="2"/>
  <c r="T859" i="2"/>
  <c r="R859" i="2"/>
  <c r="P859" i="2"/>
  <c r="BK859" i="2"/>
  <c r="J859" i="2"/>
  <c r="BE859" i="2"/>
  <c r="BI857" i="2"/>
  <c r="BH857" i="2"/>
  <c r="BG857" i="2"/>
  <c r="BF857" i="2"/>
  <c r="T857" i="2"/>
  <c r="R857" i="2"/>
  <c r="P857" i="2"/>
  <c r="BK857" i="2"/>
  <c r="J857" i="2"/>
  <c r="BE857" i="2"/>
  <c r="BI855" i="2"/>
  <c r="BH855" i="2"/>
  <c r="BG855" i="2"/>
  <c r="BF855" i="2"/>
  <c r="T855" i="2"/>
  <c r="R855" i="2"/>
  <c r="P855" i="2"/>
  <c r="BK855" i="2"/>
  <c r="J855" i="2"/>
  <c r="BE855" i="2"/>
  <c r="BI853" i="2"/>
  <c r="BH853" i="2"/>
  <c r="BG853" i="2"/>
  <c r="BF853" i="2"/>
  <c r="T853" i="2"/>
  <c r="R853" i="2"/>
  <c r="P853" i="2"/>
  <c r="BK853" i="2"/>
  <c r="J853" i="2"/>
  <c r="BE853" i="2"/>
  <c r="BI851" i="2"/>
  <c r="BH851" i="2"/>
  <c r="BG851" i="2"/>
  <c r="BF851" i="2"/>
  <c r="T851" i="2"/>
  <c r="R851" i="2"/>
  <c r="P851" i="2"/>
  <c r="BK851" i="2"/>
  <c r="J851" i="2"/>
  <c r="BE851" i="2"/>
  <c r="BI849" i="2"/>
  <c r="BH849" i="2"/>
  <c r="BG849" i="2"/>
  <c r="BF849" i="2"/>
  <c r="T849" i="2"/>
  <c r="R849" i="2"/>
  <c r="P849" i="2"/>
  <c r="BK849" i="2"/>
  <c r="J849" i="2"/>
  <c r="BE849" i="2"/>
  <c r="BI847" i="2"/>
  <c r="BH847" i="2"/>
  <c r="BG847" i="2"/>
  <c r="BF847" i="2"/>
  <c r="T847" i="2"/>
  <c r="R847" i="2"/>
  <c r="P847" i="2"/>
  <c r="BK847" i="2"/>
  <c r="J847" i="2"/>
  <c r="BE847" i="2"/>
  <c r="BI845" i="2"/>
  <c r="BH845" i="2"/>
  <c r="BG845" i="2"/>
  <c r="BF845" i="2"/>
  <c r="T845" i="2"/>
  <c r="R845" i="2"/>
  <c r="P845" i="2"/>
  <c r="BK845" i="2"/>
  <c r="J845" i="2"/>
  <c r="BE845" i="2"/>
  <c r="BI843" i="2"/>
  <c r="BH843" i="2"/>
  <c r="BG843" i="2"/>
  <c r="BF843" i="2"/>
  <c r="T843" i="2"/>
  <c r="R843" i="2"/>
  <c r="P843" i="2"/>
  <c r="BK843" i="2"/>
  <c r="J843" i="2"/>
  <c r="BE843" i="2"/>
  <c r="BI841" i="2"/>
  <c r="BH841" i="2"/>
  <c r="BG841" i="2"/>
  <c r="BF841" i="2"/>
  <c r="T841" i="2"/>
  <c r="R841" i="2"/>
  <c r="P841" i="2"/>
  <c r="BK841" i="2"/>
  <c r="J841" i="2"/>
  <c r="BE841" i="2"/>
  <c r="BI839" i="2"/>
  <c r="BH839" i="2"/>
  <c r="BG839" i="2"/>
  <c r="BF839" i="2"/>
  <c r="T839" i="2"/>
  <c r="R839" i="2"/>
  <c r="P839" i="2"/>
  <c r="BK839" i="2"/>
  <c r="J839" i="2"/>
  <c r="BE839" i="2"/>
  <c r="BI837" i="2"/>
  <c r="BH837" i="2"/>
  <c r="BG837" i="2"/>
  <c r="BF837" i="2"/>
  <c r="T837" i="2"/>
  <c r="R837" i="2"/>
  <c r="P837" i="2"/>
  <c r="BK837" i="2"/>
  <c r="J837" i="2"/>
  <c r="BE837" i="2"/>
  <c r="BI835" i="2"/>
  <c r="BH835" i="2"/>
  <c r="BG835" i="2"/>
  <c r="BF835" i="2"/>
  <c r="T835" i="2"/>
  <c r="R835" i="2"/>
  <c r="P835" i="2"/>
  <c r="BK835" i="2"/>
  <c r="J835" i="2"/>
  <c r="BE835" i="2"/>
  <c r="BI833" i="2"/>
  <c r="BH833" i="2"/>
  <c r="BG833" i="2"/>
  <c r="BF833" i="2"/>
  <c r="T833" i="2"/>
  <c r="R833" i="2"/>
  <c r="P833" i="2"/>
  <c r="BK833" i="2"/>
  <c r="J833" i="2"/>
  <c r="BE833" i="2"/>
  <c r="BI831" i="2"/>
  <c r="BH831" i="2"/>
  <c r="BG831" i="2"/>
  <c r="BF831" i="2"/>
  <c r="T831" i="2"/>
  <c r="R831" i="2"/>
  <c r="P831" i="2"/>
  <c r="BK831" i="2"/>
  <c r="J831" i="2"/>
  <c r="BE831" i="2"/>
  <c r="BI829" i="2"/>
  <c r="BH829" i="2"/>
  <c r="BG829" i="2"/>
  <c r="BF829" i="2"/>
  <c r="T829" i="2"/>
  <c r="R829" i="2"/>
  <c r="P829" i="2"/>
  <c r="BK829" i="2"/>
  <c r="J829" i="2"/>
  <c r="BE829" i="2"/>
  <c r="BI827" i="2"/>
  <c r="BH827" i="2"/>
  <c r="BG827" i="2"/>
  <c r="BF827" i="2"/>
  <c r="T827" i="2"/>
  <c r="R827" i="2"/>
  <c r="P827" i="2"/>
  <c r="BK827" i="2"/>
  <c r="J827" i="2"/>
  <c r="BE827" i="2"/>
  <c r="BI825" i="2"/>
  <c r="BH825" i="2"/>
  <c r="BG825" i="2"/>
  <c r="BF825" i="2"/>
  <c r="T825" i="2"/>
  <c r="R825" i="2"/>
  <c r="P825" i="2"/>
  <c r="BK825" i="2"/>
  <c r="J825" i="2"/>
  <c r="BE825" i="2"/>
  <c r="BI823" i="2"/>
  <c r="BH823" i="2"/>
  <c r="BG823" i="2"/>
  <c r="BF823" i="2"/>
  <c r="T823" i="2"/>
  <c r="R823" i="2"/>
  <c r="P823" i="2"/>
  <c r="BK823" i="2"/>
  <c r="J823" i="2"/>
  <c r="BE823" i="2"/>
  <c r="BI821" i="2"/>
  <c r="BH821" i="2"/>
  <c r="BG821" i="2"/>
  <c r="BF821" i="2"/>
  <c r="T821" i="2"/>
  <c r="R821" i="2"/>
  <c r="P821" i="2"/>
  <c r="BK821" i="2"/>
  <c r="J821" i="2"/>
  <c r="BE821" i="2"/>
  <c r="BI819" i="2"/>
  <c r="BH819" i="2"/>
  <c r="BG819" i="2"/>
  <c r="BF819" i="2"/>
  <c r="T819" i="2"/>
  <c r="R819" i="2"/>
  <c r="P819" i="2"/>
  <c r="BK819" i="2"/>
  <c r="J819" i="2"/>
  <c r="BE819" i="2"/>
  <c r="BI817" i="2"/>
  <c r="BH817" i="2"/>
  <c r="BG817" i="2"/>
  <c r="BF817" i="2"/>
  <c r="T817" i="2"/>
  <c r="R817" i="2"/>
  <c r="P817" i="2"/>
  <c r="BK817" i="2"/>
  <c r="J817" i="2"/>
  <c r="BE817" i="2"/>
  <c r="BI815" i="2"/>
  <c r="BH815" i="2"/>
  <c r="BG815" i="2"/>
  <c r="BF815" i="2"/>
  <c r="T815" i="2"/>
  <c r="R815" i="2"/>
  <c r="P815" i="2"/>
  <c r="BK815" i="2"/>
  <c r="J815" i="2"/>
  <c r="BE815" i="2"/>
  <c r="BI813" i="2"/>
  <c r="BH813" i="2"/>
  <c r="BG813" i="2"/>
  <c r="BF813" i="2"/>
  <c r="T813" i="2"/>
  <c r="R813" i="2"/>
  <c r="P813" i="2"/>
  <c r="BK813" i="2"/>
  <c r="J813" i="2"/>
  <c r="BE813" i="2"/>
  <c r="BI811" i="2"/>
  <c r="BH811" i="2"/>
  <c r="BG811" i="2"/>
  <c r="BF811" i="2"/>
  <c r="T811" i="2"/>
  <c r="R811" i="2"/>
  <c r="P811" i="2"/>
  <c r="BK811" i="2"/>
  <c r="J811" i="2"/>
  <c r="BE811" i="2"/>
  <c r="BI809" i="2"/>
  <c r="BH809" i="2"/>
  <c r="BG809" i="2"/>
  <c r="BF809" i="2"/>
  <c r="T809" i="2"/>
  <c r="R809" i="2"/>
  <c r="P809" i="2"/>
  <c r="BK809" i="2"/>
  <c r="J809" i="2"/>
  <c r="BE809" i="2"/>
  <c r="BI807" i="2"/>
  <c r="BH807" i="2"/>
  <c r="BG807" i="2"/>
  <c r="BF807" i="2"/>
  <c r="T807" i="2"/>
  <c r="R807" i="2"/>
  <c r="P807" i="2"/>
  <c r="BK807" i="2"/>
  <c r="J807" i="2"/>
  <c r="BE807" i="2"/>
  <c r="BI805" i="2"/>
  <c r="BH805" i="2"/>
  <c r="BG805" i="2"/>
  <c r="BF805" i="2"/>
  <c r="T805" i="2"/>
  <c r="R805" i="2"/>
  <c r="P805" i="2"/>
  <c r="BK805" i="2"/>
  <c r="J805" i="2"/>
  <c r="BE805" i="2"/>
  <c r="BI803" i="2"/>
  <c r="BH803" i="2"/>
  <c r="BG803" i="2"/>
  <c r="BF803" i="2"/>
  <c r="T803" i="2"/>
  <c r="R803" i="2"/>
  <c r="P803" i="2"/>
  <c r="BK803" i="2"/>
  <c r="J803" i="2"/>
  <c r="BE803" i="2"/>
  <c r="BI801" i="2"/>
  <c r="BH801" i="2"/>
  <c r="BG801" i="2"/>
  <c r="BF801" i="2"/>
  <c r="T801" i="2"/>
  <c r="R801" i="2"/>
  <c r="P801" i="2"/>
  <c r="BK801" i="2"/>
  <c r="J801" i="2"/>
  <c r="BE801" i="2"/>
  <c r="BI799" i="2"/>
  <c r="BH799" i="2"/>
  <c r="BG799" i="2"/>
  <c r="BF799" i="2"/>
  <c r="T799" i="2"/>
  <c r="R799" i="2"/>
  <c r="P799" i="2"/>
  <c r="BK799" i="2"/>
  <c r="J799" i="2"/>
  <c r="BE799" i="2"/>
  <c r="BI797" i="2"/>
  <c r="BH797" i="2"/>
  <c r="BG797" i="2"/>
  <c r="BF797" i="2"/>
  <c r="T797" i="2"/>
  <c r="R797" i="2"/>
  <c r="P797" i="2"/>
  <c r="BK797" i="2"/>
  <c r="J797" i="2"/>
  <c r="BE797" i="2"/>
  <c r="BI795" i="2"/>
  <c r="BH795" i="2"/>
  <c r="BG795" i="2"/>
  <c r="BF795" i="2"/>
  <c r="T795" i="2"/>
  <c r="R795" i="2"/>
  <c r="P795" i="2"/>
  <c r="BK795" i="2"/>
  <c r="J795" i="2"/>
  <c r="BE795" i="2"/>
  <c r="BI793" i="2"/>
  <c r="BH793" i="2"/>
  <c r="BG793" i="2"/>
  <c r="BF793" i="2"/>
  <c r="T793" i="2"/>
  <c r="R793" i="2"/>
  <c r="P793" i="2"/>
  <c r="BK793" i="2"/>
  <c r="J793" i="2"/>
  <c r="BE793" i="2"/>
  <c r="BI791" i="2"/>
  <c r="BH791" i="2"/>
  <c r="BG791" i="2"/>
  <c r="BF791" i="2"/>
  <c r="T791" i="2"/>
  <c r="R791" i="2"/>
  <c r="P791" i="2"/>
  <c r="BK791" i="2"/>
  <c r="J791" i="2"/>
  <c r="BE791" i="2"/>
  <c r="BI789" i="2"/>
  <c r="BH789" i="2"/>
  <c r="BG789" i="2"/>
  <c r="BF789" i="2"/>
  <c r="T789" i="2"/>
  <c r="R789" i="2"/>
  <c r="P789" i="2"/>
  <c r="BK789" i="2"/>
  <c r="J789" i="2"/>
  <c r="BE789" i="2"/>
  <c r="BI787" i="2"/>
  <c r="BH787" i="2"/>
  <c r="BG787" i="2"/>
  <c r="BF787" i="2"/>
  <c r="T787" i="2"/>
  <c r="R787" i="2"/>
  <c r="P787" i="2"/>
  <c r="BK787" i="2"/>
  <c r="J787" i="2"/>
  <c r="BE787" i="2"/>
  <c r="BI785" i="2"/>
  <c r="BH785" i="2"/>
  <c r="BG785" i="2"/>
  <c r="BF785" i="2"/>
  <c r="T785" i="2"/>
  <c r="R785" i="2"/>
  <c r="P785" i="2"/>
  <c r="BK785" i="2"/>
  <c r="J785" i="2"/>
  <c r="BE785" i="2"/>
  <c r="BI783" i="2"/>
  <c r="BH783" i="2"/>
  <c r="BG783" i="2"/>
  <c r="BF783" i="2"/>
  <c r="T783" i="2"/>
  <c r="R783" i="2"/>
  <c r="P783" i="2"/>
  <c r="BK783" i="2"/>
  <c r="J783" i="2"/>
  <c r="BE783" i="2"/>
  <c r="BI781" i="2"/>
  <c r="BH781" i="2"/>
  <c r="BG781" i="2"/>
  <c r="BF781" i="2"/>
  <c r="T781" i="2"/>
  <c r="R781" i="2"/>
  <c r="P781" i="2"/>
  <c r="BK781" i="2"/>
  <c r="J781" i="2"/>
  <c r="BE781" i="2"/>
  <c r="BI779" i="2"/>
  <c r="BH779" i="2"/>
  <c r="BG779" i="2"/>
  <c r="BF779" i="2"/>
  <c r="T779" i="2"/>
  <c r="R779" i="2"/>
  <c r="P779" i="2"/>
  <c r="BK779" i="2"/>
  <c r="J779" i="2"/>
  <c r="BE779" i="2"/>
  <c r="BI777" i="2"/>
  <c r="BH777" i="2"/>
  <c r="BG777" i="2"/>
  <c r="BF777" i="2"/>
  <c r="T777" i="2"/>
  <c r="R777" i="2"/>
  <c r="P777" i="2"/>
  <c r="BK777" i="2"/>
  <c r="J777" i="2"/>
  <c r="BE777" i="2"/>
  <c r="BI775" i="2"/>
  <c r="BH775" i="2"/>
  <c r="BG775" i="2"/>
  <c r="BF775" i="2"/>
  <c r="T775" i="2"/>
  <c r="R775" i="2"/>
  <c r="P775" i="2"/>
  <c r="BK775" i="2"/>
  <c r="J775" i="2"/>
  <c r="BE775" i="2"/>
  <c r="BI773" i="2"/>
  <c r="BH773" i="2"/>
  <c r="BG773" i="2"/>
  <c r="BF773" i="2"/>
  <c r="T773" i="2"/>
  <c r="R773" i="2"/>
  <c r="P773" i="2"/>
  <c r="BK773" i="2"/>
  <c r="J773" i="2"/>
  <c r="BE773" i="2"/>
  <c r="BI771" i="2"/>
  <c r="BH771" i="2"/>
  <c r="BG771" i="2"/>
  <c r="BF771" i="2"/>
  <c r="T771" i="2"/>
  <c r="R771" i="2"/>
  <c r="P771" i="2"/>
  <c r="BK771" i="2"/>
  <c r="J771" i="2"/>
  <c r="BE771" i="2"/>
  <c r="BI769" i="2"/>
  <c r="BH769" i="2"/>
  <c r="BG769" i="2"/>
  <c r="BF769" i="2"/>
  <c r="T769" i="2"/>
  <c r="R769" i="2"/>
  <c r="P769" i="2"/>
  <c r="BK769" i="2"/>
  <c r="J769" i="2"/>
  <c r="BE769" i="2"/>
  <c r="BI767" i="2"/>
  <c r="BH767" i="2"/>
  <c r="BG767" i="2"/>
  <c r="BF767" i="2"/>
  <c r="T767" i="2"/>
  <c r="R767" i="2"/>
  <c r="P767" i="2"/>
  <c r="BK767" i="2"/>
  <c r="J767" i="2"/>
  <c r="BE767" i="2"/>
  <c r="BI765" i="2"/>
  <c r="BH765" i="2"/>
  <c r="BG765" i="2"/>
  <c r="BF765" i="2"/>
  <c r="T765" i="2"/>
  <c r="R765" i="2"/>
  <c r="P765" i="2"/>
  <c r="BK765" i="2"/>
  <c r="J765" i="2"/>
  <c r="BE765" i="2"/>
  <c r="BI763" i="2"/>
  <c r="BH763" i="2"/>
  <c r="BG763" i="2"/>
  <c r="BF763" i="2"/>
  <c r="T763" i="2"/>
  <c r="R763" i="2"/>
  <c r="P763" i="2"/>
  <c r="BK763" i="2"/>
  <c r="J763" i="2"/>
  <c r="BE763" i="2"/>
  <c r="BI761" i="2"/>
  <c r="BH761" i="2"/>
  <c r="BG761" i="2"/>
  <c r="BF761" i="2"/>
  <c r="T761" i="2"/>
  <c r="R761" i="2"/>
  <c r="P761" i="2"/>
  <c r="BK761" i="2"/>
  <c r="J761" i="2"/>
  <c r="BE761" i="2"/>
  <c r="BI759" i="2"/>
  <c r="BH759" i="2"/>
  <c r="BG759" i="2"/>
  <c r="BF759" i="2"/>
  <c r="T759" i="2"/>
  <c r="R759" i="2"/>
  <c r="P759" i="2"/>
  <c r="BK759" i="2"/>
  <c r="J759" i="2"/>
  <c r="BE759" i="2"/>
  <c r="BI757" i="2"/>
  <c r="BH757" i="2"/>
  <c r="BG757" i="2"/>
  <c r="BF757" i="2"/>
  <c r="T757" i="2"/>
  <c r="R757" i="2"/>
  <c r="P757" i="2"/>
  <c r="BK757" i="2"/>
  <c r="J757" i="2"/>
  <c r="BE757" i="2"/>
  <c r="BI755" i="2"/>
  <c r="BH755" i="2"/>
  <c r="BG755" i="2"/>
  <c r="BF755" i="2"/>
  <c r="T755" i="2"/>
  <c r="R755" i="2"/>
  <c r="P755" i="2"/>
  <c r="BK755" i="2"/>
  <c r="J755" i="2"/>
  <c r="BE755" i="2"/>
  <c r="BI753" i="2"/>
  <c r="BH753" i="2"/>
  <c r="BG753" i="2"/>
  <c r="BF753" i="2"/>
  <c r="T753" i="2"/>
  <c r="R753" i="2"/>
  <c r="P753" i="2"/>
  <c r="BK753" i="2"/>
  <c r="J753" i="2"/>
  <c r="BE753" i="2"/>
  <c r="BI751" i="2"/>
  <c r="BH751" i="2"/>
  <c r="BG751" i="2"/>
  <c r="BF751" i="2"/>
  <c r="T751" i="2"/>
  <c r="R751" i="2"/>
  <c r="P751" i="2"/>
  <c r="BK751" i="2"/>
  <c r="J751" i="2"/>
  <c r="BE751" i="2"/>
  <c r="BI749" i="2"/>
  <c r="BH749" i="2"/>
  <c r="BG749" i="2"/>
  <c r="BF749" i="2"/>
  <c r="T749" i="2"/>
  <c r="R749" i="2"/>
  <c r="P749" i="2"/>
  <c r="BK749" i="2"/>
  <c r="J749" i="2"/>
  <c r="BE749" i="2"/>
  <c r="BI747" i="2"/>
  <c r="BH747" i="2"/>
  <c r="BG747" i="2"/>
  <c r="BF747" i="2"/>
  <c r="T747" i="2"/>
  <c r="R747" i="2"/>
  <c r="P747" i="2"/>
  <c r="BK747" i="2"/>
  <c r="J747" i="2"/>
  <c r="BE747" i="2"/>
  <c r="BI745" i="2"/>
  <c r="BH745" i="2"/>
  <c r="BG745" i="2"/>
  <c r="BF745" i="2"/>
  <c r="T745" i="2"/>
  <c r="R745" i="2"/>
  <c r="P745" i="2"/>
  <c r="BK745" i="2"/>
  <c r="J745" i="2"/>
  <c r="BE745" i="2"/>
  <c r="BI743" i="2"/>
  <c r="BH743" i="2"/>
  <c r="BG743" i="2"/>
  <c r="BF743" i="2"/>
  <c r="T743" i="2"/>
  <c r="R743" i="2"/>
  <c r="P743" i="2"/>
  <c r="BK743" i="2"/>
  <c r="J743" i="2"/>
  <c r="BE743" i="2"/>
  <c r="BI741" i="2"/>
  <c r="BH741" i="2"/>
  <c r="BG741" i="2"/>
  <c r="BF741" i="2"/>
  <c r="T741" i="2"/>
  <c r="R741" i="2"/>
  <c r="P741" i="2"/>
  <c r="BK741" i="2"/>
  <c r="J741" i="2"/>
  <c r="BE741" i="2"/>
  <c r="BI739" i="2"/>
  <c r="BH739" i="2"/>
  <c r="BG739" i="2"/>
  <c r="BF739" i="2"/>
  <c r="T739" i="2"/>
  <c r="R739" i="2"/>
  <c r="P739" i="2"/>
  <c r="BK739" i="2"/>
  <c r="J739" i="2"/>
  <c r="BE739" i="2"/>
  <c r="BI737" i="2"/>
  <c r="BH737" i="2"/>
  <c r="BG737" i="2"/>
  <c r="BF737" i="2"/>
  <c r="T737" i="2"/>
  <c r="R737" i="2"/>
  <c r="P737" i="2"/>
  <c r="BK737" i="2"/>
  <c r="J737" i="2"/>
  <c r="BE737" i="2"/>
  <c r="BI735" i="2"/>
  <c r="BH735" i="2"/>
  <c r="BG735" i="2"/>
  <c r="BF735" i="2"/>
  <c r="T735" i="2"/>
  <c r="R735" i="2"/>
  <c r="P735" i="2"/>
  <c r="BK735" i="2"/>
  <c r="J735" i="2"/>
  <c r="BE735" i="2"/>
  <c r="BI733" i="2"/>
  <c r="BH733" i="2"/>
  <c r="BG733" i="2"/>
  <c r="BF733" i="2"/>
  <c r="T733" i="2"/>
  <c r="R733" i="2"/>
  <c r="P733" i="2"/>
  <c r="BK733" i="2"/>
  <c r="J733" i="2"/>
  <c r="BE733" i="2"/>
  <c r="BI731" i="2"/>
  <c r="BH731" i="2"/>
  <c r="BG731" i="2"/>
  <c r="BF731" i="2"/>
  <c r="T731" i="2"/>
  <c r="R731" i="2"/>
  <c r="P731" i="2"/>
  <c r="BK731" i="2"/>
  <c r="J731" i="2"/>
  <c r="BE731" i="2"/>
  <c r="BI729" i="2"/>
  <c r="BH729" i="2"/>
  <c r="BG729" i="2"/>
  <c r="BF729" i="2"/>
  <c r="T729" i="2"/>
  <c r="R729" i="2"/>
  <c r="P729" i="2"/>
  <c r="BK729" i="2"/>
  <c r="J729" i="2"/>
  <c r="BE729" i="2"/>
  <c r="BI727" i="2"/>
  <c r="BH727" i="2"/>
  <c r="BG727" i="2"/>
  <c r="BF727" i="2"/>
  <c r="T727" i="2"/>
  <c r="R727" i="2"/>
  <c r="P727" i="2"/>
  <c r="BK727" i="2"/>
  <c r="J727" i="2"/>
  <c r="BE727" i="2"/>
  <c r="BI725" i="2"/>
  <c r="BH725" i="2"/>
  <c r="BG725" i="2"/>
  <c r="BF725" i="2"/>
  <c r="T725" i="2"/>
  <c r="R725" i="2"/>
  <c r="P725" i="2"/>
  <c r="BK725" i="2"/>
  <c r="J725" i="2"/>
  <c r="BE725" i="2"/>
  <c r="BI723" i="2"/>
  <c r="BH723" i="2"/>
  <c r="BG723" i="2"/>
  <c r="BF723" i="2"/>
  <c r="T723" i="2"/>
  <c r="R723" i="2"/>
  <c r="P723" i="2"/>
  <c r="BK723" i="2"/>
  <c r="J723" i="2"/>
  <c r="BE723" i="2"/>
  <c r="BI721" i="2"/>
  <c r="BH721" i="2"/>
  <c r="BG721" i="2"/>
  <c r="BF721" i="2"/>
  <c r="T721" i="2"/>
  <c r="R721" i="2"/>
  <c r="P721" i="2"/>
  <c r="BK721" i="2"/>
  <c r="J721" i="2"/>
  <c r="BE721" i="2"/>
  <c r="BI719" i="2"/>
  <c r="BH719" i="2"/>
  <c r="BG719" i="2"/>
  <c r="BF719" i="2"/>
  <c r="T719" i="2"/>
  <c r="R719" i="2"/>
  <c r="P719" i="2"/>
  <c r="BK719" i="2"/>
  <c r="J719" i="2"/>
  <c r="BE719" i="2"/>
  <c r="BI717" i="2"/>
  <c r="BH717" i="2"/>
  <c r="BG717" i="2"/>
  <c r="BF717" i="2"/>
  <c r="T717" i="2"/>
  <c r="R717" i="2"/>
  <c r="P717" i="2"/>
  <c r="BK717" i="2"/>
  <c r="J717" i="2"/>
  <c r="BE717" i="2"/>
  <c r="BI715" i="2"/>
  <c r="BH715" i="2"/>
  <c r="BG715" i="2"/>
  <c r="BF715" i="2"/>
  <c r="T715" i="2"/>
  <c r="R715" i="2"/>
  <c r="P715" i="2"/>
  <c r="BK715" i="2"/>
  <c r="J715" i="2"/>
  <c r="BE715" i="2"/>
  <c r="BI713" i="2"/>
  <c r="BH713" i="2"/>
  <c r="BG713" i="2"/>
  <c r="BF713" i="2"/>
  <c r="T713" i="2"/>
  <c r="R713" i="2"/>
  <c r="P713" i="2"/>
  <c r="BK713" i="2"/>
  <c r="J713" i="2"/>
  <c r="BE713" i="2"/>
  <c r="BI711" i="2"/>
  <c r="BH711" i="2"/>
  <c r="BG711" i="2"/>
  <c r="BF711" i="2"/>
  <c r="T711" i="2"/>
  <c r="R711" i="2"/>
  <c r="P711" i="2"/>
  <c r="BK711" i="2"/>
  <c r="J711" i="2"/>
  <c r="BE711" i="2"/>
  <c r="BI709" i="2"/>
  <c r="BH709" i="2"/>
  <c r="BG709" i="2"/>
  <c r="BF709" i="2"/>
  <c r="T709" i="2"/>
  <c r="R709" i="2"/>
  <c r="P709" i="2"/>
  <c r="BK709" i="2"/>
  <c r="J709" i="2"/>
  <c r="BE709" i="2"/>
  <c r="BI707" i="2"/>
  <c r="BH707" i="2"/>
  <c r="BG707" i="2"/>
  <c r="BF707" i="2"/>
  <c r="T707" i="2"/>
  <c r="R707" i="2"/>
  <c r="P707" i="2"/>
  <c r="BK707" i="2"/>
  <c r="J707" i="2"/>
  <c r="BE707" i="2"/>
  <c r="BI705" i="2"/>
  <c r="BH705" i="2"/>
  <c r="BG705" i="2"/>
  <c r="BF705" i="2"/>
  <c r="T705" i="2"/>
  <c r="R705" i="2"/>
  <c r="P705" i="2"/>
  <c r="BK705" i="2"/>
  <c r="J705" i="2"/>
  <c r="BE705" i="2"/>
  <c r="BI703" i="2"/>
  <c r="BH703" i="2"/>
  <c r="BG703" i="2"/>
  <c r="BF703" i="2"/>
  <c r="T703" i="2"/>
  <c r="R703" i="2"/>
  <c r="P703" i="2"/>
  <c r="BK703" i="2"/>
  <c r="J703" i="2"/>
  <c r="BE703" i="2"/>
  <c r="BI701" i="2"/>
  <c r="BH701" i="2"/>
  <c r="BG701" i="2"/>
  <c r="BF701" i="2"/>
  <c r="T701" i="2"/>
  <c r="R701" i="2"/>
  <c r="P701" i="2"/>
  <c r="BK701" i="2"/>
  <c r="J701" i="2"/>
  <c r="BE701" i="2"/>
  <c r="BI699" i="2"/>
  <c r="BH699" i="2"/>
  <c r="BG699" i="2"/>
  <c r="BF699" i="2"/>
  <c r="T699" i="2"/>
  <c r="R699" i="2"/>
  <c r="P699" i="2"/>
  <c r="BK699" i="2"/>
  <c r="J699" i="2"/>
  <c r="BE699" i="2"/>
  <c r="BI697" i="2"/>
  <c r="BH697" i="2"/>
  <c r="BG697" i="2"/>
  <c r="BF697" i="2"/>
  <c r="T697" i="2"/>
  <c r="R697" i="2"/>
  <c r="P697" i="2"/>
  <c r="BK697" i="2"/>
  <c r="J697" i="2"/>
  <c r="BE697" i="2"/>
  <c r="BI695" i="2"/>
  <c r="BH695" i="2"/>
  <c r="BG695" i="2"/>
  <c r="BF695" i="2"/>
  <c r="T695" i="2"/>
  <c r="R695" i="2"/>
  <c r="P695" i="2"/>
  <c r="BK695" i="2"/>
  <c r="J695" i="2"/>
  <c r="BE695" i="2"/>
  <c r="BI693" i="2"/>
  <c r="BH693" i="2"/>
  <c r="BG693" i="2"/>
  <c r="BF693" i="2"/>
  <c r="T693" i="2"/>
  <c r="R693" i="2"/>
  <c r="P693" i="2"/>
  <c r="BK693" i="2"/>
  <c r="J693" i="2"/>
  <c r="BE693" i="2"/>
  <c r="BI691" i="2"/>
  <c r="BH691" i="2"/>
  <c r="BG691" i="2"/>
  <c r="BF691" i="2"/>
  <c r="T691" i="2"/>
  <c r="R691" i="2"/>
  <c r="P691" i="2"/>
  <c r="BK691" i="2"/>
  <c r="J691" i="2"/>
  <c r="BE691" i="2"/>
  <c r="BI689" i="2"/>
  <c r="BH689" i="2"/>
  <c r="BG689" i="2"/>
  <c r="BF689" i="2"/>
  <c r="T689" i="2"/>
  <c r="R689" i="2"/>
  <c r="P689" i="2"/>
  <c r="BK689" i="2"/>
  <c r="J689" i="2"/>
  <c r="BE689" i="2"/>
  <c r="BI687" i="2"/>
  <c r="BH687" i="2"/>
  <c r="BG687" i="2"/>
  <c r="BF687" i="2"/>
  <c r="T687" i="2"/>
  <c r="R687" i="2"/>
  <c r="P687" i="2"/>
  <c r="BK687" i="2"/>
  <c r="J687" i="2"/>
  <c r="BE687" i="2"/>
  <c r="BI685" i="2"/>
  <c r="BH685" i="2"/>
  <c r="BG685" i="2"/>
  <c r="BF685" i="2"/>
  <c r="T685" i="2"/>
  <c r="R685" i="2"/>
  <c r="P685" i="2"/>
  <c r="BK685" i="2"/>
  <c r="J685" i="2"/>
  <c r="BE685" i="2"/>
  <c r="BI683" i="2"/>
  <c r="BH683" i="2"/>
  <c r="BG683" i="2"/>
  <c r="BF683" i="2"/>
  <c r="T683" i="2"/>
  <c r="R683" i="2"/>
  <c r="P683" i="2"/>
  <c r="BK683" i="2"/>
  <c r="J683" i="2"/>
  <c r="BE683" i="2"/>
  <c r="BI681" i="2"/>
  <c r="BH681" i="2"/>
  <c r="BG681" i="2"/>
  <c r="BF681" i="2"/>
  <c r="T681" i="2"/>
  <c r="R681" i="2"/>
  <c r="P681" i="2"/>
  <c r="BK681" i="2"/>
  <c r="J681" i="2"/>
  <c r="BE681" i="2"/>
  <c r="BI679" i="2"/>
  <c r="BH679" i="2"/>
  <c r="BG679" i="2"/>
  <c r="BF679" i="2"/>
  <c r="T679" i="2"/>
  <c r="R679" i="2"/>
  <c r="P679" i="2"/>
  <c r="BK679" i="2"/>
  <c r="J679" i="2"/>
  <c r="BE679" i="2"/>
  <c r="BI677" i="2"/>
  <c r="BH677" i="2"/>
  <c r="BG677" i="2"/>
  <c r="BF677" i="2"/>
  <c r="T677" i="2"/>
  <c r="R677" i="2"/>
  <c r="P677" i="2"/>
  <c r="BK677" i="2"/>
  <c r="J677" i="2"/>
  <c r="BE677" i="2"/>
  <c r="BI675" i="2"/>
  <c r="BH675" i="2"/>
  <c r="BG675" i="2"/>
  <c r="BF675" i="2"/>
  <c r="T675" i="2"/>
  <c r="R675" i="2"/>
  <c r="P675" i="2"/>
  <c r="BK675" i="2"/>
  <c r="J675" i="2"/>
  <c r="BE675" i="2"/>
  <c r="BI673" i="2"/>
  <c r="BH673" i="2"/>
  <c r="BG673" i="2"/>
  <c r="BF673" i="2"/>
  <c r="T673" i="2"/>
  <c r="R673" i="2"/>
  <c r="P673" i="2"/>
  <c r="BK673" i="2"/>
  <c r="J673" i="2"/>
  <c r="BE673" i="2"/>
  <c r="BI671" i="2"/>
  <c r="BH671" i="2"/>
  <c r="BG671" i="2"/>
  <c r="BF671" i="2"/>
  <c r="T671" i="2"/>
  <c r="R671" i="2"/>
  <c r="P671" i="2"/>
  <c r="BK671" i="2"/>
  <c r="J671" i="2"/>
  <c r="BE671" i="2"/>
  <c r="BI669" i="2"/>
  <c r="BH669" i="2"/>
  <c r="BG669" i="2"/>
  <c r="BF669" i="2"/>
  <c r="T669" i="2"/>
  <c r="R669" i="2"/>
  <c r="P669" i="2"/>
  <c r="BK669" i="2"/>
  <c r="J669" i="2"/>
  <c r="BE669" i="2"/>
  <c r="BI667" i="2"/>
  <c r="BH667" i="2"/>
  <c r="BG667" i="2"/>
  <c r="BF667" i="2"/>
  <c r="T667" i="2"/>
  <c r="R667" i="2"/>
  <c r="P667" i="2"/>
  <c r="BK667" i="2"/>
  <c r="J667" i="2"/>
  <c r="BE667" i="2"/>
  <c r="BI665" i="2"/>
  <c r="BH665" i="2"/>
  <c r="BG665" i="2"/>
  <c r="BF665" i="2"/>
  <c r="T665" i="2"/>
  <c r="R665" i="2"/>
  <c r="P665" i="2"/>
  <c r="BK665" i="2"/>
  <c r="J665" i="2"/>
  <c r="BE665" i="2"/>
  <c r="BI663" i="2"/>
  <c r="BH663" i="2"/>
  <c r="BG663" i="2"/>
  <c r="BF663" i="2"/>
  <c r="T663" i="2"/>
  <c r="R663" i="2"/>
  <c r="P663" i="2"/>
  <c r="BK663" i="2"/>
  <c r="J663" i="2"/>
  <c r="BE663" i="2"/>
  <c r="BI661" i="2"/>
  <c r="BH661" i="2"/>
  <c r="BG661" i="2"/>
  <c r="BF661" i="2"/>
  <c r="T661" i="2"/>
  <c r="R661" i="2"/>
  <c r="P661" i="2"/>
  <c r="BK661" i="2"/>
  <c r="J661" i="2"/>
  <c r="BE661" i="2"/>
  <c r="BI659" i="2"/>
  <c r="BH659" i="2"/>
  <c r="BG659" i="2"/>
  <c r="BF659" i="2"/>
  <c r="T659" i="2"/>
  <c r="R659" i="2"/>
  <c r="P659" i="2"/>
  <c r="BK659" i="2"/>
  <c r="J659" i="2"/>
  <c r="BE659" i="2"/>
  <c r="BI657" i="2"/>
  <c r="BH657" i="2"/>
  <c r="BG657" i="2"/>
  <c r="BF657" i="2"/>
  <c r="T657" i="2"/>
  <c r="R657" i="2"/>
  <c r="P657" i="2"/>
  <c r="BK657" i="2"/>
  <c r="J657" i="2"/>
  <c r="BE657" i="2"/>
  <c r="BI655" i="2"/>
  <c r="BH655" i="2"/>
  <c r="BG655" i="2"/>
  <c r="BF655" i="2"/>
  <c r="T655" i="2"/>
  <c r="R655" i="2"/>
  <c r="P655" i="2"/>
  <c r="BK655" i="2"/>
  <c r="J655" i="2"/>
  <c r="BE655" i="2"/>
  <c r="BI653" i="2"/>
  <c r="BH653" i="2"/>
  <c r="BG653" i="2"/>
  <c r="BF653" i="2"/>
  <c r="T653" i="2"/>
  <c r="R653" i="2"/>
  <c r="P653" i="2"/>
  <c r="BK653" i="2"/>
  <c r="J653" i="2"/>
  <c r="BE653" i="2"/>
  <c r="BI651" i="2"/>
  <c r="BH651" i="2"/>
  <c r="BG651" i="2"/>
  <c r="BF651" i="2"/>
  <c r="T651" i="2"/>
  <c r="R651" i="2"/>
  <c r="P651" i="2"/>
  <c r="BK651" i="2"/>
  <c r="J651" i="2"/>
  <c r="BE651" i="2"/>
  <c r="BI649" i="2"/>
  <c r="BH649" i="2"/>
  <c r="BG649" i="2"/>
  <c r="BF649" i="2"/>
  <c r="T649" i="2"/>
  <c r="R649" i="2"/>
  <c r="P649" i="2"/>
  <c r="BK649" i="2"/>
  <c r="J649" i="2"/>
  <c r="BE649" i="2"/>
  <c r="BI647" i="2"/>
  <c r="BH647" i="2"/>
  <c r="BG647" i="2"/>
  <c r="BF647" i="2"/>
  <c r="T647" i="2"/>
  <c r="R647" i="2"/>
  <c r="P647" i="2"/>
  <c r="BK647" i="2"/>
  <c r="J647" i="2"/>
  <c r="BE647" i="2"/>
  <c r="BI645" i="2"/>
  <c r="BH645" i="2"/>
  <c r="BG645" i="2"/>
  <c r="BF645" i="2"/>
  <c r="T645" i="2"/>
  <c r="R645" i="2"/>
  <c r="P645" i="2"/>
  <c r="BK645" i="2"/>
  <c r="J645" i="2"/>
  <c r="BE645" i="2"/>
  <c r="BI643" i="2"/>
  <c r="BH643" i="2"/>
  <c r="BG643" i="2"/>
  <c r="BF643" i="2"/>
  <c r="T643" i="2"/>
  <c r="R643" i="2"/>
  <c r="P643" i="2"/>
  <c r="BK643" i="2"/>
  <c r="J643" i="2"/>
  <c r="BE643" i="2"/>
  <c r="BI641" i="2"/>
  <c r="BH641" i="2"/>
  <c r="BG641" i="2"/>
  <c r="BF641" i="2"/>
  <c r="T641" i="2"/>
  <c r="R641" i="2"/>
  <c r="P641" i="2"/>
  <c r="BK641" i="2"/>
  <c r="J641" i="2"/>
  <c r="BE641" i="2"/>
  <c r="BI639" i="2"/>
  <c r="BH639" i="2"/>
  <c r="BG639" i="2"/>
  <c r="BF639" i="2"/>
  <c r="T639" i="2"/>
  <c r="R639" i="2"/>
  <c r="P639" i="2"/>
  <c r="BK639" i="2"/>
  <c r="J639" i="2"/>
  <c r="BE639" i="2"/>
  <c r="BI637" i="2"/>
  <c r="BH637" i="2"/>
  <c r="BG637" i="2"/>
  <c r="BF637" i="2"/>
  <c r="T637" i="2"/>
  <c r="R637" i="2"/>
  <c r="P637" i="2"/>
  <c r="BK637" i="2"/>
  <c r="J637" i="2"/>
  <c r="BE637" i="2"/>
  <c r="BI635" i="2"/>
  <c r="BH635" i="2"/>
  <c r="BG635" i="2"/>
  <c r="BF635" i="2"/>
  <c r="T635" i="2"/>
  <c r="R635" i="2"/>
  <c r="P635" i="2"/>
  <c r="BK635" i="2"/>
  <c r="J635" i="2"/>
  <c r="BE635" i="2"/>
  <c r="BI633" i="2"/>
  <c r="BH633" i="2"/>
  <c r="BG633" i="2"/>
  <c r="BF633" i="2"/>
  <c r="T633" i="2"/>
  <c r="R633" i="2"/>
  <c r="P633" i="2"/>
  <c r="BK633" i="2"/>
  <c r="J633" i="2"/>
  <c r="BE633" i="2"/>
  <c r="BI631" i="2"/>
  <c r="BH631" i="2"/>
  <c r="BG631" i="2"/>
  <c r="BF631" i="2"/>
  <c r="T631" i="2"/>
  <c r="R631" i="2"/>
  <c r="P631" i="2"/>
  <c r="BK631" i="2"/>
  <c r="J631" i="2"/>
  <c r="BE631" i="2"/>
  <c r="BI629" i="2"/>
  <c r="BH629" i="2"/>
  <c r="BG629" i="2"/>
  <c r="BF629" i="2"/>
  <c r="T629" i="2"/>
  <c r="R629" i="2"/>
  <c r="P629" i="2"/>
  <c r="BK629" i="2"/>
  <c r="J629" i="2"/>
  <c r="BE629" i="2"/>
  <c r="BI627" i="2"/>
  <c r="BH627" i="2"/>
  <c r="BG627" i="2"/>
  <c r="BF627" i="2"/>
  <c r="T627" i="2"/>
  <c r="R627" i="2"/>
  <c r="P627" i="2"/>
  <c r="BK627" i="2"/>
  <c r="J627" i="2"/>
  <c r="BE627" i="2"/>
  <c r="BI625" i="2"/>
  <c r="BH625" i="2"/>
  <c r="BG625" i="2"/>
  <c r="BF625" i="2"/>
  <c r="T625" i="2"/>
  <c r="R625" i="2"/>
  <c r="P625" i="2"/>
  <c r="BK625" i="2"/>
  <c r="J625" i="2"/>
  <c r="BE625" i="2"/>
  <c r="BI623" i="2"/>
  <c r="BH623" i="2"/>
  <c r="BG623" i="2"/>
  <c r="BF623" i="2"/>
  <c r="T623" i="2"/>
  <c r="R623" i="2"/>
  <c r="P623" i="2"/>
  <c r="BK623" i="2"/>
  <c r="J623" i="2"/>
  <c r="BE623" i="2"/>
  <c r="BI621" i="2"/>
  <c r="BH621" i="2"/>
  <c r="BG621" i="2"/>
  <c r="BF621" i="2"/>
  <c r="T621" i="2"/>
  <c r="R621" i="2"/>
  <c r="P621" i="2"/>
  <c r="BK621" i="2"/>
  <c r="J621" i="2"/>
  <c r="BE621" i="2"/>
  <c r="BI619" i="2"/>
  <c r="BH619" i="2"/>
  <c r="BG619" i="2"/>
  <c r="BF619" i="2"/>
  <c r="T619" i="2"/>
  <c r="R619" i="2"/>
  <c r="P619" i="2"/>
  <c r="BK619" i="2"/>
  <c r="J619" i="2"/>
  <c r="BE619" i="2"/>
  <c r="BI617" i="2"/>
  <c r="BH617" i="2"/>
  <c r="BG617" i="2"/>
  <c r="BF617" i="2"/>
  <c r="T617" i="2"/>
  <c r="R617" i="2"/>
  <c r="P617" i="2"/>
  <c r="BK617" i="2"/>
  <c r="J617" i="2"/>
  <c r="BE617" i="2"/>
  <c r="BI615" i="2"/>
  <c r="BH615" i="2"/>
  <c r="BG615" i="2"/>
  <c r="BF615" i="2"/>
  <c r="T615" i="2"/>
  <c r="R615" i="2"/>
  <c r="P615" i="2"/>
  <c r="BK615" i="2"/>
  <c r="J615" i="2"/>
  <c r="BE615" i="2"/>
  <c r="BI613" i="2"/>
  <c r="BH613" i="2"/>
  <c r="BG613" i="2"/>
  <c r="BF613" i="2"/>
  <c r="T613" i="2"/>
  <c r="R613" i="2"/>
  <c r="P613" i="2"/>
  <c r="BK613" i="2"/>
  <c r="J613" i="2"/>
  <c r="BE613" i="2"/>
  <c r="BI611" i="2"/>
  <c r="BH611" i="2"/>
  <c r="BG611" i="2"/>
  <c r="BF611" i="2"/>
  <c r="T611" i="2"/>
  <c r="R611" i="2"/>
  <c r="P611" i="2"/>
  <c r="BK611" i="2"/>
  <c r="J611" i="2"/>
  <c r="BE611" i="2"/>
  <c r="BI609" i="2"/>
  <c r="BH609" i="2"/>
  <c r="BG609" i="2"/>
  <c r="BF609" i="2"/>
  <c r="T609" i="2"/>
  <c r="R609" i="2"/>
  <c r="P609" i="2"/>
  <c r="BK609" i="2"/>
  <c r="J609" i="2"/>
  <c r="BE609" i="2"/>
  <c r="BI607" i="2"/>
  <c r="BH607" i="2"/>
  <c r="BG607" i="2"/>
  <c r="BF607" i="2"/>
  <c r="T607" i="2"/>
  <c r="R607" i="2"/>
  <c r="P607" i="2"/>
  <c r="BK607" i="2"/>
  <c r="J607" i="2"/>
  <c r="BE607" i="2"/>
  <c r="BI605" i="2"/>
  <c r="BH605" i="2"/>
  <c r="BG605" i="2"/>
  <c r="BF605" i="2"/>
  <c r="T605" i="2"/>
  <c r="R605" i="2"/>
  <c r="P605" i="2"/>
  <c r="BK605" i="2"/>
  <c r="J605" i="2"/>
  <c r="BE605" i="2"/>
  <c r="BI603" i="2"/>
  <c r="BH603" i="2"/>
  <c r="BG603" i="2"/>
  <c r="BF603" i="2"/>
  <c r="T603" i="2"/>
  <c r="R603" i="2"/>
  <c r="P603" i="2"/>
  <c r="BK603" i="2"/>
  <c r="J603" i="2"/>
  <c r="BE603" i="2"/>
  <c r="BI601" i="2"/>
  <c r="BH601" i="2"/>
  <c r="BG601" i="2"/>
  <c r="BF601" i="2"/>
  <c r="T601" i="2"/>
  <c r="R601" i="2"/>
  <c r="P601" i="2"/>
  <c r="BK601" i="2"/>
  <c r="J601" i="2"/>
  <c r="BE601" i="2"/>
  <c r="BI599" i="2"/>
  <c r="BH599" i="2"/>
  <c r="BG599" i="2"/>
  <c r="BF599" i="2"/>
  <c r="T599" i="2"/>
  <c r="R599" i="2"/>
  <c r="P599" i="2"/>
  <c r="BK599" i="2"/>
  <c r="J599" i="2"/>
  <c r="BE599" i="2"/>
  <c r="BI597" i="2"/>
  <c r="BH597" i="2"/>
  <c r="BG597" i="2"/>
  <c r="BF597" i="2"/>
  <c r="T597" i="2"/>
  <c r="R597" i="2"/>
  <c r="P597" i="2"/>
  <c r="BK597" i="2"/>
  <c r="J597" i="2"/>
  <c r="BE597" i="2"/>
  <c r="BI595" i="2"/>
  <c r="BH595" i="2"/>
  <c r="BG595" i="2"/>
  <c r="BF595" i="2"/>
  <c r="T595" i="2"/>
  <c r="R595" i="2"/>
  <c r="P595" i="2"/>
  <c r="BK595" i="2"/>
  <c r="J595" i="2"/>
  <c r="BE595" i="2"/>
  <c r="BI593" i="2"/>
  <c r="BH593" i="2"/>
  <c r="BG593" i="2"/>
  <c r="BF593" i="2"/>
  <c r="T593" i="2"/>
  <c r="R593" i="2"/>
  <c r="P593" i="2"/>
  <c r="BK593" i="2"/>
  <c r="J593" i="2"/>
  <c r="BE593" i="2"/>
  <c r="BI591" i="2"/>
  <c r="BH591" i="2"/>
  <c r="BG591" i="2"/>
  <c r="BF591" i="2"/>
  <c r="T591" i="2"/>
  <c r="R591" i="2"/>
  <c r="P591" i="2"/>
  <c r="BK591" i="2"/>
  <c r="J591" i="2"/>
  <c r="BE591" i="2"/>
  <c r="BI589" i="2"/>
  <c r="BH589" i="2"/>
  <c r="BG589" i="2"/>
  <c r="BF589" i="2"/>
  <c r="T589" i="2"/>
  <c r="R589" i="2"/>
  <c r="P589" i="2"/>
  <c r="BK589" i="2"/>
  <c r="J589" i="2"/>
  <c r="BE589" i="2"/>
  <c r="BI587" i="2"/>
  <c r="BH587" i="2"/>
  <c r="BG587" i="2"/>
  <c r="BF587" i="2"/>
  <c r="T587" i="2"/>
  <c r="R587" i="2"/>
  <c r="P587" i="2"/>
  <c r="BK587" i="2"/>
  <c r="J587" i="2"/>
  <c r="BE587" i="2"/>
  <c r="BI585" i="2"/>
  <c r="BH585" i="2"/>
  <c r="BG585" i="2"/>
  <c r="BF585" i="2"/>
  <c r="T585" i="2"/>
  <c r="R585" i="2"/>
  <c r="P585" i="2"/>
  <c r="BK585" i="2"/>
  <c r="J585" i="2"/>
  <c r="BE585" i="2"/>
  <c r="BI583" i="2"/>
  <c r="BH583" i="2"/>
  <c r="BG583" i="2"/>
  <c r="BF583" i="2"/>
  <c r="T583" i="2"/>
  <c r="R583" i="2"/>
  <c r="P583" i="2"/>
  <c r="BK583" i="2"/>
  <c r="J583" i="2"/>
  <c r="BE583" i="2"/>
  <c r="BI581" i="2"/>
  <c r="BH581" i="2"/>
  <c r="BG581" i="2"/>
  <c r="BF581" i="2"/>
  <c r="T581" i="2"/>
  <c r="R581" i="2"/>
  <c r="P581" i="2"/>
  <c r="BK581" i="2"/>
  <c r="J581" i="2"/>
  <c r="BE581" i="2"/>
  <c r="BI579" i="2"/>
  <c r="BH579" i="2"/>
  <c r="BG579" i="2"/>
  <c r="BF579" i="2"/>
  <c r="T579" i="2"/>
  <c r="R579" i="2"/>
  <c r="P579" i="2"/>
  <c r="BK579" i="2"/>
  <c r="J579" i="2"/>
  <c r="BE579" i="2"/>
  <c r="BI577" i="2"/>
  <c r="BH577" i="2"/>
  <c r="BG577" i="2"/>
  <c r="BF577" i="2"/>
  <c r="T577" i="2"/>
  <c r="R577" i="2"/>
  <c r="P577" i="2"/>
  <c r="BK577" i="2"/>
  <c r="J577" i="2"/>
  <c r="BE577" i="2"/>
  <c r="BI575" i="2"/>
  <c r="BH575" i="2"/>
  <c r="BG575" i="2"/>
  <c r="BF575" i="2"/>
  <c r="T575" i="2"/>
  <c r="R575" i="2"/>
  <c r="P575" i="2"/>
  <c r="BK575" i="2"/>
  <c r="J575" i="2"/>
  <c r="BE575" i="2"/>
  <c r="BI573" i="2"/>
  <c r="BH573" i="2"/>
  <c r="BG573" i="2"/>
  <c r="BF573" i="2"/>
  <c r="T573" i="2"/>
  <c r="R573" i="2"/>
  <c r="P573" i="2"/>
  <c r="BK573" i="2"/>
  <c r="J573" i="2"/>
  <c r="BE573" i="2"/>
  <c r="BI571" i="2"/>
  <c r="BH571" i="2"/>
  <c r="BG571" i="2"/>
  <c r="BF571" i="2"/>
  <c r="T571" i="2"/>
  <c r="R571" i="2"/>
  <c r="P571" i="2"/>
  <c r="BK571" i="2"/>
  <c r="J571" i="2"/>
  <c r="BE571" i="2"/>
  <c r="BI569" i="2"/>
  <c r="BH569" i="2"/>
  <c r="BG569" i="2"/>
  <c r="BF569" i="2"/>
  <c r="T569" i="2"/>
  <c r="R569" i="2"/>
  <c r="P569" i="2"/>
  <c r="BK569" i="2"/>
  <c r="J569" i="2"/>
  <c r="BE569" i="2"/>
  <c r="BI567" i="2"/>
  <c r="BH567" i="2"/>
  <c r="BG567" i="2"/>
  <c r="BF567" i="2"/>
  <c r="T567" i="2"/>
  <c r="R567" i="2"/>
  <c r="P567" i="2"/>
  <c r="BK567" i="2"/>
  <c r="J567" i="2"/>
  <c r="BE567" i="2"/>
  <c r="BI565" i="2"/>
  <c r="BH565" i="2"/>
  <c r="BG565" i="2"/>
  <c r="BF565" i="2"/>
  <c r="T565" i="2"/>
  <c r="R565" i="2"/>
  <c r="P565" i="2"/>
  <c r="BK565" i="2"/>
  <c r="J565" i="2"/>
  <c r="BE565" i="2"/>
  <c r="BI563" i="2"/>
  <c r="BH563" i="2"/>
  <c r="BG563" i="2"/>
  <c r="BF563" i="2"/>
  <c r="T563" i="2"/>
  <c r="R563" i="2"/>
  <c r="P563" i="2"/>
  <c r="BK563" i="2"/>
  <c r="J563" i="2"/>
  <c r="BE563" i="2"/>
  <c r="BI561" i="2"/>
  <c r="BH561" i="2"/>
  <c r="BG561" i="2"/>
  <c r="BF561" i="2"/>
  <c r="T561" i="2"/>
  <c r="R561" i="2"/>
  <c r="P561" i="2"/>
  <c r="BK561" i="2"/>
  <c r="J561" i="2"/>
  <c r="BE561" i="2"/>
  <c r="BI559" i="2"/>
  <c r="BH559" i="2"/>
  <c r="BG559" i="2"/>
  <c r="BF559" i="2"/>
  <c r="T559" i="2"/>
  <c r="R559" i="2"/>
  <c r="P559" i="2"/>
  <c r="BK559" i="2"/>
  <c r="J559" i="2"/>
  <c r="BE559" i="2"/>
  <c r="BI557" i="2"/>
  <c r="BH557" i="2"/>
  <c r="BG557" i="2"/>
  <c r="BF557" i="2"/>
  <c r="T557" i="2"/>
  <c r="R557" i="2"/>
  <c r="P557" i="2"/>
  <c r="BK557" i="2"/>
  <c r="J557" i="2"/>
  <c r="BE557" i="2"/>
  <c r="BI555" i="2"/>
  <c r="BH555" i="2"/>
  <c r="BG555" i="2"/>
  <c r="BF555" i="2"/>
  <c r="T555" i="2"/>
  <c r="R555" i="2"/>
  <c r="P555" i="2"/>
  <c r="BK555" i="2"/>
  <c r="J555" i="2"/>
  <c r="BE555" i="2"/>
  <c r="BI553" i="2"/>
  <c r="BH553" i="2"/>
  <c r="BG553" i="2"/>
  <c r="BF553" i="2"/>
  <c r="T553" i="2"/>
  <c r="R553" i="2"/>
  <c r="P553" i="2"/>
  <c r="BK553" i="2"/>
  <c r="J553" i="2"/>
  <c r="BE553" i="2"/>
  <c r="BI551" i="2"/>
  <c r="BH551" i="2"/>
  <c r="BG551" i="2"/>
  <c r="BF551" i="2"/>
  <c r="T551" i="2"/>
  <c r="R551" i="2"/>
  <c r="P551" i="2"/>
  <c r="BK551" i="2"/>
  <c r="J551" i="2"/>
  <c r="BE551" i="2"/>
  <c r="BI549" i="2"/>
  <c r="BH549" i="2"/>
  <c r="BG549" i="2"/>
  <c r="BF549" i="2"/>
  <c r="T549" i="2"/>
  <c r="R549" i="2"/>
  <c r="P549" i="2"/>
  <c r="BK549" i="2"/>
  <c r="J549" i="2"/>
  <c r="BE549" i="2"/>
  <c r="BI547" i="2"/>
  <c r="BH547" i="2"/>
  <c r="BG547" i="2"/>
  <c r="BF547" i="2"/>
  <c r="T547" i="2"/>
  <c r="R547" i="2"/>
  <c r="P547" i="2"/>
  <c r="BK547" i="2"/>
  <c r="J547" i="2"/>
  <c r="BE547" i="2"/>
  <c r="BI545" i="2"/>
  <c r="BH545" i="2"/>
  <c r="BG545" i="2"/>
  <c r="BF545" i="2"/>
  <c r="T545" i="2"/>
  <c r="R545" i="2"/>
  <c r="P545" i="2"/>
  <c r="BK545" i="2"/>
  <c r="J545" i="2"/>
  <c r="BE545" i="2"/>
  <c r="BI543" i="2"/>
  <c r="BH543" i="2"/>
  <c r="BG543" i="2"/>
  <c r="BF543" i="2"/>
  <c r="T543" i="2"/>
  <c r="R543" i="2"/>
  <c r="P543" i="2"/>
  <c r="BK543" i="2"/>
  <c r="J543" i="2"/>
  <c r="BE543" i="2"/>
  <c r="BI541" i="2"/>
  <c r="BH541" i="2"/>
  <c r="BG541" i="2"/>
  <c r="BF541" i="2"/>
  <c r="T541" i="2"/>
  <c r="R541" i="2"/>
  <c r="P541" i="2"/>
  <c r="BK541" i="2"/>
  <c r="J541" i="2"/>
  <c r="BE541" i="2"/>
  <c r="BI539" i="2"/>
  <c r="BH539" i="2"/>
  <c r="BG539" i="2"/>
  <c r="BF539" i="2"/>
  <c r="T539" i="2"/>
  <c r="R539" i="2"/>
  <c r="P539" i="2"/>
  <c r="BK539" i="2"/>
  <c r="J539" i="2"/>
  <c r="BE539" i="2"/>
  <c r="BI537" i="2"/>
  <c r="BH537" i="2"/>
  <c r="BG537" i="2"/>
  <c r="BF537" i="2"/>
  <c r="T537" i="2"/>
  <c r="R537" i="2"/>
  <c r="P537" i="2"/>
  <c r="BK537" i="2"/>
  <c r="J537" i="2"/>
  <c r="BE537" i="2"/>
  <c r="BI535" i="2"/>
  <c r="BH535" i="2"/>
  <c r="BG535" i="2"/>
  <c r="BF535" i="2"/>
  <c r="T535" i="2"/>
  <c r="R535" i="2"/>
  <c r="P535" i="2"/>
  <c r="BK535" i="2"/>
  <c r="J535" i="2"/>
  <c r="BE535" i="2"/>
  <c r="BI533" i="2"/>
  <c r="BH533" i="2"/>
  <c r="BG533" i="2"/>
  <c r="BF533" i="2"/>
  <c r="T533" i="2"/>
  <c r="R533" i="2"/>
  <c r="P533" i="2"/>
  <c r="BK533" i="2"/>
  <c r="J533" i="2"/>
  <c r="BE533" i="2"/>
  <c r="BI531" i="2"/>
  <c r="BH531" i="2"/>
  <c r="BG531" i="2"/>
  <c r="BF531" i="2"/>
  <c r="T531" i="2"/>
  <c r="R531" i="2"/>
  <c r="P531" i="2"/>
  <c r="BK531" i="2"/>
  <c r="J531" i="2"/>
  <c r="BE531" i="2"/>
  <c r="BI529" i="2"/>
  <c r="BH529" i="2"/>
  <c r="BG529" i="2"/>
  <c r="BF529" i="2"/>
  <c r="T529" i="2"/>
  <c r="R529" i="2"/>
  <c r="P529" i="2"/>
  <c r="BK529" i="2"/>
  <c r="J529" i="2"/>
  <c r="BE529" i="2"/>
  <c r="BI527" i="2"/>
  <c r="BH527" i="2"/>
  <c r="BG527" i="2"/>
  <c r="BF527" i="2"/>
  <c r="T527" i="2"/>
  <c r="R527" i="2"/>
  <c r="P527" i="2"/>
  <c r="BK527" i="2"/>
  <c r="J527" i="2"/>
  <c r="BE527" i="2"/>
  <c r="BI525" i="2"/>
  <c r="BH525" i="2"/>
  <c r="BG525" i="2"/>
  <c r="BF525" i="2"/>
  <c r="T525" i="2"/>
  <c r="R525" i="2"/>
  <c r="P525" i="2"/>
  <c r="BK525" i="2"/>
  <c r="J525" i="2"/>
  <c r="BE525" i="2"/>
  <c r="BI523" i="2"/>
  <c r="BH523" i="2"/>
  <c r="BG523" i="2"/>
  <c r="BF523" i="2"/>
  <c r="T523" i="2"/>
  <c r="R523" i="2"/>
  <c r="P523" i="2"/>
  <c r="BK523" i="2"/>
  <c r="J523" i="2"/>
  <c r="BE523" i="2"/>
  <c r="BI521" i="2"/>
  <c r="BH521" i="2"/>
  <c r="BG521" i="2"/>
  <c r="BF521" i="2"/>
  <c r="T521" i="2"/>
  <c r="R521" i="2"/>
  <c r="P521" i="2"/>
  <c r="BK521" i="2"/>
  <c r="J521" i="2"/>
  <c r="BE521" i="2"/>
  <c r="BI519" i="2"/>
  <c r="BH519" i="2"/>
  <c r="BG519" i="2"/>
  <c r="BF519" i="2"/>
  <c r="T519" i="2"/>
  <c r="R519" i="2"/>
  <c r="P519" i="2"/>
  <c r="BK519" i="2"/>
  <c r="J519" i="2"/>
  <c r="BE519" i="2"/>
  <c r="BI517" i="2"/>
  <c r="BH517" i="2"/>
  <c r="BG517" i="2"/>
  <c r="BF517" i="2"/>
  <c r="T517" i="2"/>
  <c r="R517" i="2"/>
  <c r="P517" i="2"/>
  <c r="BK517" i="2"/>
  <c r="J517" i="2"/>
  <c r="BE517" i="2"/>
  <c r="BI515" i="2"/>
  <c r="BH515" i="2"/>
  <c r="BG515" i="2"/>
  <c r="BF515" i="2"/>
  <c r="T515" i="2"/>
  <c r="R515" i="2"/>
  <c r="P515" i="2"/>
  <c r="BK515" i="2"/>
  <c r="J515" i="2"/>
  <c r="BE515" i="2"/>
  <c r="BI513" i="2"/>
  <c r="BH513" i="2"/>
  <c r="BG513" i="2"/>
  <c r="BF513" i="2"/>
  <c r="T513" i="2"/>
  <c r="R513" i="2"/>
  <c r="P513" i="2"/>
  <c r="BK513" i="2"/>
  <c r="J513" i="2"/>
  <c r="BE513" i="2"/>
  <c r="BI511" i="2"/>
  <c r="BH511" i="2"/>
  <c r="BG511" i="2"/>
  <c r="BF511" i="2"/>
  <c r="T511" i="2"/>
  <c r="R511" i="2"/>
  <c r="P511" i="2"/>
  <c r="BK511" i="2"/>
  <c r="J511" i="2"/>
  <c r="BE511" i="2"/>
  <c r="BI509" i="2"/>
  <c r="BH509" i="2"/>
  <c r="BG509" i="2"/>
  <c r="BF509" i="2"/>
  <c r="T509" i="2"/>
  <c r="R509" i="2"/>
  <c r="P509" i="2"/>
  <c r="BK509" i="2"/>
  <c r="J509" i="2"/>
  <c r="BE509" i="2"/>
  <c r="BI507" i="2"/>
  <c r="BH507" i="2"/>
  <c r="BG507" i="2"/>
  <c r="BF507" i="2"/>
  <c r="T507" i="2"/>
  <c r="R507" i="2"/>
  <c r="P507" i="2"/>
  <c r="BK507" i="2"/>
  <c r="J507" i="2"/>
  <c r="BE507" i="2"/>
  <c r="BI505" i="2"/>
  <c r="BH505" i="2"/>
  <c r="BG505" i="2"/>
  <c r="BF505" i="2"/>
  <c r="T505" i="2"/>
  <c r="R505" i="2"/>
  <c r="P505" i="2"/>
  <c r="BK505" i="2"/>
  <c r="J505" i="2"/>
  <c r="BE505" i="2"/>
  <c r="BI503" i="2"/>
  <c r="BH503" i="2"/>
  <c r="BG503" i="2"/>
  <c r="BF503" i="2"/>
  <c r="T503" i="2"/>
  <c r="R503" i="2"/>
  <c r="P503" i="2"/>
  <c r="BK503" i="2"/>
  <c r="J503" i="2"/>
  <c r="BE503" i="2"/>
  <c r="BI501" i="2"/>
  <c r="BH501" i="2"/>
  <c r="BG501" i="2"/>
  <c r="BF501" i="2"/>
  <c r="T501" i="2"/>
  <c r="R501" i="2"/>
  <c r="P501" i="2"/>
  <c r="BK501" i="2"/>
  <c r="J501" i="2"/>
  <c r="BE501" i="2"/>
  <c r="BI499" i="2"/>
  <c r="BH499" i="2"/>
  <c r="BG499" i="2"/>
  <c r="BF499" i="2"/>
  <c r="T499" i="2"/>
  <c r="R499" i="2"/>
  <c r="P499" i="2"/>
  <c r="BK499" i="2"/>
  <c r="J499" i="2"/>
  <c r="BE499" i="2"/>
  <c r="BI497" i="2"/>
  <c r="BH497" i="2"/>
  <c r="BG497" i="2"/>
  <c r="BF497" i="2"/>
  <c r="T497" i="2"/>
  <c r="R497" i="2"/>
  <c r="P497" i="2"/>
  <c r="BK497" i="2"/>
  <c r="J497" i="2"/>
  <c r="BE497" i="2"/>
  <c r="BI495" i="2"/>
  <c r="BH495" i="2"/>
  <c r="BG495" i="2"/>
  <c r="BF495" i="2"/>
  <c r="T495" i="2"/>
  <c r="R495" i="2"/>
  <c r="P495" i="2"/>
  <c r="BK495" i="2"/>
  <c r="J495" i="2"/>
  <c r="BE495" i="2"/>
  <c r="BI493" i="2"/>
  <c r="BH493" i="2"/>
  <c r="BG493" i="2"/>
  <c r="BF493" i="2"/>
  <c r="T493" i="2"/>
  <c r="R493" i="2"/>
  <c r="P493" i="2"/>
  <c r="BK493" i="2"/>
  <c r="J493" i="2"/>
  <c r="BE493" i="2"/>
  <c r="BI491" i="2"/>
  <c r="BH491" i="2"/>
  <c r="BG491" i="2"/>
  <c r="BF491" i="2"/>
  <c r="T491" i="2"/>
  <c r="R491" i="2"/>
  <c r="P491" i="2"/>
  <c r="BK491" i="2"/>
  <c r="J491" i="2"/>
  <c r="BE491" i="2"/>
  <c r="BI489" i="2"/>
  <c r="BH489" i="2"/>
  <c r="BG489" i="2"/>
  <c r="BF489" i="2"/>
  <c r="T489" i="2"/>
  <c r="R489" i="2"/>
  <c r="P489" i="2"/>
  <c r="BK489" i="2"/>
  <c r="J489" i="2"/>
  <c r="BE489" i="2"/>
  <c r="BI487" i="2"/>
  <c r="BH487" i="2"/>
  <c r="BG487" i="2"/>
  <c r="BF487" i="2"/>
  <c r="T487" i="2"/>
  <c r="R487" i="2"/>
  <c r="P487" i="2"/>
  <c r="BK487" i="2"/>
  <c r="J487" i="2"/>
  <c r="BE487" i="2"/>
  <c r="BI485" i="2"/>
  <c r="BH485" i="2"/>
  <c r="BG485" i="2"/>
  <c r="BF485" i="2"/>
  <c r="T485" i="2"/>
  <c r="R485" i="2"/>
  <c r="P485" i="2"/>
  <c r="BK485" i="2"/>
  <c r="J485" i="2"/>
  <c r="BE485" i="2"/>
  <c r="BI483" i="2"/>
  <c r="BH483" i="2"/>
  <c r="BG483" i="2"/>
  <c r="BF483" i="2"/>
  <c r="T483" i="2"/>
  <c r="R483" i="2"/>
  <c r="P483" i="2"/>
  <c r="BK483" i="2"/>
  <c r="J483" i="2"/>
  <c r="BE483" i="2"/>
  <c r="BI481" i="2"/>
  <c r="BH481" i="2"/>
  <c r="BG481" i="2"/>
  <c r="BF481" i="2"/>
  <c r="T481" i="2"/>
  <c r="R481" i="2"/>
  <c r="P481" i="2"/>
  <c r="BK481" i="2"/>
  <c r="J481" i="2"/>
  <c r="BE481" i="2"/>
  <c r="BI479" i="2"/>
  <c r="BH479" i="2"/>
  <c r="BG479" i="2"/>
  <c r="BF479" i="2"/>
  <c r="T479" i="2"/>
  <c r="R479" i="2"/>
  <c r="P479" i="2"/>
  <c r="BK479" i="2"/>
  <c r="J479" i="2"/>
  <c r="BE479" i="2"/>
  <c r="BI477" i="2"/>
  <c r="BH477" i="2"/>
  <c r="BG477" i="2"/>
  <c r="BF477" i="2"/>
  <c r="T477" i="2"/>
  <c r="R477" i="2"/>
  <c r="P477" i="2"/>
  <c r="BK477" i="2"/>
  <c r="J477" i="2"/>
  <c r="BE477" i="2"/>
  <c r="BI475" i="2"/>
  <c r="BH475" i="2"/>
  <c r="BG475" i="2"/>
  <c r="BF475" i="2"/>
  <c r="T475" i="2"/>
  <c r="R475" i="2"/>
  <c r="P475" i="2"/>
  <c r="BK475" i="2"/>
  <c r="J475" i="2"/>
  <c r="BE475" i="2"/>
  <c r="BI473" i="2"/>
  <c r="BH473" i="2"/>
  <c r="BG473" i="2"/>
  <c r="BF473" i="2"/>
  <c r="T473" i="2"/>
  <c r="R473" i="2"/>
  <c r="P473" i="2"/>
  <c r="BK473" i="2"/>
  <c r="J473" i="2"/>
  <c r="BE473" i="2"/>
  <c r="BI471" i="2"/>
  <c r="BH471" i="2"/>
  <c r="BG471" i="2"/>
  <c r="BF471" i="2"/>
  <c r="T471" i="2"/>
  <c r="R471" i="2"/>
  <c r="P471" i="2"/>
  <c r="BK471" i="2"/>
  <c r="J471" i="2"/>
  <c r="BE471" i="2"/>
  <c r="BI469" i="2"/>
  <c r="BH469" i="2"/>
  <c r="BG469" i="2"/>
  <c r="BF469" i="2"/>
  <c r="T469" i="2"/>
  <c r="R469" i="2"/>
  <c r="P469" i="2"/>
  <c r="BK469" i="2"/>
  <c r="J469" i="2"/>
  <c r="BE469" i="2"/>
  <c r="BI467" i="2"/>
  <c r="BH467" i="2"/>
  <c r="BG467" i="2"/>
  <c r="BF467" i="2"/>
  <c r="T467" i="2"/>
  <c r="R467" i="2"/>
  <c r="P467" i="2"/>
  <c r="BK467" i="2"/>
  <c r="J467" i="2"/>
  <c r="BE467" i="2"/>
  <c r="BI465" i="2"/>
  <c r="BH465" i="2"/>
  <c r="BG465" i="2"/>
  <c r="BF465" i="2"/>
  <c r="T465" i="2"/>
  <c r="R465" i="2"/>
  <c r="P465" i="2"/>
  <c r="BK465" i="2"/>
  <c r="J465" i="2"/>
  <c r="BE465" i="2"/>
  <c r="BI463" i="2"/>
  <c r="BH463" i="2"/>
  <c r="BG463" i="2"/>
  <c r="BF463" i="2"/>
  <c r="T463" i="2"/>
  <c r="R463" i="2"/>
  <c r="P463" i="2"/>
  <c r="BK463" i="2"/>
  <c r="J463" i="2"/>
  <c r="BE463" i="2"/>
  <c r="BI461" i="2"/>
  <c r="BH461" i="2"/>
  <c r="BG461" i="2"/>
  <c r="BF461" i="2"/>
  <c r="T461" i="2"/>
  <c r="R461" i="2"/>
  <c r="P461" i="2"/>
  <c r="BK461" i="2"/>
  <c r="J461" i="2"/>
  <c r="BE461" i="2"/>
  <c r="BI459" i="2"/>
  <c r="BH459" i="2"/>
  <c r="BG459" i="2"/>
  <c r="BF459" i="2"/>
  <c r="T459" i="2"/>
  <c r="R459" i="2"/>
  <c r="P459" i="2"/>
  <c r="BK459" i="2"/>
  <c r="J459" i="2"/>
  <c r="BE459" i="2"/>
  <c r="BI457" i="2"/>
  <c r="BH457" i="2"/>
  <c r="BG457" i="2"/>
  <c r="BF457" i="2"/>
  <c r="T457" i="2"/>
  <c r="R457" i="2"/>
  <c r="P457" i="2"/>
  <c r="BK457" i="2"/>
  <c r="J457" i="2"/>
  <c r="BE457" i="2"/>
  <c r="BI455" i="2"/>
  <c r="BH455" i="2"/>
  <c r="BG455" i="2"/>
  <c r="BF455" i="2"/>
  <c r="T455" i="2"/>
  <c r="R455" i="2"/>
  <c r="P455" i="2"/>
  <c r="BK455" i="2"/>
  <c r="J455" i="2"/>
  <c r="BE455" i="2"/>
  <c r="BI453" i="2"/>
  <c r="BH453" i="2"/>
  <c r="BG453" i="2"/>
  <c r="BF453" i="2"/>
  <c r="T453" i="2"/>
  <c r="R453" i="2"/>
  <c r="P453" i="2"/>
  <c r="BK453" i="2"/>
  <c r="J453" i="2"/>
  <c r="BE453" i="2"/>
  <c r="BI451" i="2"/>
  <c r="BH451" i="2"/>
  <c r="BG451" i="2"/>
  <c r="BF451" i="2"/>
  <c r="T451" i="2"/>
  <c r="R451" i="2"/>
  <c r="P451" i="2"/>
  <c r="BK451" i="2"/>
  <c r="J451" i="2"/>
  <c r="BE451" i="2"/>
  <c r="BI449" i="2"/>
  <c r="BH449" i="2"/>
  <c r="BG449" i="2"/>
  <c r="BF449" i="2"/>
  <c r="T449" i="2"/>
  <c r="R449" i="2"/>
  <c r="P449" i="2"/>
  <c r="BK449" i="2"/>
  <c r="J449" i="2"/>
  <c r="BE449" i="2"/>
  <c r="BI447" i="2"/>
  <c r="BH447" i="2"/>
  <c r="BG447" i="2"/>
  <c r="BF447" i="2"/>
  <c r="T447" i="2"/>
  <c r="R447" i="2"/>
  <c r="P447" i="2"/>
  <c r="BK447" i="2"/>
  <c r="J447" i="2"/>
  <c r="BE447" i="2"/>
  <c r="BI445" i="2"/>
  <c r="BH445" i="2"/>
  <c r="BG445" i="2"/>
  <c r="BF445" i="2"/>
  <c r="T445" i="2"/>
  <c r="R445" i="2"/>
  <c r="P445" i="2"/>
  <c r="BK445" i="2"/>
  <c r="J445" i="2"/>
  <c r="BE445" i="2"/>
  <c r="BI443" i="2"/>
  <c r="BH443" i="2"/>
  <c r="BG443" i="2"/>
  <c r="BF443" i="2"/>
  <c r="T443" i="2"/>
  <c r="R443" i="2"/>
  <c r="P443" i="2"/>
  <c r="BK443" i="2"/>
  <c r="J443" i="2"/>
  <c r="BE443" i="2"/>
  <c r="BI441" i="2"/>
  <c r="BH441" i="2"/>
  <c r="BG441" i="2"/>
  <c r="BF441" i="2"/>
  <c r="T441" i="2"/>
  <c r="R441" i="2"/>
  <c r="P441" i="2"/>
  <c r="BK441" i="2"/>
  <c r="J441" i="2"/>
  <c r="BE441" i="2"/>
  <c r="BI439" i="2"/>
  <c r="BH439" i="2"/>
  <c r="BG439" i="2"/>
  <c r="BF439" i="2"/>
  <c r="T439" i="2"/>
  <c r="R439" i="2"/>
  <c r="P439" i="2"/>
  <c r="BK439" i="2"/>
  <c r="J439" i="2"/>
  <c r="BE439" i="2"/>
  <c r="BI437" i="2"/>
  <c r="BH437" i="2"/>
  <c r="BG437" i="2"/>
  <c r="BF437" i="2"/>
  <c r="T437" i="2"/>
  <c r="R437" i="2"/>
  <c r="P437" i="2"/>
  <c r="BK437" i="2"/>
  <c r="J437" i="2"/>
  <c r="BE437" i="2"/>
  <c r="BI435" i="2"/>
  <c r="BH435" i="2"/>
  <c r="BG435" i="2"/>
  <c r="BF435" i="2"/>
  <c r="T435" i="2"/>
  <c r="R435" i="2"/>
  <c r="P435" i="2"/>
  <c r="BK435" i="2"/>
  <c r="J435" i="2"/>
  <c r="BE435" i="2"/>
  <c r="BI433" i="2"/>
  <c r="BH433" i="2"/>
  <c r="BG433" i="2"/>
  <c r="BF433" i="2"/>
  <c r="T433" i="2"/>
  <c r="R433" i="2"/>
  <c r="P433" i="2"/>
  <c r="BK433" i="2"/>
  <c r="J433" i="2"/>
  <c r="BE433" i="2"/>
  <c r="BI431" i="2"/>
  <c r="BH431" i="2"/>
  <c r="BG431" i="2"/>
  <c r="BF431" i="2"/>
  <c r="T431" i="2"/>
  <c r="R431" i="2"/>
  <c r="P431" i="2"/>
  <c r="BK431" i="2"/>
  <c r="J431" i="2"/>
  <c r="BE431" i="2"/>
  <c r="BI429" i="2"/>
  <c r="BH429" i="2"/>
  <c r="BG429" i="2"/>
  <c r="BF429" i="2"/>
  <c r="T429" i="2"/>
  <c r="R429" i="2"/>
  <c r="P429" i="2"/>
  <c r="BK429" i="2"/>
  <c r="J429" i="2"/>
  <c r="BE429" i="2"/>
  <c r="BI427" i="2"/>
  <c r="BH427" i="2"/>
  <c r="BG427" i="2"/>
  <c r="BF427" i="2"/>
  <c r="T427" i="2"/>
  <c r="R427" i="2"/>
  <c r="P427" i="2"/>
  <c r="BK427" i="2"/>
  <c r="J427" i="2"/>
  <c r="BE427" i="2"/>
  <c r="BI425" i="2"/>
  <c r="BH425" i="2"/>
  <c r="BG425" i="2"/>
  <c r="BF425" i="2"/>
  <c r="T425" i="2"/>
  <c r="R425" i="2"/>
  <c r="P425" i="2"/>
  <c r="BK425" i="2"/>
  <c r="J425" i="2"/>
  <c r="BE425" i="2"/>
  <c r="BI423" i="2"/>
  <c r="BH423" i="2"/>
  <c r="BG423" i="2"/>
  <c r="BF423" i="2"/>
  <c r="T423" i="2"/>
  <c r="R423" i="2"/>
  <c r="P423" i="2"/>
  <c r="BK423" i="2"/>
  <c r="J423" i="2"/>
  <c r="BE423" i="2"/>
  <c r="BI421" i="2"/>
  <c r="BH421" i="2"/>
  <c r="BG421" i="2"/>
  <c r="BF421" i="2"/>
  <c r="T421" i="2"/>
  <c r="R421" i="2"/>
  <c r="P421" i="2"/>
  <c r="BK421" i="2"/>
  <c r="J421" i="2"/>
  <c r="BE421" i="2"/>
  <c r="BI419" i="2"/>
  <c r="BH419" i="2"/>
  <c r="BG419" i="2"/>
  <c r="BF419" i="2"/>
  <c r="T419" i="2"/>
  <c r="R419" i="2"/>
  <c r="P419" i="2"/>
  <c r="BK419" i="2"/>
  <c r="J419" i="2"/>
  <c r="BE419" i="2"/>
  <c r="BI417" i="2"/>
  <c r="BH417" i="2"/>
  <c r="BG417" i="2"/>
  <c r="BF417" i="2"/>
  <c r="T417" i="2"/>
  <c r="R417" i="2"/>
  <c r="P417" i="2"/>
  <c r="BK417" i="2"/>
  <c r="J417" i="2"/>
  <c r="BE417" i="2"/>
  <c r="BI415" i="2"/>
  <c r="BH415" i="2"/>
  <c r="BG415" i="2"/>
  <c r="BF415" i="2"/>
  <c r="T415" i="2"/>
  <c r="R415" i="2"/>
  <c r="P415" i="2"/>
  <c r="BK415" i="2"/>
  <c r="J415" i="2"/>
  <c r="BE415" i="2"/>
  <c r="BI413" i="2"/>
  <c r="BH413" i="2"/>
  <c r="BG413" i="2"/>
  <c r="BF413" i="2"/>
  <c r="T413" i="2"/>
  <c r="R413" i="2"/>
  <c r="P413" i="2"/>
  <c r="BK413" i="2"/>
  <c r="J413" i="2"/>
  <c r="BE413" i="2"/>
  <c r="BI411" i="2"/>
  <c r="BH411" i="2"/>
  <c r="BG411" i="2"/>
  <c r="BF411" i="2"/>
  <c r="T411" i="2"/>
  <c r="R411" i="2"/>
  <c r="P411" i="2"/>
  <c r="BK411" i="2"/>
  <c r="J411" i="2"/>
  <c r="BE411" i="2"/>
  <c r="BI409" i="2"/>
  <c r="BH409" i="2"/>
  <c r="BG409" i="2"/>
  <c r="BF409" i="2"/>
  <c r="T409" i="2"/>
  <c r="R409" i="2"/>
  <c r="P409" i="2"/>
  <c r="BK409" i="2"/>
  <c r="J409" i="2"/>
  <c r="BE409" i="2"/>
  <c r="BI407" i="2"/>
  <c r="BH407" i="2"/>
  <c r="BG407" i="2"/>
  <c r="BF407" i="2"/>
  <c r="T407" i="2"/>
  <c r="R407" i="2"/>
  <c r="P407" i="2"/>
  <c r="BK407" i="2"/>
  <c r="J407" i="2"/>
  <c r="BE407" i="2"/>
  <c r="BI405" i="2"/>
  <c r="BH405" i="2"/>
  <c r="BG405" i="2"/>
  <c r="BF405" i="2"/>
  <c r="T405" i="2"/>
  <c r="R405" i="2"/>
  <c r="P405" i="2"/>
  <c r="BK405" i="2"/>
  <c r="J405" i="2"/>
  <c r="BE405" i="2"/>
  <c r="BI403" i="2"/>
  <c r="BH403" i="2"/>
  <c r="BG403" i="2"/>
  <c r="BF403" i="2"/>
  <c r="T403" i="2"/>
  <c r="R403" i="2"/>
  <c r="P403" i="2"/>
  <c r="BK403" i="2"/>
  <c r="J403" i="2"/>
  <c r="BE403" i="2"/>
  <c r="BI401" i="2"/>
  <c r="BH401" i="2"/>
  <c r="BG401" i="2"/>
  <c r="BF401" i="2"/>
  <c r="T401" i="2"/>
  <c r="R401" i="2"/>
  <c r="P401" i="2"/>
  <c r="BK401" i="2"/>
  <c r="J401" i="2"/>
  <c r="BE401" i="2"/>
  <c r="BI399" i="2"/>
  <c r="BH399" i="2"/>
  <c r="BG399" i="2"/>
  <c r="BF399" i="2"/>
  <c r="T399" i="2"/>
  <c r="R399" i="2"/>
  <c r="P399" i="2"/>
  <c r="BK399" i="2"/>
  <c r="J399" i="2"/>
  <c r="BE399" i="2"/>
  <c r="BI397" i="2"/>
  <c r="BH397" i="2"/>
  <c r="BG397" i="2"/>
  <c r="BF397" i="2"/>
  <c r="T397" i="2"/>
  <c r="R397" i="2"/>
  <c r="P397" i="2"/>
  <c r="BK397" i="2"/>
  <c r="J397" i="2"/>
  <c r="BE397" i="2"/>
  <c r="BI395" i="2"/>
  <c r="BH395" i="2"/>
  <c r="BG395" i="2"/>
  <c r="BF395" i="2"/>
  <c r="T395" i="2"/>
  <c r="R395" i="2"/>
  <c r="P395" i="2"/>
  <c r="BK395" i="2"/>
  <c r="J395" i="2"/>
  <c r="BE395" i="2"/>
  <c r="BI393" i="2"/>
  <c r="BH393" i="2"/>
  <c r="BG393" i="2"/>
  <c r="BF393" i="2"/>
  <c r="T393" i="2"/>
  <c r="R393" i="2"/>
  <c r="P393" i="2"/>
  <c r="BK393" i="2"/>
  <c r="J393" i="2"/>
  <c r="BE393" i="2"/>
  <c r="BI391" i="2"/>
  <c r="BH391" i="2"/>
  <c r="BG391" i="2"/>
  <c r="BF391" i="2"/>
  <c r="T391" i="2"/>
  <c r="R391" i="2"/>
  <c r="P391" i="2"/>
  <c r="BK391" i="2"/>
  <c r="J391" i="2"/>
  <c r="BE391" i="2"/>
  <c r="BI389" i="2"/>
  <c r="BH389" i="2"/>
  <c r="BG389" i="2"/>
  <c r="BF389" i="2"/>
  <c r="T389" i="2"/>
  <c r="R389" i="2"/>
  <c r="P389" i="2"/>
  <c r="BK389" i="2"/>
  <c r="J389" i="2"/>
  <c r="BE389" i="2"/>
  <c r="BI387" i="2"/>
  <c r="BH387" i="2"/>
  <c r="BG387" i="2"/>
  <c r="BF387" i="2"/>
  <c r="T387" i="2"/>
  <c r="R387" i="2"/>
  <c r="P387" i="2"/>
  <c r="BK387" i="2"/>
  <c r="J387" i="2"/>
  <c r="BE387" i="2"/>
  <c r="BI385" i="2"/>
  <c r="BH385" i="2"/>
  <c r="BG385" i="2"/>
  <c r="BF385" i="2"/>
  <c r="T385" i="2"/>
  <c r="R385" i="2"/>
  <c r="P385" i="2"/>
  <c r="BK385" i="2"/>
  <c r="J385" i="2"/>
  <c r="BE385" i="2"/>
  <c r="BI383" i="2"/>
  <c r="BH383" i="2"/>
  <c r="BG383" i="2"/>
  <c r="BF383" i="2"/>
  <c r="T383" i="2"/>
  <c r="R383" i="2"/>
  <c r="P383" i="2"/>
  <c r="BK383" i="2"/>
  <c r="J383" i="2"/>
  <c r="BE383" i="2"/>
  <c r="BI381" i="2"/>
  <c r="BH381" i="2"/>
  <c r="BG381" i="2"/>
  <c r="BF381" i="2"/>
  <c r="T381" i="2"/>
  <c r="R381" i="2"/>
  <c r="P381" i="2"/>
  <c r="BK381" i="2"/>
  <c r="J381" i="2"/>
  <c r="BE381" i="2"/>
  <c r="BI379" i="2"/>
  <c r="BH379" i="2"/>
  <c r="BG379" i="2"/>
  <c r="BF379" i="2"/>
  <c r="T379" i="2"/>
  <c r="R379" i="2"/>
  <c r="P379" i="2"/>
  <c r="BK379" i="2"/>
  <c r="J379" i="2"/>
  <c r="BE379" i="2"/>
  <c r="BI377" i="2"/>
  <c r="BH377" i="2"/>
  <c r="BG377" i="2"/>
  <c r="BF377" i="2"/>
  <c r="T377" i="2"/>
  <c r="R377" i="2"/>
  <c r="P377" i="2"/>
  <c r="BK377" i="2"/>
  <c r="J377" i="2"/>
  <c r="BE377" i="2"/>
  <c r="BI375" i="2"/>
  <c r="BH375" i="2"/>
  <c r="BG375" i="2"/>
  <c r="BF375" i="2"/>
  <c r="T375" i="2"/>
  <c r="R375" i="2"/>
  <c r="P375" i="2"/>
  <c r="BK375" i="2"/>
  <c r="J375" i="2"/>
  <c r="BE375" i="2"/>
  <c r="BI373" i="2"/>
  <c r="BH373" i="2"/>
  <c r="BG373" i="2"/>
  <c r="BF373" i="2"/>
  <c r="T373" i="2"/>
  <c r="R373" i="2"/>
  <c r="P373" i="2"/>
  <c r="BK373" i="2"/>
  <c r="J373" i="2"/>
  <c r="BE373" i="2"/>
  <c r="BI371" i="2"/>
  <c r="BH371" i="2"/>
  <c r="BG371" i="2"/>
  <c r="BF371" i="2"/>
  <c r="T371" i="2"/>
  <c r="R371" i="2"/>
  <c r="P371" i="2"/>
  <c r="BK371" i="2"/>
  <c r="J371" i="2"/>
  <c r="BE371" i="2"/>
  <c r="BI369" i="2"/>
  <c r="BH369" i="2"/>
  <c r="BG369" i="2"/>
  <c r="BF369" i="2"/>
  <c r="T369" i="2"/>
  <c r="R369" i="2"/>
  <c r="P369" i="2"/>
  <c r="BK369" i="2"/>
  <c r="J369" i="2"/>
  <c r="BE369" i="2"/>
  <c r="BI367" i="2"/>
  <c r="BH367" i="2"/>
  <c r="BG367" i="2"/>
  <c r="BF367" i="2"/>
  <c r="T367" i="2"/>
  <c r="R367" i="2"/>
  <c r="P367" i="2"/>
  <c r="BK367" i="2"/>
  <c r="J367" i="2"/>
  <c r="BE367" i="2"/>
  <c r="BI365" i="2"/>
  <c r="BH365" i="2"/>
  <c r="BG365" i="2"/>
  <c r="BF365" i="2"/>
  <c r="T365" i="2"/>
  <c r="R365" i="2"/>
  <c r="P365" i="2"/>
  <c r="BK365" i="2"/>
  <c r="J365" i="2"/>
  <c r="BE365" i="2"/>
  <c r="BI363" i="2"/>
  <c r="BH363" i="2"/>
  <c r="BG363" i="2"/>
  <c r="BF363" i="2"/>
  <c r="T363" i="2"/>
  <c r="R363" i="2"/>
  <c r="P363" i="2"/>
  <c r="BK363" i="2"/>
  <c r="J363" i="2"/>
  <c r="BE363" i="2"/>
  <c r="BI361" i="2"/>
  <c r="BH361" i="2"/>
  <c r="BG361" i="2"/>
  <c r="BF361" i="2"/>
  <c r="T361" i="2"/>
  <c r="R361" i="2"/>
  <c r="P361" i="2"/>
  <c r="BK361" i="2"/>
  <c r="J361" i="2"/>
  <c r="BE361" i="2"/>
  <c r="BI359" i="2"/>
  <c r="BH359" i="2"/>
  <c r="BG359" i="2"/>
  <c r="BF359" i="2"/>
  <c r="T359" i="2"/>
  <c r="R359" i="2"/>
  <c r="P359" i="2"/>
  <c r="BK359" i="2"/>
  <c r="J359" i="2"/>
  <c r="BE359" i="2"/>
  <c r="BI357" i="2"/>
  <c r="BH357" i="2"/>
  <c r="BG357" i="2"/>
  <c r="BF357" i="2"/>
  <c r="T357" i="2"/>
  <c r="R357" i="2"/>
  <c r="P357" i="2"/>
  <c r="BK357" i="2"/>
  <c r="J357" i="2"/>
  <c r="BE357" i="2"/>
  <c r="BI355" i="2"/>
  <c r="BH355" i="2"/>
  <c r="BG355" i="2"/>
  <c r="BF355" i="2"/>
  <c r="T355" i="2"/>
  <c r="R355" i="2"/>
  <c r="P355" i="2"/>
  <c r="BK355" i="2"/>
  <c r="J355" i="2"/>
  <c r="BE355" i="2"/>
  <c r="BI353" i="2"/>
  <c r="BH353" i="2"/>
  <c r="BG353" i="2"/>
  <c r="BF353" i="2"/>
  <c r="T353" i="2"/>
  <c r="R353" i="2"/>
  <c r="P353" i="2"/>
  <c r="BK353" i="2"/>
  <c r="J353" i="2"/>
  <c r="BE353" i="2"/>
  <c r="BI351" i="2"/>
  <c r="BH351" i="2"/>
  <c r="BG351" i="2"/>
  <c r="BF351" i="2"/>
  <c r="T351" i="2"/>
  <c r="R351" i="2"/>
  <c r="P351" i="2"/>
  <c r="BK351" i="2"/>
  <c r="J351" i="2"/>
  <c r="BE351" i="2"/>
  <c r="BI349" i="2"/>
  <c r="BH349" i="2"/>
  <c r="BG349" i="2"/>
  <c r="BF349" i="2"/>
  <c r="T349" i="2"/>
  <c r="R349" i="2"/>
  <c r="P349" i="2"/>
  <c r="BK349" i="2"/>
  <c r="J349" i="2"/>
  <c r="BE349" i="2"/>
  <c r="BI347" i="2"/>
  <c r="BH347" i="2"/>
  <c r="BG347" i="2"/>
  <c r="BF347" i="2"/>
  <c r="T347" i="2"/>
  <c r="R347" i="2"/>
  <c r="P347" i="2"/>
  <c r="BK347" i="2"/>
  <c r="J347" i="2"/>
  <c r="BE347" i="2"/>
  <c r="BI345" i="2"/>
  <c r="BH345" i="2"/>
  <c r="BG345" i="2"/>
  <c r="BF345" i="2"/>
  <c r="T345" i="2"/>
  <c r="R345" i="2"/>
  <c r="P345" i="2"/>
  <c r="BK345" i="2"/>
  <c r="J345" i="2"/>
  <c r="BE345" i="2"/>
  <c r="BI343" i="2"/>
  <c r="BH343" i="2"/>
  <c r="BG343" i="2"/>
  <c r="BF343" i="2"/>
  <c r="T343" i="2"/>
  <c r="R343" i="2"/>
  <c r="P343" i="2"/>
  <c r="BK343" i="2"/>
  <c r="J343" i="2"/>
  <c r="BE343" i="2"/>
  <c r="BI341" i="2"/>
  <c r="BH341" i="2"/>
  <c r="BG341" i="2"/>
  <c r="BF341" i="2"/>
  <c r="T341" i="2"/>
  <c r="R341" i="2"/>
  <c r="P341" i="2"/>
  <c r="BK341" i="2"/>
  <c r="J341" i="2"/>
  <c r="BE341" i="2"/>
  <c r="BI339" i="2"/>
  <c r="BH339" i="2"/>
  <c r="BG339" i="2"/>
  <c r="BF339" i="2"/>
  <c r="T339" i="2"/>
  <c r="R339" i="2"/>
  <c r="P339" i="2"/>
  <c r="BK339" i="2"/>
  <c r="J339" i="2"/>
  <c r="BE339" i="2"/>
  <c r="BI337" i="2"/>
  <c r="BH337" i="2"/>
  <c r="BG337" i="2"/>
  <c r="BF337" i="2"/>
  <c r="T337" i="2"/>
  <c r="R337" i="2"/>
  <c r="P337" i="2"/>
  <c r="BK337" i="2"/>
  <c r="J337" i="2"/>
  <c r="BE337" i="2"/>
  <c r="BI335" i="2"/>
  <c r="BH335" i="2"/>
  <c r="BG335" i="2"/>
  <c r="BF335" i="2"/>
  <c r="T335" i="2"/>
  <c r="R335" i="2"/>
  <c r="P335" i="2"/>
  <c r="BK335" i="2"/>
  <c r="J335" i="2"/>
  <c r="BE335" i="2"/>
  <c r="BI333" i="2"/>
  <c r="BH333" i="2"/>
  <c r="BG333" i="2"/>
  <c r="BF333" i="2"/>
  <c r="T333" i="2"/>
  <c r="R333" i="2"/>
  <c r="P333" i="2"/>
  <c r="BK333" i="2"/>
  <c r="J333" i="2"/>
  <c r="BE333" i="2"/>
  <c r="BI331" i="2"/>
  <c r="BH331" i="2"/>
  <c r="BG331" i="2"/>
  <c r="BF331" i="2"/>
  <c r="T331" i="2"/>
  <c r="R331" i="2"/>
  <c r="P331" i="2"/>
  <c r="BK331" i="2"/>
  <c r="J331" i="2"/>
  <c r="BE331" i="2"/>
  <c r="BI329" i="2"/>
  <c r="BH329" i="2"/>
  <c r="BG329" i="2"/>
  <c r="BF329" i="2"/>
  <c r="T329" i="2"/>
  <c r="R329" i="2"/>
  <c r="P329" i="2"/>
  <c r="BK329" i="2"/>
  <c r="J329" i="2"/>
  <c r="BE329" i="2"/>
  <c r="BI327" i="2"/>
  <c r="BH327" i="2"/>
  <c r="BG327" i="2"/>
  <c r="BF327" i="2"/>
  <c r="T327" i="2"/>
  <c r="R327" i="2"/>
  <c r="P327" i="2"/>
  <c r="BK327" i="2"/>
  <c r="J327" i="2"/>
  <c r="BE327" i="2"/>
  <c r="BI325" i="2"/>
  <c r="BH325" i="2"/>
  <c r="BG325" i="2"/>
  <c r="BF325" i="2"/>
  <c r="T325" i="2"/>
  <c r="R325" i="2"/>
  <c r="P325" i="2"/>
  <c r="BK325" i="2"/>
  <c r="J325" i="2"/>
  <c r="BE325" i="2"/>
  <c r="BI323" i="2"/>
  <c r="BH323" i="2"/>
  <c r="BG323" i="2"/>
  <c r="BF323" i="2"/>
  <c r="T323" i="2"/>
  <c r="R323" i="2"/>
  <c r="P323" i="2"/>
  <c r="BK323" i="2"/>
  <c r="J323" i="2"/>
  <c r="BE323" i="2"/>
  <c r="BI321" i="2"/>
  <c r="BH321" i="2"/>
  <c r="BG321" i="2"/>
  <c r="BF321" i="2"/>
  <c r="T321" i="2"/>
  <c r="R321" i="2"/>
  <c r="P321" i="2"/>
  <c r="BK321" i="2"/>
  <c r="J321" i="2"/>
  <c r="BE321" i="2"/>
  <c r="BI319" i="2"/>
  <c r="BH319" i="2"/>
  <c r="BG319" i="2"/>
  <c r="BF319" i="2"/>
  <c r="T319" i="2"/>
  <c r="R319" i="2"/>
  <c r="P319" i="2"/>
  <c r="BK319" i="2"/>
  <c r="J319" i="2"/>
  <c r="BE319" i="2"/>
  <c r="BI317" i="2"/>
  <c r="BH317" i="2"/>
  <c r="BG317" i="2"/>
  <c r="BF317" i="2"/>
  <c r="T317" i="2"/>
  <c r="R317" i="2"/>
  <c r="P317" i="2"/>
  <c r="BK317" i="2"/>
  <c r="J317" i="2"/>
  <c r="BE317" i="2"/>
  <c r="BI315" i="2"/>
  <c r="BH315" i="2"/>
  <c r="BG315" i="2"/>
  <c r="BF315" i="2"/>
  <c r="T315" i="2"/>
  <c r="R315" i="2"/>
  <c r="P315" i="2"/>
  <c r="BK315" i="2"/>
  <c r="J315" i="2"/>
  <c r="BE315" i="2"/>
  <c r="BI313" i="2"/>
  <c r="BH313" i="2"/>
  <c r="BG313" i="2"/>
  <c r="BF313" i="2"/>
  <c r="T313" i="2"/>
  <c r="R313" i="2"/>
  <c r="P313" i="2"/>
  <c r="BK313" i="2"/>
  <c r="J313" i="2"/>
  <c r="BE313" i="2"/>
  <c r="BI311" i="2"/>
  <c r="BH311" i="2"/>
  <c r="BG311" i="2"/>
  <c r="BF311" i="2"/>
  <c r="T311" i="2"/>
  <c r="R311" i="2"/>
  <c r="P311" i="2"/>
  <c r="BK311" i="2"/>
  <c r="J311" i="2"/>
  <c r="BE311" i="2"/>
  <c r="BI309" i="2"/>
  <c r="BH309" i="2"/>
  <c r="BG309" i="2"/>
  <c r="BF309" i="2"/>
  <c r="T309" i="2"/>
  <c r="R309" i="2"/>
  <c r="P309" i="2"/>
  <c r="BK309" i="2"/>
  <c r="J309" i="2"/>
  <c r="BE309" i="2"/>
  <c r="BI307" i="2"/>
  <c r="BH307" i="2"/>
  <c r="BG307" i="2"/>
  <c r="BF307" i="2"/>
  <c r="T307" i="2"/>
  <c r="R307" i="2"/>
  <c r="P307" i="2"/>
  <c r="BK307" i="2"/>
  <c r="J307" i="2"/>
  <c r="BE307" i="2"/>
  <c r="BI305" i="2"/>
  <c r="BH305" i="2"/>
  <c r="BG305" i="2"/>
  <c r="BF305" i="2"/>
  <c r="T305" i="2"/>
  <c r="R305" i="2"/>
  <c r="P305" i="2"/>
  <c r="BK305" i="2"/>
  <c r="J305" i="2"/>
  <c r="BE305" i="2"/>
  <c r="BI303" i="2"/>
  <c r="BH303" i="2"/>
  <c r="BG303" i="2"/>
  <c r="BF303" i="2"/>
  <c r="T303" i="2"/>
  <c r="R303" i="2"/>
  <c r="P303" i="2"/>
  <c r="BK303" i="2"/>
  <c r="J303" i="2"/>
  <c r="BE303" i="2"/>
  <c r="BI301" i="2"/>
  <c r="BH301" i="2"/>
  <c r="BG301" i="2"/>
  <c r="BF301" i="2"/>
  <c r="T301" i="2"/>
  <c r="R301" i="2"/>
  <c r="P301" i="2"/>
  <c r="BK301" i="2"/>
  <c r="J301" i="2"/>
  <c r="BE301" i="2"/>
  <c r="BI299" i="2"/>
  <c r="BH299" i="2"/>
  <c r="BG299" i="2"/>
  <c r="BF299" i="2"/>
  <c r="T299" i="2"/>
  <c r="R299" i="2"/>
  <c r="P299" i="2"/>
  <c r="BK299" i="2"/>
  <c r="J299" i="2"/>
  <c r="BE299" i="2"/>
  <c r="BI297" i="2"/>
  <c r="BH297" i="2"/>
  <c r="BG297" i="2"/>
  <c r="BF297" i="2"/>
  <c r="T297" i="2"/>
  <c r="R297" i="2"/>
  <c r="P297" i="2"/>
  <c r="BK297" i="2"/>
  <c r="J297" i="2"/>
  <c r="BE297" i="2"/>
  <c r="BI295" i="2"/>
  <c r="BH295" i="2"/>
  <c r="BG295" i="2"/>
  <c r="BF295" i="2"/>
  <c r="T295" i="2"/>
  <c r="R295" i="2"/>
  <c r="P295" i="2"/>
  <c r="BK295" i="2"/>
  <c r="J295" i="2"/>
  <c r="BE295" i="2"/>
  <c r="BI293" i="2"/>
  <c r="BH293" i="2"/>
  <c r="BG293" i="2"/>
  <c r="BF293" i="2"/>
  <c r="T293" i="2"/>
  <c r="R293" i="2"/>
  <c r="P293" i="2"/>
  <c r="BK293" i="2"/>
  <c r="J293" i="2"/>
  <c r="BE293" i="2"/>
  <c r="BI291" i="2"/>
  <c r="BH291" i="2"/>
  <c r="BG291" i="2"/>
  <c r="BF291" i="2"/>
  <c r="T291" i="2"/>
  <c r="R291" i="2"/>
  <c r="P291" i="2"/>
  <c r="BK291" i="2"/>
  <c r="J291" i="2"/>
  <c r="BE291" i="2"/>
  <c r="BI289" i="2"/>
  <c r="BH289" i="2"/>
  <c r="BG289" i="2"/>
  <c r="BF289" i="2"/>
  <c r="T289" i="2"/>
  <c r="R289" i="2"/>
  <c r="P289" i="2"/>
  <c r="BK289" i="2"/>
  <c r="J289" i="2"/>
  <c r="BE289" i="2"/>
  <c r="BI287" i="2"/>
  <c r="BH287" i="2"/>
  <c r="BG287" i="2"/>
  <c r="BF287" i="2"/>
  <c r="T287" i="2"/>
  <c r="R287" i="2"/>
  <c r="P287" i="2"/>
  <c r="BK287" i="2"/>
  <c r="J287" i="2"/>
  <c r="BE287" i="2"/>
  <c r="BI285" i="2"/>
  <c r="BH285" i="2"/>
  <c r="BG285" i="2"/>
  <c r="BF285" i="2"/>
  <c r="T285" i="2"/>
  <c r="R285" i="2"/>
  <c r="P285" i="2"/>
  <c r="BK285" i="2"/>
  <c r="J285" i="2"/>
  <c r="BE285" i="2"/>
  <c r="BI283" i="2"/>
  <c r="BH283" i="2"/>
  <c r="BG283" i="2"/>
  <c r="BF283" i="2"/>
  <c r="T283" i="2"/>
  <c r="R283" i="2"/>
  <c r="P283" i="2"/>
  <c r="BK283" i="2"/>
  <c r="J283" i="2"/>
  <c r="BE283" i="2"/>
  <c r="BI281" i="2"/>
  <c r="BH281" i="2"/>
  <c r="BG281" i="2"/>
  <c r="BF281" i="2"/>
  <c r="T281" i="2"/>
  <c r="R281" i="2"/>
  <c r="P281" i="2"/>
  <c r="BK281" i="2"/>
  <c r="J281" i="2"/>
  <c r="BE281" i="2"/>
  <c r="BI279" i="2"/>
  <c r="BH279" i="2"/>
  <c r="BG279" i="2"/>
  <c r="BF279" i="2"/>
  <c r="T279" i="2"/>
  <c r="R279" i="2"/>
  <c r="P279" i="2"/>
  <c r="BK279" i="2"/>
  <c r="J279" i="2"/>
  <c r="BE279" i="2"/>
  <c r="BI277" i="2"/>
  <c r="BH277" i="2"/>
  <c r="BG277" i="2"/>
  <c r="BF277" i="2"/>
  <c r="T277" i="2"/>
  <c r="R277" i="2"/>
  <c r="P277" i="2"/>
  <c r="BK277" i="2"/>
  <c r="J277" i="2"/>
  <c r="BE277" i="2"/>
  <c r="BI275" i="2"/>
  <c r="BH275" i="2"/>
  <c r="BG275" i="2"/>
  <c r="BF275" i="2"/>
  <c r="T275" i="2"/>
  <c r="R275" i="2"/>
  <c r="P275" i="2"/>
  <c r="BK275" i="2"/>
  <c r="J275" i="2"/>
  <c r="BE275" i="2"/>
  <c r="BI273" i="2"/>
  <c r="BH273" i="2"/>
  <c r="BG273" i="2"/>
  <c r="BF273" i="2"/>
  <c r="T273" i="2"/>
  <c r="R273" i="2"/>
  <c r="P273" i="2"/>
  <c r="BK273" i="2"/>
  <c r="J273" i="2"/>
  <c r="BE273" i="2"/>
  <c r="BI271" i="2"/>
  <c r="BH271" i="2"/>
  <c r="BG271" i="2"/>
  <c r="BF271" i="2"/>
  <c r="T271" i="2"/>
  <c r="R271" i="2"/>
  <c r="P271" i="2"/>
  <c r="BK271" i="2"/>
  <c r="J271" i="2"/>
  <c r="BE271" i="2"/>
  <c r="BI269" i="2"/>
  <c r="BH269" i="2"/>
  <c r="BG269" i="2"/>
  <c r="BF269" i="2"/>
  <c r="T269" i="2"/>
  <c r="R269" i="2"/>
  <c r="P269" i="2"/>
  <c r="BK269" i="2"/>
  <c r="J269" i="2"/>
  <c r="BE269" i="2"/>
  <c r="BI267" i="2"/>
  <c r="BH267" i="2"/>
  <c r="BG267" i="2"/>
  <c r="BF267" i="2"/>
  <c r="T267" i="2"/>
  <c r="R267" i="2"/>
  <c r="P267" i="2"/>
  <c r="BK267" i="2"/>
  <c r="J267" i="2"/>
  <c r="BE267" i="2"/>
  <c r="BI265" i="2"/>
  <c r="BH265" i="2"/>
  <c r="BG265" i="2"/>
  <c r="BF265" i="2"/>
  <c r="T265" i="2"/>
  <c r="R265" i="2"/>
  <c r="P265" i="2"/>
  <c r="BK265" i="2"/>
  <c r="J265" i="2"/>
  <c r="BE265" i="2"/>
  <c r="BI263" i="2"/>
  <c r="BH263" i="2"/>
  <c r="BG263" i="2"/>
  <c r="BF263" i="2"/>
  <c r="T263" i="2"/>
  <c r="R263" i="2"/>
  <c r="P263" i="2"/>
  <c r="BK263" i="2"/>
  <c r="J263" i="2"/>
  <c r="BE263" i="2"/>
  <c r="BI261" i="2"/>
  <c r="BH261" i="2"/>
  <c r="BG261" i="2"/>
  <c r="BF261" i="2"/>
  <c r="T261" i="2"/>
  <c r="R261" i="2"/>
  <c r="P261" i="2"/>
  <c r="BK261" i="2"/>
  <c r="J261" i="2"/>
  <c r="BE261" i="2"/>
  <c r="BI259" i="2"/>
  <c r="BH259" i="2"/>
  <c r="BG259" i="2"/>
  <c r="BF259" i="2"/>
  <c r="T259" i="2"/>
  <c r="R259" i="2"/>
  <c r="P259" i="2"/>
  <c r="BK259" i="2"/>
  <c r="J259" i="2"/>
  <c r="BE259" i="2"/>
  <c r="BI257" i="2"/>
  <c r="BH257" i="2"/>
  <c r="BG257" i="2"/>
  <c r="BF257" i="2"/>
  <c r="T257" i="2"/>
  <c r="R257" i="2"/>
  <c r="P257" i="2"/>
  <c r="BK257" i="2"/>
  <c r="J257" i="2"/>
  <c r="BE257" i="2"/>
  <c r="BI255" i="2"/>
  <c r="BH255" i="2"/>
  <c r="BG255" i="2"/>
  <c r="BF255" i="2"/>
  <c r="T255" i="2"/>
  <c r="R255" i="2"/>
  <c r="P255" i="2"/>
  <c r="BK255" i="2"/>
  <c r="J255" i="2"/>
  <c r="BE255" i="2"/>
  <c r="BI253" i="2"/>
  <c r="BH253" i="2"/>
  <c r="BG253" i="2"/>
  <c r="BF253" i="2"/>
  <c r="T253" i="2"/>
  <c r="R253" i="2"/>
  <c r="P253" i="2"/>
  <c r="BK253" i="2"/>
  <c r="J253" i="2"/>
  <c r="BE253" i="2"/>
  <c r="BI251" i="2"/>
  <c r="BH251" i="2"/>
  <c r="BG251" i="2"/>
  <c r="BF251" i="2"/>
  <c r="T251" i="2"/>
  <c r="R251" i="2"/>
  <c r="P251" i="2"/>
  <c r="BK251" i="2"/>
  <c r="J251" i="2"/>
  <c r="BE251" i="2"/>
  <c r="BI249" i="2"/>
  <c r="BH249" i="2"/>
  <c r="BG249" i="2"/>
  <c r="BF249" i="2"/>
  <c r="T249" i="2"/>
  <c r="R249" i="2"/>
  <c r="P249" i="2"/>
  <c r="BK249" i="2"/>
  <c r="J249" i="2"/>
  <c r="BE249" i="2"/>
  <c r="BI247" i="2"/>
  <c r="BH247" i="2"/>
  <c r="BG247" i="2"/>
  <c r="BF247" i="2"/>
  <c r="T247" i="2"/>
  <c r="R247" i="2"/>
  <c r="P247" i="2"/>
  <c r="BK247" i="2"/>
  <c r="J247" i="2"/>
  <c r="BE247" i="2"/>
  <c r="BI245" i="2"/>
  <c r="BH245" i="2"/>
  <c r="BG245" i="2"/>
  <c r="BF245" i="2"/>
  <c r="T245" i="2"/>
  <c r="R245" i="2"/>
  <c r="P245" i="2"/>
  <c r="BK245" i="2"/>
  <c r="J245" i="2"/>
  <c r="BE245" i="2"/>
  <c r="BI243" i="2"/>
  <c r="BH243" i="2"/>
  <c r="BG243" i="2"/>
  <c r="BF243" i="2"/>
  <c r="T243" i="2"/>
  <c r="R243" i="2"/>
  <c r="P243" i="2"/>
  <c r="BK243" i="2"/>
  <c r="J243" i="2"/>
  <c r="BE243" i="2"/>
  <c r="BI241" i="2"/>
  <c r="BH241" i="2"/>
  <c r="BG241" i="2"/>
  <c r="BF241" i="2"/>
  <c r="T241" i="2"/>
  <c r="R241" i="2"/>
  <c r="P241" i="2"/>
  <c r="BK241" i="2"/>
  <c r="J241" i="2"/>
  <c r="BE241" i="2"/>
  <c r="BI239" i="2"/>
  <c r="BH239" i="2"/>
  <c r="BG239" i="2"/>
  <c r="BF239" i="2"/>
  <c r="T239" i="2"/>
  <c r="R239" i="2"/>
  <c r="P239" i="2"/>
  <c r="BK239" i="2"/>
  <c r="J239" i="2"/>
  <c r="BE239" i="2"/>
  <c r="BI237" i="2"/>
  <c r="BH237" i="2"/>
  <c r="BG237" i="2"/>
  <c r="BF237" i="2"/>
  <c r="T237" i="2"/>
  <c r="R237" i="2"/>
  <c r="P237" i="2"/>
  <c r="BK237" i="2"/>
  <c r="J237" i="2"/>
  <c r="BE237" i="2"/>
  <c r="BI235" i="2"/>
  <c r="BH235" i="2"/>
  <c r="BG235" i="2"/>
  <c r="BF235" i="2"/>
  <c r="T235" i="2"/>
  <c r="R235" i="2"/>
  <c r="P235" i="2"/>
  <c r="BK235" i="2"/>
  <c r="J235" i="2"/>
  <c r="BE235" i="2"/>
  <c r="BI233" i="2"/>
  <c r="BH233" i="2"/>
  <c r="BG233" i="2"/>
  <c r="BF233" i="2"/>
  <c r="T233" i="2"/>
  <c r="R233" i="2"/>
  <c r="P233" i="2"/>
  <c r="BK233" i="2"/>
  <c r="J233" i="2"/>
  <c r="BE233" i="2"/>
  <c r="BI231" i="2"/>
  <c r="BH231" i="2"/>
  <c r="BG231" i="2"/>
  <c r="BF231" i="2"/>
  <c r="T231" i="2"/>
  <c r="R231" i="2"/>
  <c r="P231" i="2"/>
  <c r="BK231" i="2"/>
  <c r="J231" i="2"/>
  <c r="BE231" i="2"/>
  <c r="BI229" i="2"/>
  <c r="BH229" i="2"/>
  <c r="BG229" i="2"/>
  <c r="BF229" i="2"/>
  <c r="T229" i="2"/>
  <c r="R229" i="2"/>
  <c r="P229" i="2"/>
  <c r="BK229" i="2"/>
  <c r="J229" i="2"/>
  <c r="BE229" i="2"/>
  <c r="BI227" i="2"/>
  <c r="BH227" i="2"/>
  <c r="BG227" i="2"/>
  <c r="BF227" i="2"/>
  <c r="T227" i="2"/>
  <c r="R227" i="2"/>
  <c r="P227" i="2"/>
  <c r="BK227" i="2"/>
  <c r="J227" i="2"/>
  <c r="BE227" i="2"/>
  <c r="BI225" i="2"/>
  <c r="BH225" i="2"/>
  <c r="BG225" i="2"/>
  <c r="BF225" i="2"/>
  <c r="T225" i="2"/>
  <c r="R225" i="2"/>
  <c r="P225" i="2"/>
  <c r="BK225" i="2"/>
  <c r="J225" i="2"/>
  <c r="BE225" i="2"/>
  <c r="BI223" i="2"/>
  <c r="BH223" i="2"/>
  <c r="BG223" i="2"/>
  <c r="BF223" i="2"/>
  <c r="T223" i="2"/>
  <c r="R223" i="2"/>
  <c r="P223" i="2"/>
  <c r="BK223" i="2"/>
  <c r="J223" i="2"/>
  <c r="BE223" i="2"/>
  <c r="BI221" i="2"/>
  <c r="BH221" i="2"/>
  <c r="BG221" i="2"/>
  <c r="BF221" i="2"/>
  <c r="T221" i="2"/>
  <c r="R221" i="2"/>
  <c r="P221" i="2"/>
  <c r="BK221" i="2"/>
  <c r="J221" i="2"/>
  <c r="BE221" i="2"/>
  <c r="BI219" i="2"/>
  <c r="BH219" i="2"/>
  <c r="BG219" i="2"/>
  <c r="BF219" i="2"/>
  <c r="T219" i="2"/>
  <c r="R219" i="2"/>
  <c r="P219" i="2"/>
  <c r="BK219" i="2"/>
  <c r="J219" i="2"/>
  <c r="BE219" i="2"/>
  <c r="BI217" i="2"/>
  <c r="BH217" i="2"/>
  <c r="BG217" i="2"/>
  <c r="BF217" i="2"/>
  <c r="T217" i="2"/>
  <c r="R217" i="2"/>
  <c r="P217" i="2"/>
  <c r="BK217" i="2"/>
  <c r="J217" i="2"/>
  <c r="BE217" i="2"/>
  <c r="BI215" i="2"/>
  <c r="BH215" i="2"/>
  <c r="BG215" i="2"/>
  <c r="BF215" i="2"/>
  <c r="T215" i="2"/>
  <c r="R215" i="2"/>
  <c r="P215" i="2"/>
  <c r="BK215" i="2"/>
  <c r="J215" i="2"/>
  <c r="BE215" i="2"/>
  <c r="BI213" i="2"/>
  <c r="BH213" i="2"/>
  <c r="BG213" i="2"/>
  <c r="BF213" i="2"/>
  <c r="T213" i="2"/>
  <c r="R213" i="2"/>
  <c r="P213" i="2"/>
  <c r="BK213" i="2"/>
  <c r="J213" i="2"/>
  <c r="BE213" i="2"/>
  <c r="BI211" i="2"/>
  <c r="BH211" i="2"/>
  <c r="BG211" i="2"/>
  <c r="BF211" i="2"/>
  <c r="T211" i="2"/>
  <c r="R211" i="2"/>
  <c r="P211" i="2"/>
  <c r="BK211" i="2"/>
  <c r="J211" i="2"/>
  <c r="BE211" i="2"/>
  <c r="BI209" i="2"/>
  <c r="BH209" i="2"/>
  <c r="BG209" i="2"/>
  <c r="BF209" i="2"/>
  <c r="T209" i="2"/>
  <c r="R209" i="2"/>
  <c r="P209" i="2"/>
  <c r="BK209" i="2"/>
  <c r="J209" i="2"/>
  <c r="BE209" i="2"/>
  <c r="BI207" i="2"/>
  <c r="BH207" i="2"/>
  <c r="BG207" i="2"/>
  <c r="BF207" i="2"/>
  <c r="T207" i="2"/>
  <c r="R207" i="2"/>
  <c r="P207" i="2"/>
  <c r="BK207" i="2"/>
  <c r="J207" i="2"/>
  <c r="BE207" i="2"/>
  <c r="BI205" i="2"/>
  <c r="BH205" i="2"/>
  <c r="BG205" i="2"/>
  <c r="BF205" i="2"/>
  <c r="T205" i="2"/>
  <c r="R205" i="2"/>
  <c r="P205" i="2"/>
  <c r="BK205" i="2"/>
  <c r="J205" i="2"/>
  <c r="BE205" i="2"/>
  <c r="BI203" i="2"/>
  <c r="BH203" i="2"/>
  <c r="BG203" i="2"/>
  <c r="BF203" i="2"/>
  <c r="T203" i="2"/>
  <c r="R203" i="2"/>
  <c r="P203" i="2"/>
  <c r="BK203" i="2"/>
  <c r="J203" i="2"/>
  <c r="BE203" i="2"/>
  <c r="BI201" i="2"/>
  <c r="BH201" i="2"/>
  <c r="BG201" i="2"/>
  <c r="BF201" i="2"/>
  <c r="T201" i="2"/>
  <c r="R201" i="2"/>
  <c r="P201" i="2"/>
  <c r="BK201" i="2"/>
  <c r="J201" i="2"/>
  <c r="BE201" i="2"/>
  <c r="BI199" i="2"/>
  <c r="BH199" i="2"/>
  <c r="BG199" i="2"/>
  <c r="BF199" i="2"/>
  <c r="T199" i="2"/>
  <c r="R199" i="2"/>
  <c r="P199" i="2"/>
  <c r="BK199" i="2"/>
  <c r="J199" i="2"/>
  <c r="BE199" i="2"/>
  <c r="BI197" i="2"/>
  <c r="BH197" i="2"/>
  <c r="BG197" i="2"/>
  <c r="BF197" i="2"/>
  <c r="T197" i="2"/>
  <c r="R197" i="2"/>
  <c r="P197" i="2"/>
  <c r="BK197" i="2"/>
  <c r="J197" i="2"/>
  <c r="BE197" i="2"/>
  <c r="BI195" i="2"/>
  <c r="BH195" i="2"/>
  <c r="BG195" i="2"/>
  <c r="BF195" i="2"/>
  <c r="T195" i="2"/>
  <c r="R195" i="2"/>
  <c r="P195" i="2"/>
  <c r="BK195" i="2"/>
  <c r="J195" i="2"/>
  <c r="BE195" i="2"/>
  <c r="BI193" i="2"/>
  <c r="BH193" i="2"/>
  <c r="BG193" i="2"/>
  <c r="BF193" i="2"/>
  <c r="T193" i="2"/>
  <c r="R193" i="2"/>
  <c r="P193" i="2"/>
  <c r="BK193" i="2"/>
  <c r="J193" i="2"/>
  <c r="BE193" i="2"/>
  <c r="BI191" i="2"/>
  <c r="BH191" i="2"/>
  <c r="BG191" i="2"/>
  <c r="BF191" i="2"/>
  <c r="T191" i="2"/>
  <c r="R191" i="2"/>
  <c r="P191" i="2"/>
  <c r="BK191" i="2"/>
  <c r="J191" i="2"/>
  <c r="BE191" i="2"/>
  <c r="BI189" i="2"/>
  <c r="BH189" i="2"/>
  <c r="BG189" i="2"/>
  <c r="BF189" i="2"/>
  <c r="T189" i="2"/>
  <c r="R189" i="2"/>
  <c r="P189" i="2"/>
  <c r="BK189" i="2"/>
  <c r="J189" i="2"/>
  <c r="BE189" i="2"/>
  <c r="BI187" i="2"/>
  <c r="BH187" i="2"/>
  <c r="BG187" i="2"/>
  <c r="BF187" i="2"/>
  <c r="T187" i="2"/>
  <c r="R187" i="2"/>
  <c r="P187" i="2"/>
  <c r="BK187" i="2"/>
  <c r="J187" i="2"/>
  <c r="BE187" i="2"/>
  <c r="BI185" i="2"/>
  <c r="BH185" i="2"/>
  <c r="BG185" i="2"/>
  <c r="BF185" i="2"/>
  <c r="T185" i="2"/>
  <c r="R185" i="2"/>
  <c r="P185" i="2"/>
  <c r="BK185" i="2"/>
  <c r="J185" i="2"/>
  <c r="BE185" i="2"/>
  <c r="BI183" i="2"/>
  <c r="BH183" i="2"/>
  <c r="BG183" i="2"/>
  <c r="BF183" i="2"/>
  <c r="T183" i="2"/>
  <c r="R183" i="2"/>
  <c r="P183" i="2"/>
  <c r="BK183" i="2"/>
  <c r="J183" i="2"/>
  <c r="BE183" i="2"/>
  <c r="BI181" i="2"/>
  <c r="BH181" i="2"/>
  <c r="BG181" i="2"/>
  <c r="BF181" i="2"/>
  <c r="T181" i="2"/>
  <c r="R181" i="2"/>
  <c r="P181" i="2"/>
  <c r="BK181" i="2"/>
  <c r="J181" i="2"/>
  <c r="BE181" i="2"/>
  <c r="BI179" i="2"/>
  <c r="BH179" i="2"/>
  <c r="BG179" i="2"/>
  <c r="BF179" i="2"/>
  <c r="T179" i="2"/>
  <c r="R179" i="2"/>
  <c r="P179" i="2"/>
  <c r="BK179" i="2"/>
  <c r="J179" i="2"/>
  <c r="BE179" i="2"/>
  <c r="BI177" i="2"/>
  <c r="BH177" i="2"/>
  <c r="BG177" i="2"/>
  <c r="BF177" i="2"/>
  <c r="T177" i="2"/>
  <c r="R177" i="2"/>
  <c r="P177" i="2"/>
  <c r="BK177" i="2"/>
  <c r="J177" i="2"/>
  <c r="BE177" i="2"/>
  <c r="BI175" i="2"/>
  <c r="BH175" i="2"/>
  <c r="BG175" i="2"/>
  <c r="BF175" i="2"/>
  <c r="T175" i="2"/>
  <c r="R175" i="2"/>
  <c r="P175" i="2"/>
  <c r="BK175" i="2"/>
  <c r="J175" i="2"/>
  <c r="BE175" i="2"/>
  <c r="BI173" i="2"/>
  <c r="BH173" i="2"/>
  <c r="BG173" i="2"/>
  <c r="BF173" i="2"/>
  <c r="T173" i="2"/>
  <c r="R173" i="2"/>
  <c r="P173" i="2"/>
  <c r="BK173" i="2"/>
  <c r="J173" i="2"/>
  <c r="BE173" i="2"/>
  <c r="BI171" i="2"/>
  <c r="BH171" i="2"/>
  <c r="BG171" i="2"/>
  <c r="BF171" i="2"/>
  <c r="T171" i="2"/>
  <c r="R171" i="2"/>
  <c r="P171" i="2"/>
  <c r="BK171" i="2"/>
  <c r="J171" i="2"/>
  <c r="BE171" i="2"/>
  <c r="BI169" i="2"/>
  <c r="BH169" i="2"/>
  <c r="BG169" i="2"/>
  <c r="BF169" i="2"/>
  <c r="T169" i="2"/>
  <c r="R169" i="2"/>
  <c r="P169" i="2"/>
  <c r="BK169" i="2"/>
  <c r="J169" i="2"/>
  <c r="BE169" i="2"/>
  <c r="BI167" i="2"/>
  <c r="BH167" i="2"/>
  <c r="BG167" i="2"/>
  <c r="BF167" i="2"/>
  <c r="T167" i="2"/>
  <c r="R167" i="2"/>
  <c r="P167" i="2"/>
  <c r="BK167" i="2"/>
  <c r="J167" i="2"/>
  <c r="BE167" i="2"/>
  <c r="BI165" i="2"/>
  <c r="BH165" i="2"/>
  <c r="BG165" i="2"/>
  <c r="BF165" i="2"/>
  <c r="T165" i="2"/>
  <c r="R165" i="2"/>
  <c r="P165" i="2"/>
  <c r="BK165" i="2"/>
  <c r="J165" i="2"/>
  <c r="BE165" i="2"/>
  <c r="BI163" i="2"/>
  <c r="BH163" i="2"/>
  <c r="BG163" i="2"/>
  <c r="BF163" i="2"/>
  <c r="T163" i="2"/>
  <c r="R163" i="2"/>
  <c r="P163" i="2"/>
  <c r="BK163" i="2"/>
  <c r="J163" i="2"/>
  <c r="BE163" i="2"/>
  <c r="BI161" i="2"/>
  <c r="BH161" i="2"/>
  <c r="BG161" i="2"/>
  <c r="BF161" i="2"/>
  <c r="T161" i="2"/>
  <c r="R161" i="2"/>
  <c r="P161" i="2"/>
  <c r="BK161" i="2"/>
  <c r="J161" i="2"/>
  <c r="BE161" i="2"/>
  <c r="BI159" i="2"/>
  <c r="BH159" i="2"/>
  <c r="BG159" i="2"/>
  <c r="BF159" i="2"/>
  <c r="T159" i="2"/>
  <c r="R159" i="2"/>
  <c r="P159" i="2"/>
  <c r="BK159" i="2"/>
  <c r="J159" i="2"/>
  <c r="BE159" i="2"/>
  <c r="BI157" i="2"/>
  <c r="BH157" i="2"/>
  <c r="BG157" i="2"/>
  <c r="BF157" i="2"/>
  <c r="T157" i="2"/>
  <c r="R157" i="2"/>
  <c r="P157" i="2"/>
  <c r="BK157" i="2"/>
  <c r="J157" i="2"/>
  <c r="BE157" i="2"/>
  <c r="BI155" i="2"/>
  <c r="BH155" i="2"/>
  <c r="BG155" i="2"/>
  <c r="BF155" i="2"/>
  <c r="T155" i="2"/>
  <c r="R155" i="2"/>
  <c r="P155" i="2"/>
  <c r="BK155" i="2"/>
  <c r="J155" i="2"/>
  <c r="BE155" i="2"/>
  <c r="BI153" i="2"/>
  <c r="BH153" i="2"/>
  <c r="BG153" i="2"/>
  <c r="BF153" i="2"/>
  <c r="T153" i="2"/>
  <c r="R153" i="2"/>
  <c r="P153" i="2"/>
  <c r="BK153" i="2"/>
  <c r="J153" i="2"/>
  <c r="BE153" i="2"/>
  <c r="BI151" i="2"/>
  <c r="BH151" i="2"/>
  <c r="BG151" i="2"/>
  <c r="BF151" i="2"/>
  <c r="T151" i="2"/>
  <c r="R151" i="2"/>
  <c r="P151" i="2"/>
  <c r="BK151" i="2"/>
  <c r="J151" i="2"/>
  <c r="BE151" i="2"/>
  <c r="BI149" i="2"/>
  <c r="BH149" i="2"/>
  <c r="BG149" i="2"/>
  <c r="BF149" i="2"/>
  <c r="T149" i="2"/>
  <c r="R149" i="2"/>
  <c r="P149" i="2"/>
  <c r="BK149" i="2"/>
  <c r="J149" i="2"/>
  <c r="BE149" i="2"/>
  <c r="BI147" i="2"/>
  <c r="BH147" i="2"/>
  <c r="BG147" i="2"/>
  <c r="BF147" i="2"/>
  <c r="T147" i="2"/>
  <c r="R147" i="2"/>
  <c r="P147" i="2"/>
  <c r="BK147" i="2"/>
  <c r="J147" i="2"/>
  <c r="BE147" i="2"/>
  <c r="BI145" i="2"/>
  <c r="BH145" i="2"/>
  <c r="BG145" i="2"/>
  <c r="BF145" i="2"/>
  <c r="T145" i="2"/>
  <c r="R145" i="2"/>
  <c r="P145" i="2"/>
  <c r="BK145" i="2"/>
  <c r="J145" i="2"/>
  <c r="BE145" i="2"/>
  <c r="BI143" i="2"/>
  <c r="BH143" i="2"/>
  <c r="BG143" i="2"/>
  <c r="BF143" i="2"/>
  <c r="T143" i="2"/>
  <c r="R143" i="2"/>
  <c r="P143" i="2"/>
  <c r="BK143" i="2"/>
  <c r="J143" i="2"/>
  <c r="BE143" i="2"/>
  <c r="BI141" i="2"/>
  <c r="BH141" i="2"/>
  <c r="BG141" i="2"/>
  <c r="BF141" i="2"/>
  <c r="T141" i="2"/>
  <c r="R141" i="2"/>
  <c r="P141" i="2"/>
  <c r="BK141" i="2"/>
  <c r="J141" i="2"/>
  <c r="BE141" i="2"/>
  <c r="BI139" i="2"/>
  <c r="BH139" i="2"/>
  <c r="BG139" i="2"/>
  <c r="BF139" i="2"/>
  <c r="T139" i="2"/>
  <c r="R139" i="2"/>
  <c r="P139" i="2"/>
  <c r="BK139" i="2"/>
  <c r="J139" i="2"/>
  <c r="BE139" i="2"/>
  <c r="BI137" i="2"/>
  <c r="BH137" i="2"/>
  <c r="BG137" i="2"/>
  <c r="BF137" i="2"/>
  <c r="T137" i="2"/>
  <c r="R137" i="2"/>
  <c r="P137" i="2"/>
  <c r="BK137" i="2"/>
  <c r="J137" i="2"/>
  <c r="BE137" i="2"/>
  <c r="BI135" i="2"/>
  <c r="BH135" i="2"/>
  <c r="BG135" i="2"/>
  <c r="BF135" i="2"/>
  <c r="T135" i="2"/>
  <c r="R135" i="2"/>
  <c r="P135" i="2"/>
  <c r="BK135" i="2"/>
  <c r="J135" i="2"/>
  <c r="BE135" i="2"/>
  <c r="BI133" i="2"/>
  <c r="BH133" i="2"/>
  <c r="BG133" i="2"/>
  <c r="BF133" i="2"/>
  <c r="T133" i="2"/>
  <c r="R133" i="2"/>
  <c r="P133" i="2"/>
  <c r="BK133" i="2"/>
  <c r="J133" i="2"/>
  <c r="BE133" i="2"/>
  <c r="BI131" i="2"/>
  <c r="BH131" i="2"/>
  <c r="BG131" i="2"/>
  <c r="BF131" i="2"/>
  <c r="T131" i="2"/>
  <c r="R131" i="2"/>
  <c r="P131" i="2"/>
  <c r="BK131" i="2"/>
  <c r="J131" i="2"/>
  <c r="BE131" i="2"/>
  <c r="BI129" i="2"/>
  <c r="BH129" i="2"/>
  <c r="BG129" i="2"/>
  <c r="BF129" i="2"/>
  <c r="T129" i="2"/>
  <c r="R129" i="2"/>
  <c r="P129" i="2"/>
  <c r="BK129" i="2"/>
  <c r="J129" i="2"/>
  <c r="BE129" i="2"/>
  <c r="BI127" i="2"/>
  <c r="BH127" i="2"/>
  <c r="BG127" i="2"/>
  <c r="BF127" i="2"/>
  <c r="T127" i="2"/>
  <c r="R127" i="2"/>
  <c r="P127" i="2"/>
  <c r="BK127" i="2"/>
  <c r="J127" i="2"/>
  <c r="BE127" i="2"/>
  <c r="BI125" i="2"/>
  <c r="BH125" i="2"/>
  <c r="BG125" i="2"/>
  <c r="BF125" i="2"/>
  <c r="T125" i="2"/>
  <c r="R125" i="2"/>
  <c r="P125" i="2"/>
  <c r="BK125" i="2"/>
  <c r="J125" i="2"/>
  <c r="BE125" i="2"/>
  <c r="BI123" i="2"/>
  <c r="BH123" i="2"/>
  <c r="BG123" i="2"/>
  <c r="BF123" i="2"/>
  <c r="T123" i="2"/>
  <c r="R123" i="2"/>
  <c r="P123" i="2"/>
  <c r="BK123" i="2"/>
  <c r="J123" i="2"/>
  <c r="BE123" i="2"/>
  <c r="BI121" i="2"/>
  <c r="BH121" i="2"/>
  <c r="BG121" i="2"/>
  <c r="BF121" i="2"/>
  <c r="T121" i="2"/>
  <c r="R121" i="2"/>
  <c r="P121" i="2"/>
  <c r="BK121" i="2"/>
  <c r="J121" i="2"/>
  <c r="BE121" i="2"/>
  <c r="BI119" i="2"/>
  <c r="BH119" i="2"/>
  <c r="BG119" i="2"/>
  <c r="BF119" i="2"/>
  <c r="T119" i="2"/>
  <c r="R119" i="2"/>
  <c r="P119" i="2"/>
  <c r="BK119" i="2"/>
  <c r="J119" i="2"/>
  <c r="BE119" i="2"/>
  <c r="BI117" i="2"/>
  <c r="BH117" i="2"/>
  <c r="BG117" i="2"/>
  <c r="BF117" i="2"/>
  <c r="T117" i="2"/>
  <c r="R117" i="2"/>
  <c r="P117" i="2"/>
  <c r="BK117" i="2"/>
  <c r="J117" i="2"/>
  <c r="BE117" i="2"/>
  <c r="BI115" i="2"/>
  <c r="BH115" i="2"/>
  <c r="BG115" i="2"/>
  <c r="BF115" i="2"/>
  <c r="T115" i="2"/>
  <c r="R115" i="2"/>
  <c r="P115" i="2"/>
  <c r="BK115" i="2"/>
  <c r="J115" i="2"/>
  <c r="BE115" i="2"/>
  <c r="BI113" i="2"/>
  <c r="BH113" i="2"/>
  <c r="BG113" i="2"/>
  <c r="BF113" i="2"/>
  <c r="T113" i="2"/>
  <c r="R113" i="2"/>
  <c r="P113" i="2"/>
  <c r="BK113" i="2"/>
  <c r="J113" i="2"/>
  <c r="BE113" i="2"/>
  <c r="BI111" i="2"/>
  <c r="BH111" i="2"/>
  <c r="BG111" i="2"/>
  <c r="BF111" i="2"/>
  <c r="T111" i="2"/>
  <c r="R111" i="2"/>
  <c r="P111" i="2"/>
  <c r="BK111" i="2"/>
  <c r="J111" i="2"/>
  <c r="BE111" i="2"/>
  <c r="BI109" i="2"/>
  <c r="BH109" i="2"/>
  <c r="BG109" i="2"/>
  <c r="BF109" i="2"/>
  <c r="T109" i="2"/>
  <c r="R109" i="2"/>
  <c r="P109" i="2"/>
  <c r="BK109" i="2"/>
  <c r="J109" i="2"/>
  <c r="BE109" i="2"/>
  <c r="BI107" i="2"/>
  <c r="BH107" i="2"/>
  <c r="BG107" i="2"/>
  <c r="BF107" i="2"/>
  <c r="T107" i="2"/>
  <c r="R107" i="2"/>
  <c r="P107" i="2"/>
  <c r="BK107" i="2"/>
  <c r="J107" i="2"/>
  <c r="BE107" i="2"/>
  <c r="BI105" i="2"/>
  <c r="BH105" i="2"/>
  <c r="BG105" i="2"/>
  <c r="BF105" i="2"/>
  <c r="T105" i="2"/>
  <c r="R105" i="2"/>
  <c r="P105" i="2"/>
  <c r="BK105" i="2"/>
  <c r="J105" i="2"/>
  <c r="BE105" i="2"/>
  <c r="BI103" i="2"/>
  <c r="BH103" i="2"/>
  <c r="BG103" i="2"/>
  <c r="BF103" i="2"/>
  <c r="T103" i="2"/>
  <c r="R103" i="2"/>
  <c r="P103" i="2"/>
  <c r="BK103" i="2"/>
  <c r="J103" i="2"/>
  <c r="BE103" i="2"/>
  <c r="BI101" i="2"/>
  <c r="BH101" i="2"/>
  <c r="BG101" i="2"/>
  <c r="BF101" i="2"/>
  <c r="T101" i="2"/>
  <c r="R101" i="2"/>
  <c r="P101" i="2"/>
  <c r="BK101" i="2"/>
  <c r="J101" i="2"/>
  <c r="BE101" i="2"/>
  <c r="BI99" i="2"/>
  <c r="BH99" i="2"/>
  <c r="BG99" i="2"/>
  <c r="BF99" i="2"/>
  <c r="T99" i="2"/>
  <c r="R99" i="2"/>
  <c r="P99" i="2"/>
  <c r="BK99" i="2"/>
  <c r="J99" i="2"/>
  <c r="BE99" i="2"/>
  <c r="BI97" i="2"/>
  <c r="BH97" i="2"/>
  <c r="BG97" i="2"/>
  <c r="BF97" i="2"/>
  <c r="T97" i="2"/>
  <c r="R97" i="2"/>
  <c r="P97" i="2"/>
  <c r="BK97" i="2"/>
  <c r="J97" i="2"/>
  <c r="BE97" i="2"/>
  <c r="BI95" i="2"/>
  <c r="BH95" i="2"/>
  <c r="BG95" i="2"/>
  <c r="BF95" i="2"/>
  <c r="T95" i="2"/>
  <c r="R95" i="2"/>
  <c r="P95" i="2"/>
  <c r="BK95" i="2"/>
  <c r="J95" i="2"/>
  <c r="BE95" i="2"/>
  <c r="BI93" i="2"/>
  <c r="BH93" i="2"/>
  <c r="BG93" i="2"/>
  <c r="BF93" i="2"/>
  <c r="T93" i="2"/>
  <c r="R93" i="2"/>
  <c r="P93" i="2"/>
  <c r="BK93" i="2"/>
  <c r="J93" i="2"/>
  <c r="BE93" i="2"/>
  <c r="BI91" i="2"/>
  <c r="BH91" i="2"/>
  <c r="BG91" i="2"/>
  <c r="BF91" i="2"/>
  <c r="T91" i="2"/>
  <c r="R91" i="2"/>
  <c r="P91" i="2"/>
  <c r="BK91" i="2"/>
  <c r="J91" i="2"/>
  <c r="BE91" i="2"/>
  <c r="BI89" i="2"/>
  <c r="BH89" i="2"/>
  <c r="BG89" i="2"/>
  <c r="BF89" i="2"/>
  <c r="J34" i="2" s="1"/>
  <c r="AW55" i="1" s="1"/>
  <c r="T89" i="2"/>
  <c r="R89" i="2"/>
  <c r="P89" i="2"/>
  <c r="BK89" i="2"/>
  <c r="J89" i="2"/>
  <c r="BE89" i="2"/>
  <c r="BI87" i="2"/>
  <c r="F37" i="2" s="1"/>
  <c r="BD55" i="1" s="1"/>
  <c r="BD54" i="1" s="1"/>
  <c r="W33" i="1" s="1"/>
  <c r="BH87" i="2"/>
  <c r="BG87" i="2"/>
  <c r="BF87" i="2"/>
  <c r="T87" i="2"/>
  <c r="R87" i="2"/>
  <c r="R84" i="2" s="1"/>
  <c r="R83" i="2" s="1"/>
  <c r="R82" i="2" s="1"/>
  <c r="P87" i="2"/>
  <c r="BK87" i="2"/>
  <c r="J87" i="2"/>
  <c r="BE87" i="2"/>
  <c r="J33" i="2" s="1"/>
  <c r="AV55" i="1" s="1"/>
  <c r="AT55" i="1" s="1"/>
  <c r="BI85" i="2"/>
  <c r="BH85" i="2"/>
  <c r="BG85" i="2"/>
  <c r="F35" i="2"/>
  <c r="BB55" i="1" s="1"/>
  <c r="BF85" i="2"/>
  <c r="T85" i="2"/>
  <c r="T84" i="2"/>
  <c r="T83" i="2" s="1"/>
  <c r="T82" i="2" s="1"/>
  <c r="R85" i="2"/>
  <c r="P85" i="2"/>
  <c r="P84" i="2"/>
  <c r="P83" i="2" s="1"/>
  <c r="P82" i="2" s="1"/>
  <c r="AU55" i="1" s="1"/>
  <c r="AU54" i="1" s="1"/>
  <c r="BK85" i="2"/>
  <c r="J85" i="2"/>
  <c r="BE85" i="2"/>
  <c r="F76" i="2"/>
  <c r="E74" i="2"/>
  <c r="F52" i="2"/>
  <c r="E50" i="2"/>
  <c r="J24" i="2"/>
  <c r="E24" i="2"/>
  <c r="J23" i="2"/>
  <c r="J21" i="2"/>
  <c r="E21" i="2"/>
  <c r="J78" i="2"/>
  <c r="J54" i="2"/>
  <c r="J20" i="2"/>
  <c r="J18" i="2"/>
  <c r="E18" i="2"/>
  <c r="F79" i="2"/>
  <c r="F55" i="2"/>
  <c r="J17" i="2"/>
  <c r="J15" i="2"/>
  <c r="E15" i="2"/>
  <c r="F54" i="2" s="1"/>
  <c r="F78" i="2"/>
  <c r="J14" i="2"/>
  <c r="J12" i="2"/>
  <c r="J52" i="2" s="1"/>
  <c r="E7" i="2"/>
  <c r="E72" i="2"/>
  <c r="E48" i="2"/>
  <c r="AS54" i="1"/>
  <c r="L50" i="1"/>
  <c r="AM50" i="1"/>
  <c r="AM49" i="1"/>
  <c r="L49" i="1"/>
  <c r="AM47" i="1"/>
  <c r="L47" i="1"/>
  <c r="L45" i="1"/>
  <c r="L44" i="1"/>
  <c r="J76" i="2" l="1"/>
  <c r="J74" i="4"/>
  <c r="J52" i="5"/>
  <c r="BB54" i="1"/>
  <c r="F33" i="3"/>
  <c r="AZ56" i="1" s="1"/>
  <c r="J33" i="3"/>
  <c r="AV56" i="1" s="1"/>
  <c r="AT56" i="1" s="1"/>
  <c r="AT58" i="1"/>
  <c r="J74" i="3"/>
  <c r="J52" i="3"/>
  <c r="BK80" i="4"/>
  <c r="J80" i="4" s="1"/>
  <c r="J81" i="4"/>
  <c r="J60" i="4" s="1"/>
  <c r="F36" i="2"/>
  <c r="BC55" i="1" s="1"/>
  <c r="BC54" i="1" s="1"/>
  <c r="F76" i="3"/>
  <c r="F54" i="3"/>
  <c r="J81" i="3"/>
  <c r="J60" i="3" s="1"/>
  <c r="BK80" i="3"/>
  <c r="J80" i="3" s="1"/>
  <c r="F33" i="4"/>
  <c r="AZ57" i="1" s="1"/>
  <c r="J79" i="2"/>
  <c r="J55" i="2"/>
  <c r="F33" i="2"/>
  <c r="AZ55" i="1" s="1"/>
  <c r="BK84" i="2"/>
  <c r="F34" i="2"/>
  <c r="BA55" i="1" s="1"/>
  <c r="BA54" i="1" s="1"/>
  <c r="BK82" i="5"/>
  <c r="J83" i="5"/>
  <c r="J61" i="5" s="1"/>
  <c r="J33" i="4"/>
  <c r="AV57" i="1" s="1"/>
  <c r="J34" i="4"/>
  <c r="AW57" i="1" s="1"/>
  <c r="E48" i="5"/>
  <c r="J54" i="5"/>
  <c r="F33" i="5"/>
  <c r="AZ58" i="1" s="1"/>
  <c r="E48" i="4"/>
  <c r="F55" i="4"/>
  <c r="AZ54" i="1" l="1"/>
  <c r="W29" i="1" s="1"/>
  <c r="W31" i="1"/>
  <c r="AX54" i="1"/>
  <c r="AV54" i="1"/>
  <c r="J59" i="3"/>
  <c r="J30" i="3"/>
  <c r="AY54" i="1"/>
  <c r="W32" i="1"/>
  <c r="J82" i="5"/>
  <c r="J60" i="5" s="1"/>
  <c r="BK81" i="5"/>
  <c r="J81" i="5" s="1"/>
  <c r="AW54" i="1"/>
  <c r="AK30" i="1" s="1"/>
  <c r="W30" i="1"/>
  <c r="J59" i="4"/>
  <c r="J30" i="4"/>
  <c r="AT57" i="1"/>
  <c r="BK83" i="2"/>
  <c r="J84" i="2"/>
  <c r="J61" i="2" s="1"/>
  <c r="AG57" i="1" l="1"/>
  <c r="AN57" i="1" s="1"/>
  <c r="J39" i="4"/>
  <c r="J30" i="5"/>
  <c r="J59" i="5"/>
  <c r="AG56" i="1"/>
  <c r="AN56" i="1" s="1"/>
  <c r="J39" i="3"/>
  <c r="BK82" i="2"/>
  <c r="J82" i="2" s="1"/>
  <c r="J83" i="2"/>
  <c r="J60" i="2" s="1"/>
  <c r="AT54" i="1"/>
  <c r="AK29" i="1"/>
  <c r="J59" i="2" l="1"/>
  <c r="J30" i="2"/>
  <c r="AG58" i="1"/>
  <c r="AN58" i="1" s="1"/>
  <c r="J39" i="5"/>
  <c r="AG55" i="1" l="1"/>
  <c r="J39" i="2"/>
  <c r="AN55" i="1" l="1"/>
  <c r="AG54" i="1"/>
  <c r="AK26" i="1" l="1"/>
  <c r="AK35" i="1" s="1"/>
  <c r="AN54" i="1"/>
</calcChain>
</file>

<file path=xl/sharedStrings.xml><?xml version="1.0" encoding="utf-8"?>
<sst xmlns="http://schemas.openxmlformats.org/spreadsheetml/2006/main" count="18535" uniqueCount="4623">
  <si>
    <t>Export Komplet</t>
  </si>
  <si>
    <t/>
  </si>
  <si>
    <t>2.0</t>
  </si>
  <si>
    <t>False</t>
  </si>
  <si>
    <t>{020fab42-1e13-42b2-a46b-fb571872036b}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</si>
  <si>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</si>
  <si>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</si>
  <si>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</si>
  <si>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</si>
  <si>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</si>
  <si>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</si>
  <si>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</si>
  <si>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</si>
  <si>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</si>
  <si>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19_007</t>
  </si>
  <si>
    <t>Měnit lze pouze buňky se žlutým podbarvením!_x000D_
_x000D_
1) na prvním listu Rekapitulace stavby vyplňte v sestavě_x000D_
_x000D_
    a) Souhrnný list_x000D_
       - údaje o Zhotoviteli_x000D_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Zhotoviteli, pokud se liší od údajů o Zhotoviteli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</si>
  <si>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</si>
  <si>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Údržba, opravy a odstraňování závad u ST 2019 - ST OLC VTM2</t>
  </si>
  <si>
    <t>KSO:</t>
  </si>
  <si>
    <t>CC-CZ:</t>
  </si>
  <si>
    <t>Místo:</t>
  </si>
  <si>
    <t xml:space="preserve"> </t>
  </si>
  <si>
    <t>Datum: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</si>
  <si>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</si>
  <si>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</si>
  <si>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</si>
  <si>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</si>
  <si>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</si>
  <si>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</si>
  <si>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</si>
  <si>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</si>
  <si>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</si>
  <si>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</si>
  <si>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</si>
  <si>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</si>
  <si>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</si>
  <si>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</si>
  <si>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</si>
  <si>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</si>
  <si>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</si>
  <si>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</si>
  <si>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</si>
  <si>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</si>
  <si>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</si>
  <si>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</si>
  <si>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</si>
  <si>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</si>
  <si>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</si>
  <si>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</si>
  <si>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</si>
  <si>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</si>
  <si>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</si>
  <si>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</si>
  <si>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</si>
  <si>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</si>
  <si>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</si>
  <si>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</si>
  <si>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</si>
  <si>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</si>
  <si>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</si>
  <si>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</si>
  <si>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</si>
  <si>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</si>
  <si>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</si>
  <si>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</si>
  <si>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</si>
  <si>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</si>
  <si>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</si>
  <si>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</si>
  <si>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</si>
  <si>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</si>
  <si>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</si>
  <si>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sborník TH</t>
  </si>
  <si>
    <t>STA</t>
  </si>
  <si>
    <t>1</t>
  </si>
  <si>
    <t>{12414213-e201-4ff6-9433-5eba4190e8c5}</t>
  </si>
  <si>
    <t>2</t>
  </si>
  <si>
    <t>SO 02</t>
  </si>
  <si>
    <t>Sborník SSZT</t>
  </si>
  <si>
    <t>{e5e5f1b6-7551-4db3-9011-509119e93b43}</t>
  </si>
  <si>
    <t>SO 03</t>
  </si>
  <si>
    <t>VON</t>
  </si>
  <si>
    <t>{244c93dc-3007-4331-af7a-127460f3f1d5}</t>
  </si>
  <si>
    <t>SO 04</t>
  </si>
  <si>
    <t>Materiál dodávaný objednatelem</t>
  </si>
  <si>
    <t>{2c96a25b-bd34-4962-9287-1073b0f404f7}</t>
  </si>
  <si>
    <t>KRYCÍ LIST SOUPISU PRACÍ</t>
  </si>
  <si>
    <t>Objekt:</t>
  </si>
  <si>
    <t>SO 01 - sborník TH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</si>
  <si>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</si>
  <si>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</si>
  <si>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</si>
  <si>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</si>
  <si>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</si>
  <si>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</si>
  <si>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5 - Komunikace pozemní</t>
  </si>
  <si>
    <t>OST - Ostatní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</si>
  <si>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</si>
  <si>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</si>
  <si>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</si>
  <si>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</si>
  <si>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</si>
  <si>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</si>
  <si>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</si>
  <si>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</si>
  <si>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</si>
  <si>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</si>
  <si>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</si>
  <si>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</si>
  <si>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</si>
  <si>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</si>
  <si>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</si>
  <si>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</si>
  <si>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5</t>
  </si>
  <si>
    <t>Komunikace pozemní</t>
  </si>
  <si>
    <t>K</t>
  </si>
  <si>
    <t>5901005010</t>
  </si>
  <si>
    <t>Měření geometrických parametrů měřícím vozíkem v koleji</t>
  </si>
  <si>
    <t>km</t>
  </si>
  <si>
    <t>Sborník UOŽI 01 2019</t>
  </si>
  <si>
    <t>4</t>
  </si>
  <si>
    <t>-94537664</t>
  </si>
  <si>
    <t>PP</t>
  </si>
  <si>
    <t>Měření geometrických parametrů měřícím vozíkem v koleji. Poznámka: 1. V cenách jsou započteny náklady na měření provozních odchylek dle ČSN, zpracování a předání tištěných výstupů objednateli.</t>
  </si>
  <si>
    <t>5901005020</t>
  </si>
  <si>
    <t>Měření geometrických parametrů měřícím vozíkem ve výhybce</t>
  </si>
  <si>
    <t>m</t>
  </si>
  <si>
    <t>-794541691</t>
  </si>
  <si>
    <t>Měření geometrických parametrů měřícím vozíkem ve výhybce. Poznámka: 1. V cenách jsou započteny náklady na měření provozních odchylek dle ČSN, zpracování a předání tištěných výstupů objednateli.</t>
  </si>
  <si>
    <t>3</t>
  </si>
  <si>
    <t>5901020010</t>
  </si>
  <si>
    <t>Nedestruktivní zkoušení kolejnic základní</t>
  </si>
  <si>
    <t>564399157</t>
  </si>
  <si>
    <t>Nedestruktivní zkoušení kolejnic základní. Poznámka: 1. V cenách jsou započteny náklady na nedestruktivní zkoušení včetně vizuální prohlídky vad, svarů a návarů a předání tištěných výstupů.</t>
  </si>
  <si>
    <t>5901020020</t>
  </si>
  <si>
    <t>Nedestruktivní zkoušení kolejnic podrobná</t>
  </si>
  <si>
    <t>hod</t>
  </si>
  <si>
    <t>2050761483</t>
  </si>
  <si>
    <t>Nedestruktivní zkoušení kolejnic podrobná. Poznámka: 1. V cenách jsou započteny náklady na nedestruktivní zkoušení včetně vizuální prohlídky vad, svarů a návarů a předání tištěných výstupů.</t>
  </si>
  <si>
    <t>5901020040</t>
  </si>
  <si>
    <t>Nedestruktivní zkoušení jazyků výhybek nebo hrotnic PHS základní</t>
  </si>
  <si>
    <t>1384587712</t>
  </si>
  <si>
    <t>Nedestruktivní zkoušení jazyků výhybek nebo hrotnic PHS základní. Poznámka: 1. V cenách jsou započteny náklady na nedestruktivní zkoušení včetně vizuální prohlídky vad, svarů a návarů a předání tištěných výstupů.</t>
  </si>
  <si>
    <t>6</t>
  </si>
  <si>
    <t>5901020050</t>
  </si>
  <si>
    <t>Nedestruktivní zkoušení jazyků výhybek nebo hrotnic PHS podrobná</t>
  </si>
  <si>
    <t>793101938</t>
  </si>
  <si>
    <t>Nedestruktivní zkoušení jazyků výhybek nebo hrotnic PHS podrobná. Poznámka: 1. V cenách jsou započteny náklady na nedestruktivní zkoušení včetně vizuální prohlídky vad, svarů a návarů a předání tištěných výstupů.</t>
  </si>
  <si>
    <t>7</t>
  </si>
  <si>
    <t>5902005010</t>
  </si>
  <si>
    <t>Operativní odstranění závad na železničním spodku nebo svršku</t>
  </si>
  <si>
    <t>788175429</t>
  </si>
  <si>
    <t>Operativní odstranění závad na železničním spodku nebo svršku. Poznámka: 1. V cenách jsou započteny náklady na odstranění závad nebo překážek v dohodnutém časovém limitu. 2. V cenách nejsou obsaženy náklady na odstranění překážky způsobené sněhem nebo ledem.</t>
  </si>
  <si>
    <t>8</t>
  </si>
  <si>
    <t>5903010010</t>
  </si>
  <si>
    <t>Uložení posypového materiálu na místo potřeby</t>
  </si>
  <si>
    <t>m3</t>
  </si>
  <si>
    <t>-207466906</t>
  </si>
  <si>
    <t>Uložení posypového materiálu na místo potřeby. Poznámka: 1. V ceně jsou započteny náklady na naložení posypu na dopravní prostředek, manipulaci a uložení na místo podle požadavku objednatele. 2. V ceně nejsou obsaženy náklady na dodávku materiálu a dopravu.</t>
  </si>
  <si>
    <t>9</t>
  </si>
  <si>
    <t>5904005010</t>
  </si>
  <si>
    <t>Vysečení travního porostu ručně sklon terénu do 1:2</t>
  </si>
  <si>
    <t>m2</t>
  </si>
  <si>
    <t>1403864980</t>
  </si>
  <si>
    <t>Vysečení travního porostu ručně sklon terénu do 1:2. Poznámka: 1. V cenách jsou započteny náklady na provedení s ponecháním pokosu na místě, a/nebo mulčování u likvidace strojně. 2. V cenách nejsou obsaženy náklady na odklizení a likvidaci pokosu.</t>
  </si>
  <si>
    <t>10</t>
  </si>
  <si>
    <t>5904005020</t>
  </si>
  <si>
    <t>Vysečení travního porostu ručně sklon terénu přes 1:2</t>
  </si>
  <si>
    <t>60881530</t>
  </si>
  <si>
    <t>Vysečení travního porostu ručně sklon terénu přes 1:2. Poznámka: 1. V cenách jsou započteny náklady na provedení s ponecháním pokosu na místě, a/nebo mulčování u likvidace strojně. 2. V cenách nejsou obsaženy náklady na odklizení a likvidaci pokosu.</t>
  </si>
  <si>
    <t>11</t>
  </si>
  <si>
    <t>5904005110</t>
  </si>
  <si>
    <t>Vysečení travního porostu strojně kolovou nebo kolejovou mechanizací</t>
  </si>
  <si>
    <t>ha</t>
  </si>
  <si>
    <t>572669342</t>
  </si>
  <si>
    <t>Vysečení travního porostu strojně kolovou nebo kolejovou mechanizací. Poznámka: 1. V cenách jsou započteny náklady na provedení s ponecháním pokosu na místě, a/nebo mulčování u likvidace strojně. 2. V cenách nejsou obsaženy náklady na odklizení a likvidaci pokosu.</t>
  </si>
  <si>
    <t>12</t>
  </si>
  <si>
    <t>5904010010</t>
  </si>
  <si>
    <t>Odklizení travního porostu ručně</t>
  </si>
  <si>
    <t>97033912</t>
  </si>
  <si>
    <t>Odklizení travního porostu ručně. Poznámka: 1. V cenách jsou započteny náklady na snesení pokosu a likvidaci nebo naložení na dopravní prostředek a uložení na skládku. 2. V cenách nejsou obsaženy náklady na dopravu a skládkovné.</t>
  </si>
  <si>
    <t>13</t>
  </si>
  <si>
    <t>5904020010</t>
  </si>
  <si>
    <t>Vyřezání křovin porost řídký 1 až 5 kusů stonků na m2 plochy sklon terénu do 1:2</t>
  </si>
  <si>
    <t>972807621</t>
  </si>
  <si>
    <t>Vyřezání křovin porost řídký 1 až 5 kusů stonků na m2 plochy sklon terénu do 1:2. Poznámka: 1. V cenách jsou započteny náklady na vyřezání a likvidaci výřezu spálením, štěpkováním nebo jeho naložení na dopravní prostředek a uložení na skládku. 2. V cenách nejsou obsaženy náklady na dopravu a skládkovné.</t>
  </si>
  <si>
    <t>14</t>
  </si>
  <si>
    <t>5904020020</t>
  </si>
  <si>
    <t>Vyřezání křovin porost řídký 1 až 5 kusů stonků na m2 plochy sklon terénu přes 1:2</t>
  </si>
  <si>
    <t>63664937</t>
  </si>
  <si>
    <t>Vyřezání křovin porost řídký 1 až 5 kusů stonků na m2 plochy sklon terénu přes 1:2. Poznámka: 1. V cenách jsou započteny náklady na vyřezání a likvidaci výřezu spálením, štěpkováním nebo jeho naložení na dopravní prostředek a uložení na skládku. 2. V cenách nejsou obsaženy náklady na dopravu a skládkovné.</t>
  </si>
  <si>
    <t>5904020110</t>
  </si>
  <si>
    <t>Vyřezání křovin porost hustý 6 a více kusů stonků na m2 plochy sklon terénu do 1:2</t>
  </si>
  <si>
    <t>488046834</t>
  </si>
  <si>
    <t>Vyřezání křovin porost hustý 6 a více kusů stonků na m2 plochy sklon terénu do 1:2. Poznámka: 1. V cenách jsou započteny náklady na vyřezání a likvidaci výřezu spálením, štěpkováním nebo jeho naložení na dopravní prostředek a uložení na skládku. 2. V cenách nejsou obsaženy náklady na dopravu a skládkovné.</t>
  </si>
  <si>
    <t>16</t>
  </si>
  <si>
    <t>5904020120</t>
  </si>
  <si>
    <t>Vyřezání křovin porost hustý 6 a více kusů stonků na m2 plochy sklon terénu přes 1:2</t>
  </si>
  <si>
    <t>431535458</t>
  </si>
  <si>
    <t>Vyřezání křovin porost hustý 6 a více kusů stonků na m2 plochy sklon terénu přes 1:2. Poznámka: 1. V cenách jsou započteny náklady na vyřezání a likvidaci výřezu spálením, štěpkováním nebo jeho naložení na dopravní prostředek a uložení na skládku. 2. V cenách nejsou obsaženy náklady na dopravu a skládkovné.</t>
  </si>
  <si>
    <t>17</t>
  </si>
  <si>
    <t>5904025010</t>
  </si>
  <si>
    <t>Ořez větví místně ručně do výšky nad terénem do 2 m</t>
  </si>
  <si>
    <t>-535045292</t>
  </si>
  <si>
    <t>Ořez větví místně ručně do výšky nad terénem do 2 m. Poznámka: 1. V cenách jsou započteny náklady na ruční odborné vyřezání z terénu nebo plošiny a/nebo profilu kontinuálně do vzdálenosti 3 m od osy koleje do výšky 5 m od temene kolejnice včetně likvidace výřezu spálením, štěpkováním nebo naložení na dopravní prostředek a uložení na skládku. 2. V cenách nejsou obsaženy náklady na dopravu výzisku a skládkovné.</t>
  </si>
  <si>
    <t>18</t>
  </si>
  <si>
    <t>5904025020</t>
  </si>
  <si>
    <t>Ořez větví místně ručně do výšky nad terénem přes 2 m</t>
  </si>
  <si>
    <t>-252446120</t>
  </si>
  <si>
    <t>Ořez větví místně ručně do výšky nad terénem přes 2 m. Poznámka: 1. V cenách jsou započteny náklady na ruční odborné vyřezání z terénu nebo plošiny a/nebo profilu kontinuálně do vzdálenosti 3 m od osy koleje do výšky 5 m od temene kolejnice včetně likvidace výřezu spálením, štěpkováním nebo naložení na dopravní prostředek a uložení na skládku. 2. V cenách nejsou obsaženy náklady na dopravu výzisku a skládkovné.</t>
  </si>
  <si>
    <t>19</t>
  </si>
  <si>
    <t>5904025110</t>
  </si>
  <si>
    <t>Ořez větví místně ručně kontinuálně strojně v šíři 3 metry od osy koleje</t>
  </si>
  <si>
    <t>122039488</t>
  </si>
  <si>
    <t>Ořez větví místně ručně kontinuálně strojně v šíři 3 metry od osy koleje. Poznámka: 1. V cenách jsou započteny náklady na ruční odborné vyřezání z terénu nebo plošiny a/nebo profilu kontinuálně do vzdálenosti 3 m od osy koleje do výšky 5 m od temene kolejnice včetně likvidace výřezu spálením, štěpkováním nebo naložení na dopravní prostředek a uložení na skládku. 2. V cenách nejsou obsaženy náklady na dopravu výzisku a skládkovné.</t>
  </si>
  <si>
    <t>20</t>
  </si>
  <si>
    <t>5904030010</t>
  </si>
  <si>
    <t>Likvidace porostu odhrnutí včetně kořenů</t>
  </si>
  <si>
    <t>1926902209</t>
  </si>
  <si>
    <t>Likvidace porostu odhrnutí včetně kořenů. Poznámka: 1. V cenách jsou započteny náklady na naložení na dopravní prostředek a uložení na skládku. 2. V cenách nejsou obsaženy náklady na dopravu a skládkovné.</t>
  </si>
  <si>
    <t>5905005010</t>
  </si>
  <si>
    <t>Odstranění plevelů a buřiny z koleje nebo výhybky</t>
  </si>
  <si>
    <t>1077747716</t>
  </si>
  <si>
    <t>Odstranění plevelů a buřiny z koleje nebo výhybky. Poznámka: 1. V cenách jsou započteny náklady na odstranění plevelů a buřiny včetně kořenů ručně, úprava rozrušeného KL, ometení pražců a upevňovadel, rozprostření výzisku na terén nebo naložení na dopravní prostředek.</t>
  </si>
  <si>
    <t>22</t>
  </si>
  <si>
    <t>5905010010</t>
  </si>
  <si>
    <t>Odstranění nánosu nad horní plochou pražce</t>
  </si>
  <si>
    <t>563999654</t>
  </si>
  <si>
    <t>Odstranění nánosu nad horní plochou pražce. Poznámka: 1. V cenách jsou započteny náklady na ruční odstranění plevelů a nánosu nad horní plochou pražce, úprava rozrušeného KL, ometení pražců a upevňovadel, rozprostření výzisku na terén nebo naložení na dopravní prostředek.</t>
  </si>
  <si>
    <t>23</t>
  </si>
  <si>
    <t>5905020010</t>
  </si>
  <si>
    <t>Oprava stezky strojně s odstraněním drnu a nánosu do 10 cm</t>
  </si>
  <si>
    <t>1589205057</t>
  </si>
  <si>
    <t>Oprava stezky strojně s odstraněním drnu a nánosu do 10 cm. Poznámka: 1. V cenách jsou započteny náklady na odtěžení nánosu stezky a rozprostření výzisku na terén nebo naložení na dopravní prostředek a úprava povrchu stezky.</t>
  </si>
  <si>
    <t>24</t>
  </si>
  <si>
    <t>5905020020</t>
  </si>
  <si>
    <t>Oprava stezky strojně s odstraněním drnu a nánosu přes 10 cm do 20 cm</t>
  </si>
  <si>
    <t>-996836466</t>
  </si>
  <si>
    <t>Oprava stezky strojně s odstraněním drnu a nánosu přes 10 cm do 20 cm. Poznámka: 1. V cenách jsou započteny náklady na odtěžení nánosu stezky a rozprostření výzisku na terén nebo naložení na dopravní prostředek a úprava povrchu stezky.</t>
  </si>
  <si>
    <t>25</t>
  </si>
  <si>
    <t>5905023010</t>
  </si>
  <si>
    <t>Úprava povrchu stezky rozprostřením štěrkodrtě do 3 cm</t>
  </si>
  <si>
    <t>-533556849</t>
  </si>
  <si>
    <t>Úprava povrchu stezky rozprostřením štěrkodrtě do 3 cm. Poznámka: 1. V cenách jsou započteny náklady na rozprostření a urovnání kameniva včetně zhutnění povrchu stezky. Platí pro nový i stávající stav. 2. V cenách nejsou obsaženy náklady na dodávku drtě její doplnění a rozprostření.</t>
  </si>
  <si>
    <t>26</t>
  </si>
  <si>
    <t>5905023020</t>
  </si>
  <si>
    <t>Úprava povrchu stezky rozprostřením štěrkodrtě přes 3 do 5 cm</t>
  </si>
  <si>
    <t>-973861895</t>
  </si>
  <si>
    <t>Úprava povrchu stezky rozprostřením štěrkodrtě přes 3 do 5 cm. Poznámka: 1. V cenách jsou započteny náklady na rozprostření a urovnání kameniva včetně zhutnění povrchu stezky. Platí pro nový i stávající stav. 2. V cenách nejsou obsaženy náklady na dodávku drtě její doplnění a rozprostření.</t>
  </si>
  <si>
    <t>27</t>
  </si>
  <si>
    <t>5905023030</t>
  </si>
  <si>
    <t>Úprava povrchu stezky rozprostřením štěrkodrtě přes 5 do 10 cm</t>
  </si>
  <si>
    <t>-1591816160</t>
  </si>
  <si>
    <t>Úprava povrchu stezky rozprostřením štěrkodrtě přes 5 do 10 cm. Poznámka: 1. V cenách jsou započteny náklady na rozprostření a urovnání kameniva včetně zhutnění povrchu stezky. Platí pro nový i stávající stav. 2. V cenách nejsou obsaženy náklady na dodávku drtě její doplnění a rozprostření.</t>
  </si>
  <si>
    <t>28</t>
  </si>
  <si>
    <t>5905025110</t>
  </si>
  <si>
    <t>Doplnění stezky štěrkodrtí souvislé</t>
  </si>
  <si>
    <t>-1236082521</t>
  </si>
  <si>
    <t>Doplnění stezky štěrkodrtí souvislé. Poznámka: 1. V cenách jsou započteny náklady na doplnění kameniva stezky ojediněle ručně z vozíku nebo souvisle mechanizací z vozíků nebo železničních vozů. 2. V cenách nejsou obsaženy náklady na dodávku kameniva.</t>
  </si>
  <si>
    <t>29</t>
  </si>
  <si>
    <t>5905035010</t>
  </si>
  <si>
    <t>Výměna KL malou těžící mechanizací mimo lavičku lože otevřené</t>
  </si>
  <si>
    <t>1012294862</t>
  </si>
  <si>
    <t>Výměna KL malou těžící mechanizací mimo lavičku lože otevřené. Poznámka: 1. V cenách jsou započteny náklady na odtěžení KL s použitím minirypadla, rozprostření výzisku na terén nebo naložení na dopravní prostředek, přehození kameniva, úprava KL do profilu a jeho případné snížení pod patou kolejnice. U výměny KL v celém profilu je v ceně započteno případné uvolnění, posun a dotažení pražce. 2. V cenách nejsou obsaženy náklady na podbití pražce, dodávku a doplnění kameniva.</t>
  </si>
  <si>
    <t>30</t>
  </si>
  <si>
    <t>5905035020</t>
  </si>
  <si>
    <t>Výměna KL malou těžící mechanizací mimo lavičku lože zapuštěné</t>
  </si>
  <si>
    <t>1426055277</t>
  </si>
  <si>
    <t>Výměna KL malou těžící mechanizací mimo lavičku lože zapuštěné. Poznámka: 1. V cenách jsou započteny náklady na odtěžení KL s použitím minirypadla, rozprostření výzisku na terén nebo naložení na dopravní prostředek, přehození kameniva, úprava KL do profilu a jeho případné snížení pod patou kolejnice. U výměny KL v celém profilu je v ceně započteno případné uvolnění, posun a dotažení pražce. 2. V cenách nejsou obsaženy náklady na podbití pražce, dodávku a doplnění kameniva.</t>
  </si>
  <si>
    <t>31</t>
  </si>
  <si>
    <t>5905050010</t>
  </si>
  <si>
    <t>Souvislá výměna KL se snesením KR koleje pražce dřevěné rozdělení "c"</t>
  </si>
  <si>
    <t>1723737870</t>
  </si>
  <si>
    <t>Souvislá výměna KL se snesením KR koleje pražce dřevěné rozdělení "c". Poznámka: 1. V cenách jsou započteny náklady na odtěžení KL, úpravu sklonu a zhutnění pláně, případné uložení geosyntetika, rozprostření a zhutnění vrstvy kameniva, zdvih KR, úpravu směrového a výškového uspořádání včetně měření mezních stavebních odchylek dle ČSN a technologických veličin a předání tištěných výstupů, úpravu KL do profilu, uložení výzisku na terén nebo jeho naložení na dopravní prostředek. 2. V cenách nejsou obsaženy náklady na vyjmutí a vložení KR, dodávku a doplnění kameniva, následnou úpravu směrového a výškového uspořádání, snížení KL pod patou kolejnice a dopravu výzisku na skládku a skládkovné.</t>
  </si>
  <si>
    <t>32</t>
  </si>
  <si>
    <t>5905050020</t>
  </si>
  <si>
    <t>Souvislá výměna KL se snesením KR koleje pražce dřevěné rozdělení "d"</t>
  </si>
  <si>
    <t>750366040</t>
  </si>
  <si>
    <t>Souvislá výměna KL se snesením KR koleje pražce dřevěné rozdělení "d". Poznámka: 1. V cenách jsou započteny náklady na odtěžení KL, úpravu sklonu a zhutnění pláně, případné uložení geosyntetika, rozprostření a zhutnění vrstvy kameniva, zdvih KR, úpravu směrového a výškového uspořádání včetně měření mezních stavebních odchylek dle ČSN a technologických veličin a předání tištěných výstupů, úpravu KL do profilu, uložení výzisku na terén nebo jeho naložení na dopravní prostředek. 2. V cenách nejsou obsaženy náklady na vyjmutí a vložení KR, dodávku a doplnění kameniva, následnou úpravu směrového a výškového uspořádání, snížení KL pod patou kolejnice a dopravu výzisku na skládku a skládkovné.</t>
  </si>
  <si>
    <t>33</t>
  </si>
  <si>
    <t>5905050050</t>
  </si>
  <si>
    <t>Souvislá výměna KL se snesením KR koleje pražce betonové rozdělení "c"</t>
  </si>
  <si>
    <t>1711806492</t>
  </si>
  <si>
    <t>Souvislá výměna KL se snesením KR koleje pražce betonové rozdělení "c". Poznámka: 1. V cenách jsou započteny náklady na odtěžení KL, úpravu sklonu a zhutnění pláně, případné uložení geosyntetika, rozprostření a zhutnění vrstvy kameniva, zdvih KR, úpravu směrového a výškového uspořádání včetně měření mezních stavebních odchylek dle ČSN a technologických veličin a předání tištěných výstupů, úpravu KL do profilu, uložení výzisku na terén nebo jeho naložení na dopravní prostředek. 2. V cenách nejsou obsaženy náklady na vyjmutí a vložení KR, dodávku a doplnění kameniva, následnou úpravu směrového a výškového uspořádání, snížení KL pod patou kolejnice a dopravu výzisku na skládku a skládkovné.</t>
  </si>
  <si>
    <t>34</t>
  </si>
  <si>
    <t>5905050060</t>
  </si>
  <si>
    <t>Souvislá výměna KL se snesením KR koleje pražce betonové rozdělení "d"</t>
  </si>
  <si>
    <t>-579428906</t>
  </si>
  <si>
    <t>Souvislá výměna KL se snesením KR koleje pražce betonové rozdělení "d". Poznámka: 1. V cenách jsou započteny náklady na odtěžení KL, úpravu sklonu a zhutnění pláně, případné uložení geosyntetika, rozprostření a zhutnění vrstvy kameniva, zdvih KR, úpravu směrového a výškového uspořádání včetně měření mezních stavebních odchylek dle ČSN a technologických veličin a předání tištěných výstupů, úpravu KL do profilu, uložení výzisku na terén nebo jeho naložení na dopravní prostředek. 2. V cenách nejsou obsaženy náklady na vyjmutí a vložení KR, dodávku a doplnění kameniva, následnou úpravu směrového a výškového uspořádání, snížení KL pod patou kolejnice a dopravu výzisku na skládku a skládkovné.</t>
  </si>
  <si>
    <t>35</t>
  </si>
  <si>
    <t>5905050210</t>
  </si>
  <si>
    <t>Souvislá výměna KL se snesením KR výhybky pražce dřevěné</t>
  </si>
  <si>
    <t>1076999862</t>
  </si>
  <si>
    <t>Souvislá výměna KL se snesením KR výhybky pražce dřevěné. Poznámka: 1. V cenách jsou započteny náklady na odtěžení KL, úpravu sklonu a zhutnění pláně, případné uložení geosyntetika, rozprostření a zhutnění vrstvy kameniva, zdvih KR, úpravu směrového a výškového uspořádání včetně měření mezních stavebních odchylek dle ČSN a technologických veličin a předání tištěných výstupů, úpravu KL do profilu, uložení výzisku na terén nebo jeho naložení na dopravní prostředek. 2. V cenách nejsou obsaženy náklady na vyjmutí a vložení KR, dodávku a doplnění kameniva, následnou úpravu směrového a výškového uspořádání, snížení KL pod patou kolejnice a dopravu výzisku na skládku a skládkovné.</t>
  </si>
  <si>
    <t>36</t>
  </si>
  <si>
    <t>5905050220</t>
  </si>
  <si>
    <t>Souvislá výměna KL se snesením KR výhybky pražce betonové</t>
  </si>
  <si>
    <t>-1760737783</t>
  </si>
  <si>
    <t>Souvislá výměna KL se snesením KR výhybky pražce betonové. Poznámka: 1. V cenách jsou započteny náklady na odtěžení KL, úpravu sklonu a zhutnění pláně, případné uložení geosyntetika, rozprostření a zhutnění vrstvy kameniva, zdvih KR, úpravu směrového a výškového uspořádání včetně měření mezních stavebních odchylek dle ČSN a technologických veličin a předání tištěných výstupů, úpravu KL do profilu, uložení výzisku na terén nebo jeho naložení na dopravní prostředek. 2. V cenách nejsou obsaženy náklady na vyjmutí a vložení KR, dodávku a doplnění kameniva, následnou úpravu směrového a výškového uspořádání, snížení KL pod patou kolejnice a dopravu výzisku na skládku a skládkovné.</t>
  </si>
  <si>
    <t>37</t>
  </si>
  <si>
    <t>5905055010</t>
  </si>
  <si>
    <t>Odstranění stávajícího kolejového lože odtěžením v koleji</t>
  </si>
  <si>
    <t>908737937</t>
  </si>
  <si>
    <t>Odstranění stávajícího kolejového lože odtěžením v koleji. Poznámka: 1. V cenách jsou započteny náklady na odstranění KL, úpravu pláně a rozprostření výzisku na terén nebo jeho naložení na dopravní prostředek. 2. Položka se použije v případech, kdy se nové KL nezřizuje.</t>
  </si>
  <si>
    <t>38</t>
  </si>
  <si>
    <t>5905055020</t>
  </si>
  <si>
    <t>Odstranění stávajícího kolejového lože odtěžením ve výhybce</t>
  </si>
  <si>
    <t>-1634063312</t>
  </si>
  <si>
    <t>Odstranění stávajícího kolejového lože odtěžením ve výhybce. Poznámka: 1. V cenách jsou započteny náklady na odstranění KL, úpravu pláně a rozprostření výzisku na terén nebo jeho naložení na dopravní prostředek. 2. Položka se použije v případech, kdy se nové KL nezřizuje.</t>
  </si>
  <si>
    <t>39</t>
  </si>
  <si>
    <t>5905060010</t>
  </si>
  <si>
    <t>Zřízení nového kolejového lože v koleji</t>
  </si>
  <si>
    <t>-381273543</t>
  </si>
  <si>
    <t>Zřízení nového kolejového lože v koleji. Poznámka: 1. V cenách jsou započteny náklady na zřízení KL nově zřizované koleje, vložení geosyntetika, rozprostření vrstvy kameniva, zřízení homogenizované vrstvy kameniva a úprava KL do profilu. 2. V cenách nejsou obsaženy náklady na položení KR, úpravu směrového a výškového uspořádání, doplnění a dodávku kameniva a snížení KL pod patou kolejnice.3. Položka se použije v případech nově zřizované koleje nebo výhybky.</t>
  </si>
  <si>
    <t>40</t>
  </si>
  <si>
    <t>5905060020</t>
  </si>
  <si>
    <t>Zřízení nového kolejového lože ve výhybce</t>
  </si>
  <si>
    <t>1635928195</t>
  </si>
  <si>
    <t>Zřízení nového kolejového lože ve výhybce. Poznámka: 1. V cenách jsou započteny náklady na zřízení KL nově zřizované koleje, vložení geosyntetika, rozprostření vrstvy kameniva, zřízení homogenizované vrstvy kameniva a úprava KL do profilu. 2. V cenách nejsou obsaženy náklady na položení KR, úpravu směrového a výškového uspořádání, doplnění a dodávku kameniva a snížení KL pod patou kolejnice.3. Položka se použije v případech nově zřizované koleje nebo výhybky.</t>
  </si>
  <si>
    <t>41</t>
  </si>
  <si>
    <t>5905065010</t>
  </si>
  <si>
    <t>Samostatná úprava vrstvy kolejového lože pod ložnou plochou pražců v koleji</t>
  </si>
  <si>
    <t>-1231175719</t>
  </si>
  <si>
    <t>Samostatná úprava vrstvy kolejového lože pod ložnou plochou pražců v koleji. Poznámka: 1. V cenách jsou započteny náklady na urovnání a homogenizaci vrstvy kameniva. 2. V cenách nejsou obsaženy náklady na dodávku a doplnění kameniva.</t>
  </si>
  <si>
    <t>42</t>
  </si>
  <si>
    <t>5905065020</t>
  </si>
  <si>
    <t>Samostatná úprava vrstvy kolejového lože pod ložnou plochou pražců ve výhybce</t>
  </si>
  <si>
    <t>-1901011658</t>
  </si>
  <si>
    <t>Samostatná úprava vrstvy kolejového lože pod ložnou plochou pražců ve výhybce. Poznámka: 1. V cenách jsou započteny náklady na urovnání a homogenizaci vrstvy kameniva. 2. V cenách nejsou obsaženy náklady na dodávku a doplnění kameniva.</t>
  </si>
  <si>
    <t>43</t>
  </si>
  <si>
    <t>5905070010</t>
  </si>
  <si>
    <t>Odsunutí koleje od osy do 0,50 m</t>
  </si>
  <si>
    <t>-1697330865</t>
  </si>
  <si>
    <t>Odsunutí koleje od osy do 0,50 m. Poznámka: 1. V cenách jsou započteny náklady na odstranění kameniva za hlavami, podél pražců a odsun koleje od osy.</t>
  </si>
  <si>
    <t>44</t>
  </si>
  <si>
    <t>5905070020</t>
  </si>
  <si>
    <t>Odsunutí koleje od osy přes 0,50 m</t>
  </si>
  <si>
    <t>966142152</t>
  </si>
  <si>
    <t>Odsunutí koleje od osy přes 0,50 m. Poznámka: 1. V cenách jsou započteny náklady na odstranění kameniva za hlavami, podél pražců a odsun koleje od osy.</t>
  </si>
  <si>
    <t>45</t>
  </si>
  <si>
    <t>5905075010</t>
  </si>
  <si>
    <t>Zasunutí koleje do osy do 0,50 m</t>
  </si>
  <si>
    <t>774529112</t>
  </si>
  <si>
    <t>Zasunutí koleje do osy do 0,50 m. Poznámka: 1. V cenách jsou započteny náklady na vrácení koleje zpět do osy, dohození kameniva, úprava KL a zhutnění KL za hlavami pražců.</t>
  </si>
  <si>
    <t>46</t>
  </si>
  <si>
    <t>5905075020</t>
  </si>
  <si>
    <t>Zasunutí koleje do osy přes 0,50 m</t>
  </si>
  <si>
    <t>-616145600</t>
  </si>
  <si>
    <t>Zasunutí koleje do osy přes 0,50 m. Poznámka: 1. V cenách jsou započteny náklady na vrácení koleje zpět do osy, dohození kameniva, úprava KL a zhutnění KL za hlavami pražců.</t>
  </si>
  <si>
    <t>47</t>
  </si>
  <si>
    <t>5905085010</t>
  </si>
  <si>
    <t>Souvislé čištění KL strojně koleje pražce dřevěné rozdělení "c"</t>
  </si>
  <si>
    <t>973868087</t>
  </si>
  <si>
    <t>Souvislé čištění KL strojně koleje pražce dřevěné rozdělení "c". Poznámka: 1. V cenách jsou započteny náklady na kontinuální čištění KL strojní čističkou, případné vložení geosyntetika, rozprostření výzisku na terén nebo naložení na dopravní prostředek, zdvih, úpravu směrového a výškového uspořádání včetně měření mezních stavebních odchylek dle ČSN a technologických veličin, předání tištěných výstupů a úpravu KL do profilu. Platí i pro čištění KL současně s výměnou pražců. 2. V cenách nejsou obsaženy náklady na snížení KL pod patou kolejnice, následnou úpravu směrového a výškového uspořádání dodávku a doplnění kameniva.</t>
  </si>
  <si>
    <t>48</t>
  </si>
  <si>
    <t>5905085020</t>
  </si>
  <si>
    <t>Souvislé čištění KL strojně koleje pražce dřevěné rozdělení "d"</t>
  </si>
  <si>
    <t>435715095</t>
  </si>
  <si>
    <t>Souvislé čištění KL strojně koleje pražce dřevěné rozdělení "d". Poznámka: 1. V cenách jsou započteny náklady na kontinuální čištění KL strojní čističkou, případné vložení geosyntetika, rozprostření výzisku na terén nebo naložení na dopravní prostředek, zdvih, úpravu směrového a výškového uspořádání včetně měření mezních stavebních odchylek dle ČSN a technologických veličin, předání tištěných výstupů a úpravu KL do profilu. Platí i pro čištění KL současně s výměnou pražců. 2. V cenách nejsou obsaženy náklady na snížení KL pod patou kolejnice, následnou úpravu směrového a výškového uspořádání dodávku a doplnění kameniva.</t>
  </si>
  <si>
    <t>49</t>
  </si>
  <si>
    <t>5905085040</t>
  </si>
  <si>
    <t>Souvislé čištění KL strojně koleje pražce betonové rozdělení "c"</t>
  </si>
  <si>
    <t>-2136387763</t>
  </si>
  <si>
    <t>Souvislé čištění KL strojně koleje pražce betonové rozdělení "c". Poznámka: 1. V cenách jsou započteny náklady na kontinuální čištění KL strojní čističkou, případné vložení geosyntetika, rozprostření výzisku na terén nebo naložení na dopravní prostředek, zdvih, úpravu směrového a výškového uspořádání včetně měření mezních stavebních odchylek dle ČSN a technologických veličin, předání tištěných výstupů a úpravu KL do profilu. Platí i pro čištění KL současně s výměnou pražců. 2. V cenách nejsou obsaženy náklady na snížení KL pod patou kolejnice, následnou úpravu směrového a výškového uspořádání dodávku a doplnění kameniva.</t>
  </si>
  <si>
    <t>50</t>
  </si>
  <si>
    <t>5905085050</t>
  </si>
  <si>
    <t>Souvislé čištění KL strojně koleje pražce betonové rozdělení "d"</t>
  </si>
  <si>
    <t>-1485300226</t>
  </si>
  <si>
    <t>Souvislé čištění KL strojně koleje pražce betonové rozdělení "d". Poznámka: 1. V cenách jsou započteny náklady na kontinuální čištění KL strojní čističkou, případné vložení geosyntetika, rozprostření výzisku na terén nebo naložení na dopravní prostředek, zdvih, úpravu směrového a výškového uspořádání včetně měření mezních stavebních odchylek dle ČSN a technologických veličin, předání tištěných výstupů a úpravu KL do profilu. Platí i pro čištění KL současně s výměnou pražců. 2. V cenách nejsou obsaženy náklady na snížení KL pod patou kolejnice, následnou úpravu směrového a výškového uspořádání dodávku a doplnění kameniva.</t>
  </si>
  <si>
    <t>51</t>
  </si>
  <si>
    <t>5905095010</t>
  </si>
  <si>
    <t>Úprava kolejového lože ojediněle ručně v koleji lože otevřené</t>
  </si>
  <si>
    <t>975572111</t>
  </si>
  <si>
    <t>Úprava kolejového lože ojediněle ručně v koleji lože otevřené. Poznámka: 1. V cenách jsou započteny náklady na úpravu KL koleje a výhybek ojedině vidlemi. 2. V cenách nejsou obsaženy náklady na doplnění a dodávku kameniva.</t>
  </si>
  <si>
    <t>52</t>
  </si>
  <si>
    <t>5905095020</t>
  </si>
  <si>
    <t>Úprava kolejového lože ojediněle ručně v koleji lože zapuštěné</t>
  </si>
  <si>
    <t>-1654225654</t>
  </si>
  <si>
    <t>Úprava kolejového lože ojediněle ručně v koleji lože zapuštěné. Poznámka: 1. V cenách jsou započteny náklady na úpravu KL koleje a výhybek ojedině vidlemi. 2. V cenách nejsou obsaženy náklady na doplnění a dodávku kameniva.</t>
  </si>
  <si>
    <t>53</t>
  </si>
  <si>
    <t>5905095030</t>
  </si>
  <si>
    <t>Úprava kolejového lože ojediněle ručně ve výhybce lože otevřené</t>
  </si>
  <si>
    <t>-1103094830</t>
  </si>
  <si>
    <t>Úprava kolejového lože ojediněle ručně ve výhybce lože otevřené. Poznámka: 1. V cenách jsou započteny náklady na úpravu KL koleje a výhybek ojedině vidlemi. 2. V cenách nejsou obsaženy náklady na doplnění a dodávku kameniva.</t>
  </si>
  <si>
    <t>54</t>
  </si>
  <si>
    <t>5905095040</t>
  </si>
  <si>
    <t>Úprava kolejového lože ojediněle ručně ve výhybce lože zapuštěné</t>
  </si>
  <si>
    <t>1336668173</t>
  </si>
  <si>
    <t>Úprava kolejového lože ojediněle ručně ve výhybce lože zapuštěné. Poznámka: 1. V cenách jsou započteny náklady na úpravu KL koleje a výhybek ojedině vidlemi. 2. V cenách nejsou obsaženy náklady na doplnění a dodávku kameniva.</t>
  </si>
  <si>
    <t>55</t>
  </si>
  <si>
    <t>5905100010</t>
  </si>
  <si>
    <t>Úprava kolejového lože souvisle strojně v koleji lože otevřené</t>
  </si>
  <si>
    <t>1305367005</t>
  </si>
  <si>
    <t>Úprava kolejového lože souvisle strojně v koleji lože otevřené. Poznámka: 1. V cenách jsou započteny náklady na úpravu KL koleje a výhybek kontinuálně strojně pluhem, u výhybek ruční dokončení úpravy. 2. V cenách nejsou obsaženy náklady na doplnění a dodávku kameniva.</t>
  </si>
  <si>
    <t>56</t>
  </si>
  <si>
    <t>5905100020</t>
  </si>
  <si>
    <t>Úprava kolejového lože souvisle strojně v koleji lože zapuštěné</t>
  </si>
  <si>
    <t>1615858494</t>
  </si>
  <si>
    <t>Úprava kolejového lože souvisle strojně v koleji lože zapuštěné. Poznámka: 1. V cenách jsou započteny náklady na úpravu KL koleje a výhybek kontinuálně strojně pluhem, u výhybek ruční dokončení úpravy. 2. V cenách nejsou obsaženy náklady na doplnění a dodávku kameniva.</t>
  </si>
  <si>
    <t>57</t>
  </si>
  <si>
    <t>5905100030</t>
  </si>
  <si>
    <t>Úprava kolejového lože souvisle strojně ve výhybce lože otevřené</t>
  </si>
  <si>
    <t>604595698</t>
  </si>
  <si>
    <t>Úprava kolejového lože souvisle strojně ve výhybce lože otevřené. Poznámka: 1. V cenách jsou započteny náklady na úpravu KL koleje a výhybek kontinuálně strojně pluhem, u výhybek ruční dokončení úpravy. 2. V cenách nejsou obsaženy náklady na doplnění a dodávku kameniva.</t>
  </si>
  <si>
    <t>58</t>
  </si>
  <si>
    <t>5905100040</t>
  </si>
  <si>
    <t>Úprava kolejového lože souvisle strojně ve výhybce lože zapuštěné</t>
  </si>
  <si>
    <t>-1146509859</t>
  </si>
  <si>
    <t>Úprava kolejového lože souvisle strojně ve výhybce lože zapuštěné. Poznámka: 1. V cenách jsou započteny náklady na úpravu KL koleje a výhybek kontinuálně strojně pluhem, u výhybek ruční dokončení úpravy. 2. V cenách nejsou obsaženy náklady na doplnění a dodávku kameniva.</t>
  </si>
  <si>
    <t>59</t>
  </si>
  <si>
    <t>5905105010</t>
  </si>
  <si>
    <t>Doplnění KL kamenivem ojediněle ručně v koleji</t>
  </si>
  <si>
    <t>-552105272</t>
  </si>
  <si>
    <t>Doplnění KL kamenivem ojediněle ručně v koleji. Poznámka: 1. V cenách jsou započteny náklady na doplnění kameniva ojediněle ručně vidlemi a/nebo souvisle strojně z výsypných vozů případně nakladačem. 2. V cenách nejsou obsaženy náklady na dodávku kameniva.</t>
  </si>
  <si>
    <t>60</t>
  </si>
  <si>
    <t>5905105020</t>
  </si>
  <si>
    <t>Doplnění KL kamenivem ojediněle ručně ve výhybce</t>
  </si>
  <si>
    <t>328909789</t>
  </si>
  <si>
    <t>Doplnění KL kamenivem ojediněle ručně ve výhybce. Poznámka: 1. V cenách jsou započteny náklady na doplnění kameniva ojediněle ručně vidlemi a/nebo souvisle strojně z výsypných vozů případně nakladačem. 2. V cenách nejsou obsaženy náklady na dodávku kameniva.</t>
  </si>
  <si>
    <t>61</t>
  </si>
  <si>
    <t>5905105030</t>
  </si>
  <si>
    <t>Doplnění KL kamenivem souvisle strojně v koleji</t>
  </si>
  <si>
    <t>351571246</t>
  </si>
  <si>
    <t>Doplnění KL kamenivem souvisle strojně v koleji. Poznámka: 1. V cenách jsou započteny náklady na doplnění kameniva ojediněle ručně vidlemi a/nebo souvisle strojně z výsypných vozů případně nakladačem. 2. V cenách nejsou obsaženy náklady na dodávku kameniva.</t>
  </si>
  <si>
    <t>62</t>
  </si>
  <si>
    <t>5905105040</t>
  </si>
  <si>
    <t>Doplnění KL kamenivem souvisle strojně ve výhybce</t>
  </si>
  <si>
    <t>1933325218</t>
  </si>
  <si>
    <t>Doplnění KL kamenivem souvisle strojně ve výhybce. Poznámka: 1. V cenách jsou započteny náklady na doplnění kameniva ojediněle ručně vidlemi a/nebo souvisle strojně z výsypných vozů případně nakladačem. 2. V cenách nejsou obsaženy náklady na dodávku kameniva.</t>
  </si>
  <si>
    <t>63</t>
  </si>
  <si>
    <t>5905110010</t>
  </si>
  <si>
    <t>Snížení KL pod patou kolejnice v koleji</t>
  </si>
  <si>
    <t>-1374161500</t>
  </si>
  <si>
    <t>Snížení KL pod patou kolejnice v koleji. Poznámka: 1. V cenách jsou započteny náklady na snížení KL pod patou kolejnice ručně vidlemi. 2. V cenách nejsou obsaženy náklady na doplnění a dodávku kameniva.</t>
  </si>
  <si>
    <t>64</t>
  </si>
  <si>
    <t>5905110020</t>
  </si>
  <si>
    <t>Snížení KL pod patou kolejnice ve výhybce</t>
  </si>
  <si>
    <t>869501925</t>
  </si>
  <si>
    <t>Snížení KL pod patou kolejnice ve výhybce. Poznámka: 1. V cenách jsou započteny náklady na snížení KL pod patou kolejnice ručně vidlemi. 2. V cenách nejsou obsaženy náklady na doplnění a dodávku kameniva.</t>
  </si>
  <si>
    <t>65</t>
  </si>
  <si>
    <t>5905115010</t>
  </si>
  <si>
    <t>Příplatek za úpravu nadvýšení KL v oblouku o malém poloměru</t>
  </si>
  <si>
    <t>-298215326</t>
  </si>
  <si>
    <t>Příplatek za úpravu nadvýšení KL v oblouku o malém poloměru. Poznámka: 1. V cenách jsou započteny náklady na úpravu nadvýšení KL ručně. 2. V cenách nejsou obsaženy náklady na doplnění a zřízení nadvýšení z vozů a na dodávku kameniva.</t>
  </si>
  <si>
    <t>66</t>
  </si>
  <si>
    <t>5905120010</t>
  </si>
  <si>
    <t>Prolití kameniva KL pryskyřicí povrchové pro zamezení úletu kameniva tl. 100 až 200 mm</t>
  </si>
  <si>
    <t>-646923555</t>
  </si>
  <si>
    <t>Prolití kameniva KL pryskyřicí povrchové pro zamezení úletu kameniva tl. 100 až 200 mm. Poznámka: 1. V cenách jsou započteny náklady na prolepení vrstvy kameniva. 2. V cenách nejsou obsaženy náklady na dodávku směsi.</t>
  </si>
  <si>
    <t>67</t>
  </si>
  <si>
    <t>5905120020</t>
  </si>
  <si>
    <t>Prolití kameniva KL pryskyřicí strukturní pro zvýšení odporu KL tl. do 600 mm</t>
  </si>
  <si>
    <t>447376799</t>
  </si>
  <si>
    <t>Prolití kameniva KL pryskyřicí strukturní pro zvýšení odporu KL tl. do 600 mm. Poznámka: 1. V cenách jsou započteny náklady na prolepení vrstvy kameniva. 2. V cenách nejsou obsaženy náklady na dodávku směsi.</t>
  </si>
  <si>
    <t>68</t>
  </si>
  <si>
    <t>5905120030</t>
  </si>
  <si>
    <t>Prolití kameniva KL pryskyřicí strukturní dočasné jako náhrada pažení tl. do 600 mm</t>
  </si>
  <si>
    <t>92537192</t>
  </si>
  <si>
    <t>Prolití kameniva KL pryskyřicí strukturní dočasné jako náhrada pažení tl. do 600 mm. Poznámka: 1. V cenách jsou započteny náklady na prolepení vrstvy kameniva. 2. V cenách nejsou obsaženy náklady na dodávku směsi.</t>
  </si>
  <si>
    <t>69</t>
  </si>
  <si>
    <t>5906005010</t>
  </si>
  <si>
    <t>Ruční výměna pražce v KL otevřeném pražec dřevěný příčný nevystrojený</t>
  </si>
  <si>
    <t>kus</t>
  </si>
  <si>
    <t>-1083573209</t>
  </si>
  <si>
    <t>Ruční výměna pražce v KL otevřeném pražec dřevěný příčný nevystrojený.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</si>
  <si>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70</t>
  </si>
  <si>
    <t>5906005020</t>
  </si>
  <si>
    <t>Ruční výměna pražce v KL otevřeném pražec dřevěný příčný vystrojený</t>
  </si>
  <si>
    <t>-683244418</t>
  </si>
  <si>
    <t>Ruční výměna pražce v KL otevřeném pražec dřevěný příčný vystrojený.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</si>
  <si>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71</t>
  </si>
  <si>
    <t>5906005030</t>
  </si>
  <si>
    <t>Ruční výměna pražce v KL otevřeném pražec dřevěný výhybkový délky do 3 m</t>
  </si>
  <si>
    <t>694014042</t>
  </si>
  <si>
    <t>Ruční výměna pražce v KL otevřeném pražec dřevěný výhybkový délky do 3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</si>
  <si>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72</t>
  </si>
  <si>
    <t>5906005040</t>
  </si>
  <si>
    <t>Ruční výměna pražce v KL otevřeném pražec dřevěný výhybkový délky přes 3 do 4 m</t>
  </si>
  <si>
    <t>-1578108057</t>
  </si>
  <si>
    <t>Ruční výměna pražce v KL otevřeném pražec dřevěný výhybkový délky přes 3 do 4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</si>
  <si>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73</t>
  </si>
  <si>
    <t>5906005050</t>
  </si>
  <si>
    <t>Ruční výměna pražce v KL otevřeném pražec dřevěný výhybkový délky přes 4 do 5 m</t>
  </si>
  <si>
    <t>-615121698</t>
  </si>
  <si>
    <t>Ruční výměna pražce v KL otevřeném pražec dřevěný výhybkový délky přes 4 do 5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</si>
  <si>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74</t>
  </si>
  <si>
    <t>5906005060</t>
  </si>
  <si>
    <t>Ruční výměna pražce v KL otevřeném pražec dřevěný výhybkový délky přes 5 m</t>
  </si>
  <si>
    <t>851469465</t>
  </si>
  <si>
    <t>Ruční výměna pražce v KL otevřeném pražec dřevěný výhybkový délky přes 5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</si>
  <si>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75</t>
  </si>
  <si>
    <t>5906005120</t>
  </si>
  <si>
    <t>Ruční výměna pražce v KL otevřeném pražec betonový příčný nevystrojený</t>
  </si>
  <si>
    <t>1964109024</t>
  </si>
  <si>
    <t>Ruční výměna pražce v KL otevřeném pražec betonový příčný nevystrojený.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</si>
  <si>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76</t>
  </si>
  <si>
    <t>5906005125</t>
  </si>
  <si>
    <t>Ruční výměna pražce v KL otevřeném pražec betonový příčný vystrojený</t>
  </si>
  <si>
    <t>-283029305</t>
  </si>
  <si>
    <t>Ruční výměna pražce v KL otevřeném pražec betonový příčný vystrojený.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</si>
  <si>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77</t>
  </si>
  <si>
    <t>5906005130</t>
  </si>
  <si>
    <t>Ruční výměna pražce v KL otevřeném pražec betonový výhybkový délky do 3 m</t>
  </si>
  <si>
    <t>1632666358</t>
  </si>
  <si>
    <t>Ruční výměna pražce v KL otevřeném pražec betonový výhybkový délky do 3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</si>
  <si>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78</t>
  </si>
  <si>
    <t>5906005140</t>
  </si>
  <si>
    <t>Ruční výměna pražce v KL otevřeném pražec betonový výhybkový délky přes 3 do 4 m</t>
  </si>
  <si>
    <t>-958845951</t>
  </si>
  <si>
    <t>Ruční výměna pražce v KL otevřeném pražec betonový výhybkový délky přes 3 do 4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</si>
  <si>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79</t>
  </si>
  <si>
    <t>5906005150</t>
  </si>
  <si>
    <t>Ruční výměna pražce v KL otevřeném pražec betonový výhybkový délky přes 4 do 5 m</t>
  </si>
  <si>
    <t>1096567643</t>
  </si>
  <si>
    <t>Ruční výměna pražce v KL otevřeném pražec betonový výhybkový délky přes 4 do 5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</si>
  <si>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80</t>
  </si>
  <si>
    <t>5906005160</t>
  </si>
  <si>
    <t>Ruční výměna pražce v KL otevřeném pražec betonový výhybkový délky přes 5 m</t>
  </si>
  <si>
    <t>-1621448460</t>
  </si>
  <si>
    <t>Ruční výměna pražce v KL otevřeném pražec betonový výhybkový délky přes 5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</si>
  <si>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81</t>
  </si>
  <si>
    <t>5906010010</t>
  </si>
  <si>
    <t>Ruční výměna pražce v KL zapuštěném pražec dřevěný příčný nevystrojený</t>
  </si>
  <si>
    <t>144511649</t>
  </si>
  <si>
    <t>Ruční výměna pražce v KL zapuštěném pražec dřevěný příčný nevystrojený.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</si>
  <si>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82</t>
  </si>
  <si>
    <t>5906010020</t>
  </si>
  <si>
    <t>Ruční výměna pražce v KL zapuštěném pražec dřevěný příčný vystrojený</t>
  </si>
  <si>
    <t>1086660891</t>
  </si>
  <si>
    <t>Ruční výměna pražce v KL zapuštěném pražec dřevěný příčný vystrojený.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</si>
  <si>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83</t>
  </si>
  <si>
    <t>5906010030</t>
  </si>
  <si>
    <t>Ruční výměna pražce v KL zapuštěném pražec dřevěný výhybkový délky do 3 m</t>
  </si>
  <si>
    <t>-15550626</t>
  </si>
  <si>
    <t>Ruční výměna pražce v KL zapuštěném pražec dřevěný výhybkový délky do 3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</si>
  <si>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84</t>
  </si>
  <si>
    <t>5906010040</t>
  </si>
  <si>
    <t>Ruční výměna pražce v KL zapuštěném pražec dřevěný výhybkový délky přes 3 do 4 m</t>
  </si>
  <si>
    <t>-843963988</t>
  </si>
  <si>
    <t>Ruční výměna pražce v KL zapuštěném pražec dřevěný výhybkový délky přes 3 do 4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</si>
  <si>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85</t>
  </si>
  <si>
    <t>5906010050</t>
  </si>
  <si>
    <t>Ruční výměna pražce v KL zapuštěném pražec dřevěný výhybkový délky přes 4 do 5 m</t>
  </si>
  <si>
    <t>-339677523</t>
  </si>
  <si>
    <t>Ruční výměna pražce v KL zapuštěném pražec dřevěný výhybkový délky přes 4 do 5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</si>
  <si>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86</t>
  </si>
  <si>
    <t>5906010060</t>
  </si>
  <si>
    <t>Ruční výměna pražce v KL zapuštěném pražec dřevěný výhybkový délky přes 5 m</t>
  </si>
  <si>
    <t>-1637985271</t>
  </si>
  <si>
    <t>Ruční výměna pražce v KL zapuštěném pražec dřevěný výhybkový délky přes 5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</si>
  <si>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87</t>
  </si>
  <si>
    <t>5906010120</t>
  </si>
  <si>
    <t>Ruční výměna pražce v KL zapuštěném pražec betonový příčný nevystrojený</t>
  </si>
  <si>
    <t>1764242180</t>
  </si>
  <si>
    <t>Ruční výměna pražce v KL zapuštěném pražec betonový příčný nevystrojený.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</si>
  <si>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88</t>
  </si>
  <si>
    <t>5906010125</t>
  </si>
  <si>
    <t>Ruční výměna pražce v KL zapuštěném pražec betonový příčný vystrojený</t>
  </si>
  <si>
    <t>1981482980</t>
  </si>
  <si>
    <t>Ruční výměna pražce v KL zapuštěném pražec betonový příčný vystrojený.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</si>
  <si>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89</t>
  </si>
  <si>
    <t>5906010130</t>
  </si>
  <si>
    <t>Ruční výměna pražce v KL zapuštěném pražec betonový výhybkový délky do 3 m</t>
  </si>
  <si>
    <t>864969746</t>
  </si>
  <si>
    <t>Ruční výměna pražce v KL zapuštěném pražec betonový výhybkový délky do 3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</si>
  <si>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90</t>
  </si>
  <si>
    <t>5906010140</t>
  </si>
  <si>
    <t>Ruční výměna pražce v KL zapuštěném pražec betonový výhybkový délky přes 3 do 4 m</t>
  </si>
  <si>
    <t>-238271832</t>
  </si>
  <si>
    <t>Ruční výměna pražce v KL zapuštěném pražec betonový výhybkový délky přes 3 do 4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</si>
  <si>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91</t>
  </si>
  <si>
    <t>5906010150</t>
  </si>
  <si>
    <t>Ruční výměna pražce v KL zapuštěném pražec betonový výhybkový délky přes 4 do 5 m</t>
  </si>
  <si>
    <t>-1559090121</t>
  </si>
  <si>
    <t>Ruční výměna pražce v KL zapuštěném pražec betonový výhybkový délky přes 4 do 5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</si>
  <si>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92</t>
  </si>
  <si>
    <t>5906010160</t>
  </si>
  <si>
    <t>Ruční výměna pražce v KL zapuštěném pražec betonový výhybkový délky přes 5 m</t>
  </si>
  <si>
    <t>568910281</t>
  </si>
  <si>
    <t>Ruční výměna pražce v KL zapuštěném pražec betonový výhybkový délky přes 5 m. Poznámka: 1. V cenách jsou započteny náklady na ruční ojedinělou výměnu, demontáž upevňovadel, odstranění KL a části stezky vidlemi 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</si>
  <si>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93</t>
  </si>
  <si>
    <t>5906015010</t>
  </si>
  <si>
    <t>Výměna pražce malou těžící mechanizací v KL otevřeném i zapuštěném pražec dřevěný příčný nevystrojený</t>
  </si>
  <si>
    <t>1720171906</t>
  </si>
  <si>
    <t>Výměna pražce malou těžící mechanizací v KL otevřeném i zapuštěném pražec dřevěný příčný nevystrojený. Poznámka: 1. V cenách jsou započteny náklady na výměnu pražce za použití malé těžicí mechanizace, demontáž upevňovadel, odstranění KL a části stezky,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</si>
  <si>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94</t>
  </si>
  <si>
    <t>5906015020</t>
  </si>
  <si>
    <t>Výměna pražce malou těžící mechanizací v KL otevřeném i zapuštěném pražec dřevěný příčný vystrojený</t>
  </si>
  <si>
    <t>-58370779</t>
  </si>
  <si>
    <t>Výměna pražce malou těžící mechanizací v KL otevřeném i zapuštěném pražec dřevěný příčný vystrojený. Poznámka: 1. V cenách jsou započteny náklady na výměnu pražce za použití malé těžicí mechanizace, demontáž upevňovadel, odstranění KL a části stezky,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</si>
  <si>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95</t>
  </si>
  <si>
    <t>5906015030</t>
  </si>
  <si>
    <t>Výměna pražce malou těžící mechanizací v KL otevřeném i zapuštěném pražec dřevěný výhybkový délky do 3 m</t>
  </si>
  <si>
    <t>211529237</t>
  </si>
  <si>
    <t>Výměna pražce malou těžící mechanizací v KL otevřeném i zapuštěném pražec dřevěný výhybkový délky do 3 m. Poznámka: 1. V cenách jsou započteny náklady na výměnu pražce za použití malé těžicí mechanizace, demontáž upevňovadel, odstranění KL a části stezky,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</si>
  <si>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96</t>
  </si>
  <si>
    <t>5906015040</t>
  </si>
  <si>
    <t>Výměna pražce malou těžící mechanizací v KL otevřeném i zapuštěném pražec dřevěný výhybkový délky přes 3 do 4 m</t>
  </si>
  <si>
    <t>2093116266</t>
  </si>
  <si>
    <t>Výměna pražce malou těžící mechanizací v KL otevřeném i zapuštěném pražec dřevěný výhybkový délky přes 3 do 4 m. Poznámka: 1. V cenách jsou započteny náklady na výměnu pražce za použití malé těžicí mechanizace, demontáž upevňovadel, odstranění KL a části stezky,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</si>
  <si>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97</t>
  </si>
  <si>
    <t>5906015050</t>
  </si>
  <si>
    <t>Výměna pražce malou těžící mechanizací v KL otevřeném i zapuštěném pražec dřevěný výhybkový délky přes 4 do 5 m</t>
  </si>
  <si>
    <t>1081552969</t>
  </si>
  <si>
    <t>Výměna pražce malou těžící mechanizací v KL otevřeném i zapuštěném pražec dřevěný výhybkový délky přes 4 do 5 m. Poznámka: 1. V cenách jsou započteny náklady na výměnu pražce za použití malé těžicí mechanizace, demontáž upevňovadel, odstranění KL a části stezky,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</si>
  <si>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98</t>
  </si>
  <si>
    <t>5906015060</t>
  </si>
  <si>
    <t>Výměna pražce malou těžící mechanizací v KL otevřeném i zapuštěném pražec dřevěný výhybkový délky přes 5 m</t>
  </si>
  <si>
    <t>-1196710197</t>
  </si>
  <si>
    <t>Výměna pražce malou těžící mechanizací v KL otevřeném i zapuštěném pražec dřevěný výhybkový délky přes 5 m. Poznámka: 1. V cenách jsou započteny náklady na výměnu pražce za použití malé těžicí mechanizace, demontáž upevňovadel, odstranění KL a části stezky,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</si>
  <si>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99</t>
  </si>
  <si>
    <t>5906015110</t>
  </si>
  <si>
    <t>Výměna pražce malou těžící mechanizací v KL otevřeném i zapuštěném pražec betonový příčný nevystrojený</t>
  </si>
  <si>
    <t>-1861522148</t>
  </si>
  <si>
    <t>Výměna pražce malou těžící mechanizací v KL otevřeném i zapuštěném pražec betonový příčný nevystrojený. Poznámka: 1. V cenách jsou započteny náklady na výměnu pražce za použití malé těžicí mechanizace, demontáž upevňovadel, odstranění KL a části stezky,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</si>
  <si>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100</t>
  </si>
  <si>
    <t>5906015120</t>
  </si>
  <si>
    <t>Výměna pražce malou těžící mechanizací v KL otevřeném i zapuštěném pražec betonový příčný vystrojený</t>
  </si>
  <si>
    <t>120510437</t>
  </si>
  <si>
    <t>Výměna pražce malou těžící mechanizací v KL otevřeném i zapuštěném pražec betonový příčný vystrojený. Poznámka: 1. V cenách jsou započteny náklady na výměnu pražce za použití malé těžicí mechanizace, demontáž upevňovadel, odstranění KL a části stezky,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</si>
  <si>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101</t>
  </si>
  <si>
    <t>5906015130</t>
  </si>
  <si>
    <t>Výměna pražce malou těžící mechanizací v KL otevřeném i zapuštěném pražec betonový výhybkový délky do 3 m</t>
  </si>
  <si>
    <t>-1568254056</t>
  </si>
  <si>
    <t>Výměna pražce malou těžící mechanizací v KL otevřeném i zapuštěném pražec betonový výhybkový délky do 3 m. Poznámka: 1. V cenách jsou započteny náklady na výměnu pražce za použití malé těžicí mechanizace, demontáž upevňovadel, odstranění KL a části stezky,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</si>
  <si>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102</t>
  </si>
  <si>
    <t>5906015140</t>
  </si>
  <si>
    <t>Výměna pražce malou těžící mechanizací v KL otevřeném i zapuštěném pražec betonový výhybkový délky přes 3 do 4 m</t>
  </si>
  <si>
    <t>-646746191</t>
  </si>
  <si>
    <t>Výměna pražce malou těžící mechanizací v KL otevřeném i zapuštěném pražec betonový výhybkový délky přes 3 do 4 m. Poznámka: 1. V cenách jsou započteny náklady na výměnu pražce za použití malé těžicí mechanizace, demontáž upevňovadel, odstranění KL a části stezky,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</si>
  <si>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103</t>
  </si>
  <si>
    <t>5906015150</t>
  </si>
  <si>
    <t>Výměna pražce malou těžící mechanizací v KL otevřeném i zapuštěném pražec betonový výhybkový délky přes 4 do 5 m</t>
  </si>
  <si>
    <t>244324055</t>
  </si>
  <si>
    <t>Výměna pražce malou těžící mechanizací v KL otevřeném i zapuštěném pražec betonový výhybkový délky přes 4 do 5 m. Poznámka: 1. V cenách jsou započteny náklady na výměnu pražce za použití malé těžicí mechanizace, demontáž upevňovadel, odstranění KL a části stezky,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</si>
  <si>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104</t>
  </si>
  <si>
    <t>5906015160</t>
  </si>
  <si>
    <t>Výměna pražce malou těžící mechanizací v KL otevřeném i zapuštěném pražec betonový výhybkový délky přes 5 m</t>
  </si>
  <si>
    <t>1426066405</t>
  </si>
  <si>
    <t>Výměna pražce malou těžící mechanizací v KL otevřeném i zapuštěném pražec betonový výhybkový délky přes 5 m. Poznámka: 1. V cenách jsou započteny náklady na výměnu pražce za použití malé těžicí mechanizace, demontáž upevňovadel, odstranění KL a části stezky, vysunutí a výměna pražce, montáž upevňovadel, přehození kameniva, podbití pražce, úprava KL a části stezky, případné snížení KL pod patou kolejnice. ošetření součástí mazivem a naložení výzisku na dopravní prostředek. U nevystrojených a výhybkových pražců dřevěných vrtání otvorů pro vrtule. 2. V cenách nejsou obsaženy náklady na dodávku materiálu, dopravu výzisku na skládku a skládkovné.</t>
  </si>
  <si>
    <t>105</t>
  </si>
  <si>
    <t>5906020010</t>
  </si>
  <si>
    <t>Souvislá výměna pražců v KL otevřeném i zapuštěném pražce dřevěné příčné nevystrojené</t>
  </si>
  <si>
    <t>88768293</t>
  </si>
  <si>
    <t>Souvislá výměna pražců v KL otevřeném i zapuštěném pražce dřevěné příčné nevystrojené. Poznámka: 1. V cenách jsou započteny náklady na souvislou výměnu pražců, demontáž upevňovadel, odstranění KL a části stezky, vysunutí a výměnu pražců, montáž upevňovadel, úpravu KL a části stezky, ošetření součástí mazivem a naložení výzisku na dopravní prostředek. U nevystrojených a výhybkových pražců dřevěných vrtání otvorů pro vrtule. 2. V cenách nejsou obsaženy náklady na podbití pražců, snížení KL pod patou kolejnice, dodávku materiálu, dopravu výzisku na skládku a skládkovné.</t>
  </si>
  <si>
    <t>106</t>
  </si>
  <si>
    <t>5906020020</t>
  </si>
  <si>
    <t>Souvislá výměna pražců v KL otevřeném i zapuštěném pražce dřevěné příčné vystrojené</t>
  </si>
  <si>
    <t>1589265424</t>
  </si>
  <si>
    <t>Souvislá výměna pražců v KL otevřeném i zapuštěném pražce dřevěné příčné vystrojené. Poznámka: 1. V cenách jsou započteny náklady na souvislou výměnu pražců, demontáž upevňovadel, odstranění KL a části stezky, vysunutí a výměnu pražců, montáž upevňovadel, úpravu KL a části stezky, ošetření součástí mazivem a naložení výzisku na dopravní prostředek. U nevystrojených a výhybkových pražců dřevěných vrtání otvorů pro vrtule. 2. V cenách nejsou obsaženy náklady na podbití pražců, snížení KL pod patou kolejnice, dodávku materiálu, dopravu výzisku na skládku a skládkovné.</t>
  </si>
  <si>
    <t>107</t>
  </si>
  <si>
    <t>5906020030</t>
  </si>
  <si>
    <t>Souvislá výměna pražců v KL otevřeném i zapuštěném pražce dřevěné výhybkové délky do 3 m</t>
  </si>
  <si>
    <t>-1560144097</t>
  </si>
  <si>
    <t>Souvislá výměna pražců v KL otevřeném i zapuštěném pražce dřevěné výhybkové délky do 3 m. Poznámka: 1. V cenách jsou započteny náklady na souvislou výměnu pražců, demontáž upevňovadel, odstranění KL a části stezky, vysunutí a výměnu pražců, montáž upevňovadel, úpravu KL a části stezky, ošetření součástí mazivem a naložení výzisku na dopravní prostředek. U nevystrojených a výhybkových pražců dřevěných vrtání otvorů pro vrtule. 2. V cenách nejsou obsaženy náklady na podbití pražců, snížení KL pod patou kolejnice, dodávku materiálu, dopravu výzisku na skládku a skládkovné.</t>
  </si>
  <si>
    <t>108</t>
  </si>
  <si>
    <t>5906020040</t>
  </si>
  <si>
    <t>Souvislá výměna pražců v KL otevřeném i zapuštěném pražce dřevěné výhybkové délky přes 3 do 4 m</t>
  </si>
  <si>
    <t>-1227680851</t>
  </si>
  <si>
    <t>Souvislá výměna pražců v KL otevřeném i zapuštěném pražce dřevěné výhybkové délky přes 3 do 4 m. Poznámka: 1. V cenách jsou započteny náklady na souvislou výměnu pražců, demontáž upevňovadel, odstranění KL a části stezky, vysunutí a výměnu pražců, montáž upevňovadel, úpravu KL a části stezky, ošetření součástí mazivem a naložení výzisku na dopravní prostředek. U nevystrojených a výhybkových pražců dřevěných vrtání otvorů pro vrtule. 2. V cenách nejsou obsaženy náklady na podbití pražců, snížení KL pod patou kolejnice, dodávku materiálu, dopravu výzisku na skládku a skládkovné.</t>
  </si>
  <si>
    <t>109</t>
  </si>
  <si>
    <t>5906020050</t>
  </si>
  <si>
    <t>Souvislá výměna pražců v KL otevřeném i zapuštěném pražce dřevěné výhybkové délky přes 4 do 5 m</t>
  </si>
  <si>
    <t>-1761730094</t>
  </si>
  <si>
    <t>Souvislá výměna pražců v KL otevřeném i zapuštěném pražce dřevěné výhybkové délky přes 4 do 5 m. Poznámka: 1. V cenách jsou započteny náklady na souvislou výměnu pražců, demontáž upevňovadel, odstranění KL a části stezky, vysunutí a výměnu pražců, montáž upevňovadel, úpravu KL a části stezky, ošetření součástí mazivem a naložení výzisku na dopravní prostředek. U nevystrojených a výhybkových pražců dřevěných vrtání otvorů pro vrtule. 2. V cenách nejsou obsaženy náklady na podbití pražců, snížení KL pod patou kolejnice, dodávku materiálu, dopravu výzisku na skládku a skládkovné.</t>
  </si>
  <si>
    <t>110</t>
  </si>
  <si>
    <t>5906020060</t>
  </si>
  <si>
    <t>Souvislá výměna pražců v KL otevřeném i zapuštěném pražce dřevěné výhybkové délky přes 5 m</t>
  </si>
  <si>
    <t>1898180879</t>
  </si>
  <si>
    <t>Souvislá výměna pražců v KL otevřeném i zapuštěném pražce dřevěné výhybkové délky přes 5 m. Poznámka: 1. V cenách jsou započteny náklady na souvislou výměnu pražců, demontáž upevňovadel, odstranění KL a části stezky, vysunutí a výměnu pražců, montáž upevňovadel, úpravu KL a části stezky, ošetření součástí mazivem a naložení výzisku na dopravní prostředek. U nevystrojených a výhybkových pražců dřevěných vrtání otvorů pro vrtule. 2. V cenách nejsou obsaženy náklady na podbití pražců, snížení KL pod patou kolejnice, dodávku materiálu, dopravu výzisku na skládku a skládkovné.</t>
  </si>
  <si>
    <t>111</t>
  </si>
  <si>
    <t>5906020110</t>
  </si>
  <si>
    <t>Souvislá výměna pražců v KL otevřeném i zapuštěném pražce betonové příčné nevystrojené</t>
  </si>
  <si>
    <t>-1307205005</t>
  </si>
  <si>
    <t>Souvislá výměna pražců v KL otevřeném i zapuštěném pražce betonové příčné nevystrojené. Poznámka: 1. V cenách jsou započteny náklady na souvislou výměnu pražců, demontáž upevňovadel, odstranění KL a části stezky, vysunutí a výměnu pražců, montáž upevňovadel, úpravu KL a části stezky, ošetření součástí mazivem a naložení výzisku na dopravní prostředek. U nevystrojených a výhybkových pražců dřevěných vrtání otvorů pro vrtule. 2. V cenách nejsou obsaženy náklady na podbití pražců, snížení KL pod patou kolejnice, dodávku materiálu, dopravu výzisku na skládku a skládkovné.</t>
  </si>
  <si>
    <t>112</t>
  </si>
  <si>
    <t>5906020120</t>
  </si>
  <si>
    <t>Souvislá výměna pražců v KL otevřeném i zapuštěném pražce betonové příčné vystrojené</t>
  </si>
  <si>
    <t>324028677</t>
  </si>
  <si>
    <t>Souvislá výměna pražců v KL otevřeném i zapuštěném pražce betonové příčné vystrojené. Poznámka: 1. V cenách jsou započteny náklady na souvislou výměnu pražců, demontáž upevňovadel, odstranění KL a části stezky, vysunutí a výměnu pražců, montáž upevňovadel, úpravu KL a části stezky, ošetření součástí mazivem a naložení výzisku na dopravní prostředek. U nevystrojených a výhybkových pražců dřevěných vrtání otvorů pro vrtule. 2. V cenách nejsou obsaženy náklady na podbití pražců, snížení KL pod patou kolejnice, dodávku materiálu, dopravu výzisku na skládku a skládkovné.</t>
  </si>
  <si>
    <t>113</t>
  </si>
  <si>
    <t>5906045010</t>
  </si>
  <si>
    <t>Příplatek za překážku po jedné straně koleje</t>
  </si>
  <si>
    <t>1050980706</t>
  </si>
  <si>
    <t>Příplatek za překážku po jedné straně koleje. Poznámka: 1. V cenách jsou započteny náklady na obtížnou manipulaci u překážky dlouhé alespoň 0,5 metru a vzdálené méně než 2,5 metru od osy koleje. Pro výkon se stanoví délka nezbytně nutná.</t>
  </si>
  <si>
    <t>114</t>
  </si>
  <si>
    <t>5906045020</t>
  </si>
  <si>
    <t>Příplatek za překážku po obou stranách koleje</t>
  </si>
  <si>
    <t>-577362077</t>
  </si>
  <si>
    <t>Příplatek za překážku po obou stranách koleje. Poznámka: 1. V cenách jsou započteny náklady na obtížnou manipulaci u překážky dlouhé alespoň 0,5 metru a vzdálené méně než 2,5 metru od osy koleje. Pro výkon se stanoví délka nezbytně nutná.</t>
  </si>
  <si>
    <t>115</t>
  </si>
  <si>
    <t>5906050010</t>
  </si>
  <si>
    <t>Příplatek za obtížnost ruční výměny pražce dřevěný za betonový</t>
  </si>
  <si>
    <t>7250082</t>
  </si>
  <si>
    <t>Příplatek za obtížnost ruční výměny pražce dřevěný za betonový. Poznámka: 1. V cenách jsou započteny náklady na manipulaci s pražci.</t>
  </si>
  <si>
    <t>116</t>
  </si>
  <si>
    <t>5906050020</t>
  </si>
  <si>
    <t>Příplatek za obtížnost ruční výměny pražce betonový za dřevěný</t>
  </si>
  <si>
    <t>-718085804</t>
  </si>
  <si>
    <t>Příplatek za obtížnost ruční výměny pražce betonový za dřevěný. Poznámka: 1. V cenách jsou započteny náklady na manipulaci s pražci.</t>
  </si>
  <si>
    <t>117</t>
  </si>
  <si>
    <t>5906052010</t>
  </si>
  <si>
    <t>Příplatek za výměnu pražce současně s podkladnicemi</t>
  </si>
  <si>
    <t>461511483</t>
  </si>
  <si>
    <t>Příplatek za výměnu pražce současně s podkladnicemi. Poznámka: 1. V cenách jsou započteny náklady na výměnu pražce včetně upevňovadel.</t>
  </si>
  <si>
    <t>118</t>
  </si>
  <si>
    <t>5906055010</t>
  </si>
  <si>
    <t>Příplatek za současnou výměnu pražce s podkladnicovým upevněním a kompletů</t>
  </si>
  <si>
    <t>-275704657</t>
  </si>
  <si>
    <t>Příplatek za současnou výměnu pražce s podkladnicovým upevněním a kompletů. Poznámka: 1. V cenách jsou započteny náklady na potřebnou manipulaci, demontáž, výměnu a montáž součásti současně s výměnou pražce včetně případného ošetření mazivem. Položka platí pro všechny typy podpor. 2. V cenách nejsou obsaženy náklady na dodávku materiálu, dopravu výzisku na skládku a skládkovné.</t>
  </si>
  <si>
    <t>119</t>
  </si>
  <si>
    <t>5906055020</t>
  </si>
  <si>
    <t>Příplatek za současnou výměnu pražce s podkladnicovým upevněním a kompletů a pryžových podložek</t>
  </si>
  <si>
    <t>1666317797</t>
  </si>
  <si>
    <t>Příplatek za současnou výměnu pražce s podkladnicovým upevněním a kompletů a pryžových podložek. Poznámka: 1. V cenách jsou započteny náklady na potřebnou manipulaci, demontáž, výměnu a montáž součásti současně s výměnou pražce včetně případného ošetření mazivem. Položka platí pro všechny typy podpor. 2. V cenách nejsou obsaženy náklady na dodávku materiálu, dopravu výzisku na skládku a skládkovné.</t>
  </si>
  <si>
    <t>120</t>
  </si>
  <si>
    <t>5906055030</t>
  </si>
  <si>
    <t>Příplatek za současnou výměnu pražce s podkladnicovým upevněním a kompletů, pryžových a polyetylenových podložek</t>
  </si>
  <si>
    <t>-457273480</t>
  </si>
  <si>
    <t>Příplatek za současnou výměnu pražce s podkladnicovým upevněním a kompletů, pryžových a polyetylenových podložek. Poznámka: 1. V cenách jsou započteny náklady na potřebnou manipulaci, demontáž, výměnu a montáž součásti současně s výměnou pražce včetně případného ošetření mazivem. Položka platí pro všechny typy podpor. 2. V cenách nejsou obsaženy náklady na dodávku materiálu, dopravu výzisku na skládku a skládkovné.</t>
  </si>
  <si>
    <t>121</t>
  </si>
  <si>
    <t>5906055040</t>
  </si>
  <si>
    <t>Příplatek za současnou výměnu pražce s podkladnicovým upevněním a pryžových podložek</t>
  </si>
  <si>
    <t>-1927562157</t>
  </si>
  <si>
    <t>Příplatek za současnou výměnu pražce s podkladnicovým upevněním a pryžových podložek. Poznámka: 1. V cenách jsou započteny náklady na potřebnou manipulaci, demontáž, výměnu a montáž součásti současně s výměnou pražce včetně případného ošetření mazivem. Položka platí pro všechny typy podpor. 2. V cenách nejsou obsaženy náklady na dodávku materiálu, dopravu výzisku na skládku a skládkovné.</t>
  </si>
  <si>
    <t>122</t>
  </si>
  <si>
    <t>5906055050</t>
  </si>
  <si>
    <t>Příplatek za současnou výměnu pražce s podkladnicovým upevněním a polyetylenových podložek</t>
  </si>
  <si>
    <t>709778716</t>
  </si>
  <si>
    <t>Příplatek za současnou výměnu pražce s podkladnicovým upevněním a polyetylenových podložek. Poznámka: 1. V cenách jsou započteny náklady na potřebnou manipulaci, demontáž, výměnu a montáž součásti současně s výměnou pražce včetně případného ošetření mazivem. Položka platí pro všechny typy podpor. 2. V cenách nejsou obsaženy náklady na dodávku materiálu, dopravu výzisku na skládku a skládkovné.</t>
  </si>
  <si>
    <t>123</t>
  </si>
  <si>
    <t>5906055060</t>
  </si>
  <si>
    <t>Příplatek za současnou výměnu pražce s podkladnicovým upevněním a pryžových a polyetylenových podložek</t>
  </si>
  <si>
    <t>-1180403925</t>
  </si>
  <si>
    <t>Příplatek za současnou výměnu pražce s podkladnicovým upevněním a pryžových a polyetylenových podložek. Poznámka: 1. V cenách jsou započteny náklady na potřebnou manipulaci, demontáž, výměnu a montáž součásti současně s výměnou pražce včetně případného ošetření mazivem. Položka platí pro všechny typy podpor. 2. V cenách nejsou obsaženy náklady na dodávku materiálu, dopravu výzisku na skládku a skládkovné.</t>
  </si>
  <si>
    <t>124</t>
  </si>
  <si>
    <t>5906055070</t>
  </si>
  <si>
    <t>Příplatek za současnou výměnu pražce s podkladnicovým upevněním a svěrkových šroubů</t>
  </si>
  <si>
    <t>1356101711</t>
  </si>
  <si>
    <t>Příplatek za současnou výměnu pražce s podkladnicovým upevněním a svěrkových šroubů. Poznámka: 1. V cenách jsou započteny náklady na potřebnou manipulaci, demontáž, výměnu a montáž součásti současně s výměnou pražce včetně případného ošetření mazivem. Položka platí pro všechny typy podpor. 2. V cenách nejsou obsaženy náklady na dodávku materiálu, dopravu výzisku na skládku a skládkovné.</t>
  </si>
  <si>
    <t>125</t>
  </si>
  <si>
    <t>5906055080</t>
  </si>
  <si>
    <t>Příplatek za současnou výměnu pražce s podkladnicovým upevněním a svěrek</t>
  </si>
  <si>
    <t>-434871750</t>
  </si>
  <si>
    <t>Příplatek za současnou výměnu pražce s podkladnicovým upevněním a svěrek. Poznámka: 1. V cenách jsou započteny náklady na potřebnou manipulaci, demontáž, výměnu a montáž součásti současně s výměnou pražce včetně případného ošetření mazivem. Položka platí pro všechny typy podpor. 2. V cenách nejsou obsaženy náklady na dodávku materiálu, dopravu výzisku na skládku a skládkovné.</t>
  </si>
  <si>
    <t>126</t>
  </si>
  <si>
    <t>5906055090</t>
  </si>
  <si>
    <t>Příplatek za současnou výměnu pražce s podkladnicovým upevněním a svěrek a svěrkových šroubů</t>
  </si>
  <si>
    <t>2117454357</t>
  </si>
  <si>
    <t>Příplatek za současnou výměnu pražce s podkladnicovým upevněním a svěrek a svěrkových šroubů. Poznámka: 1. V cenách jsou započteny náklady na potřebnou manipulaci, demontáž, výměnu a montáž součásti současně s výměnou pražce včetně případného ošetření mazivem. Položka platí pro všechny typy podpor. 2. V cenách nejsou obsaženy náklady na dodávku materiálu, dopravu výzisku na skládku a skládkovné.</t>
  </si>
  <si>
    <t>127</t>
  </si>
  <si>
    <t>5906060010</t>
  </si>
  <si>
    <t>Vrtání pražce dřevěného do 8 otvorů</t>
  </si>
  <si>
    <t>659831839</t>
  </si>
  <si>
    <t>Vrtání pražce dřevěného do 8 otvorů. Poznámka: 1. V cenách jsou započteny náklady na potřebnou manipulaci, označení, vyvrtání otvorů a jejich ošetření impregnací.</t>
  </si>
  <si>
    <t>128</t>
  </si>
  <si>
    <t>5906060020</t>
  </si>
  <si>
    <t>Vrtání pražce dřevěného přes 8 otvorů</t>
  </si>
  <si>
    <t>-1757153599</t>
  </si>
  <si>
    <t>Vrtání pražce dřevěného přes 8 otvorů. Poznámka: 1. V cenách jsou započteny náklady na potřebnou manipulaci, označení, vyvrtání otvorů a jejich ošetření impregnací.</t>
  </si>
  <si>
    <t>129</t>
  </si>
  <si>
    <t>5906080015</t>
  </si>
  <si>
    <t>Vystrojení pražce dřevěného s podkladnicovým upevněním čtyři vrtule</t>
  </si>
  <si>
    <t>úl.pl.</t>
  </si>
  <si>
    <t>-1933583167</t>
  </si>
  <si>
    <t>Vystrojení pražce dřevěného s podkladnicovým upevněním čtyři vrtule. Poznámka: 1. V cenách jsou započteny náklady na montáž výstroje, potřebnou manipulaci a ošetření součástí mazivem. 2. V cenách nejsou obsaženy náklady na vrtání dřevěných pražců a dodávku materiálu.</t>
  </si>
  <si>
    <t>130</t>
  </si>
  <si>
    <t>5906090020</t>
  </si>
  <si>
    <t>Výměna hmoždinky pražec vystrojený betonový</t>
  </si>
  <si>
    <t>1283008813</t>
  </si>
  <si>
    <t>Výměna hmoždinky pražec vystrojený betonový. Poznámka: 1. V cenách jsou započteny náklady odvrtání, demontáž a montáž hmoždinky, demontáž a montáž podkladnice a ošetření součástí mazivem. 2. V cenách nejsou obsaženy náklady na dodávku materiálu.</t>
  </si>
  <si>
    <t>131</t>
  </si>
  <si>
    <t>5906095010</t>
  </si>
  <si>
    <t>Oprava úložné plochy samonivelační hmotou dvě spony</t>
  </si>
  <si>
    <t>582361245</t>
  </si>
  <si>
    <t>Oprava úložné plochy samonivelační hmotou dvě spony. Poznámka: 1. V cenách jsou započteny náklady na demontáž podkladnice, nanesení hmoty na úložnou plochu, její vytvrzení, montáž podkladnice a ošetření součástí mazivem. 2. V cenách nejsou obsaženy náklady na dodávku materiálu.</t>
  </si>
  <si>
    <t>132</t>
  </si>
  <si>
    <t>5906100010</t>
  </si>
  <si>
    <t>Sanace trhlin betonových pražců</t>
  </si>
  <si>
    <t>cm</t>
  </si>
  <si>
    <t>716446411</t>
  </si>
  <si>
    <t>Sanace trhlin betonových pražců. Poznámka: 1. V cenách jsou započteny náklady na očištění, odstranění nečistot, nanesení tmelu a jeho vytvrzení. 2. V cenách nejsou obsaženy náklady na dodávku materiálu.</t>
  </si>
  <si>
    <t>133</t>
  </si>
  <si>
    <t>5906105010</t>
  </si>
  <si>
    <t>Demontáž pražce dřevěný</t>
  </si>
  <si>
    <t>1545497659</t>
  </si>
  <si>
    <t>Demontáž pražce dřevěný. Poznámka: 1. V cenách jsou započteny náklady na manipulaci, demontáž, odstrojení do součástí a uložení pražců.</t>
  </si>
  <si>
    <t>134</t>
  </si>
  <si>
    <t>5906105020</t>
  </si>
  <si>
    <t>Demontáž pražce betonový</t>
  </si>
  <si>
    <t>1261432601</t>
  </si>
  <si>
    <t>Demontáž pražce betonový. Poznámka: 1. V cenách jsou započteny náklady na manipulaci, demontáž, odstrojení do součástí a uložení pražců.</t>
  </si>
  <si>
    <t>135</t>
  </si>
  <si>
    <t>5906110005</t>
  </si>
  <si>
    <t>Oprava rozdělení pražců příčných dřevěných posun do 5 cm</t>
  </si>
  <si>
    <t>-1527449999</t>
  </si>
  <si>
    <t>Oprava rozdělení pražců příčných dřevěných posun do 5 cm.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</si>
  <si>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136</t>
  </si>
  <si>
    <t>5906110007</t>
  </si>
  <si>
    <t>Oprava rozdělení pražců příčných dřevěných posun přes 5 do 10 cm</t>
  </si>
  <si>
    <t>-1664991660</t>
  </si>
  <si>
    <t>Oprava rozdělení pražců příčných dřevěných posun přes 5 do 10 cm.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</si>
  <si>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137</t>
  </si>
  <si>
    <t>5906110010</t>
  </si>
  <si>
    <t>Oprava rozdělení pražců příčných dřevěných posun přes 10 cm</t>
  </si>
  <si>
    <t>-940545249</t>
  </si>
  <si>
    <t>Oprava rozdělení pražců příčných dřevěných posun přes 10 cm.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</si>
  <si>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138</t>
  </si>
  <si>
    <t>5906110015</t>
  </si>
  <si>
    <t>Oprava rozdělení pražců příčných betonových posun do 5 cm</t>
  </si>
  <si>
    <t>-1955775872</t>
  </si>
  <si>
    <t>Oprava rozdělení pražců příčných betonových posun do 5 cm.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</si>
  <si>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139</t>
  </si>
  <si>
    <t>5906110017</t>
  </si>
  <si>
    <t>Oprava rozdělení pražců příčných betonových posun přes 5 do 10 cm</t>
  </si>
  <si>
    <t>331123376</t>
  </si>
  <si>
    <t>Oprava rozdělení pražců příčných betonových posun přes 5 do 10 cm.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</si>
  <si>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140</t>
  </si>
  <si>
    <t>5906110020</t>
  </si>
  <si>
    <t>Oprava rozdělení pražců příčných betonových posun přes 10 cm</t>
  </si>
  <si>
    <t>1232367098</t>
  </si>
  <si>
    <t>Oprava rozdělení pražců příčných betonových posun přes 10 cm.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</si>
  <si>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141</t>
  </si>
  <si>
    <t>5906110050</t>
  </si>
  <si>
    <t>Oprava rozdělení pražců výhybkových dřevěných délky do 3,5 m</t>
  </si>
  <si>
    <t>-1042306758</t>
  </si>
  <si>
    <t>Oprava rozdělení pražců výhybkových dřevěných délky do 3,5 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</si>
  <si>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142</t>
  </si>
  <si>
    <t>5906110060</t>
  </si>
  <si>
    <t>Oprava rozdělení pražců výhybkových dřevěných délky přes 3,5 m do 4 m</t>
  </si>
  <si>
    <t>1954826211</t>
  </si>
  <si>
    <t>Oprava rozdělení pražců výhybkových dřevěných délky přes 3,5 m do 4 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</si>
  <si>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143</t>
  </si>
  <si>
    <t>5906110070</t>
  </si>
  <si>
    <t>Oprava rozdělení pražců výhybkových dřevěných délky přes 4 m</t>
  </si>
  <si>
    <t>349799099</t>
  </si>
  <si>
    <t>Oprava rozdělení pražců výhybkových dřevěných délky přes 4 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</si>
  <si>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144</t>
  </si>
  <si>
    <t>5906110080</t>
  </si>
  <si>
    <t>Oprava rozdělení pražců výhybkových betonových délky do 3,5 m</t>
  </si>
  <si>
    <t>1765446992</t>
  </si>
  <si>
    <t>Oprava rozdělení pražců výhybkových betonových délky do 3,5 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</si>
  <si>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145</t>
  </si>
  <si>
    <t>5906110090</t>
  </si>
  <si>
    <t>Oprava rozdělení pražců výhybkových betonových délky přes 3,5 m do 4 m</t>
  </si>
  <si>
    <t>-1642700452</t>
  </si>
  <si>
    <t>Oprava rozdělení pražců výhybkových betonových délky přes 3,5 m do 4 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</si>
  <si>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146</t>
  </si>
  <si>
    <t>5906110100</t>
  </si>
  <si>
    <t>Oprava rozdělení pražců výhybkových betonových délky přes 4 m</t>
  </si>
  <si>
    <t>-758861353</t>
  </si>
  <si>
    <t>Oprava rozdělení pražců výhybkových betonových délky přes 4 m. Poznámka: 1. V cenách jsou započteny náklady na uvolnění upevňovadel, odstranění kameniva v míře dostatečné pro posun pražce, jeho posunutí, dotažení upevňovadel, dohození a úprava KL. 2. V cenách nejsou obsaženy náklady na podbití pražce, doplnění a dodávku kameniva.</t>
  </si>
  <si>
    <t>147</t>
  </si>
  <si>
    <t>5906115010</t>
  </si>
  <si>
    <t>Odsunutí pražce pro umožnění provedení svaru</t>
  </si>
  <si>
    <t>-548847130</t>
  </si>
  <si>
    <t>Odsunutí pražce pro umožnění provedení svaru. Poznámka: 1. V cenách jsou započteny náklady na odstranění kameniva, odsunutí pražce, jeho vrácení do původní polohy a dohození kameniva.</t>
  </si>
  <si>
    <t>148</t>
  </si>
  <si>
    <t>5906120010</t>
  </si>
  <si>
    <t>Zkrácení dřevěného pražce odřezáním</t>
  </si>
  <si>
    <t>-1222108492</t>
  </si>
  <si>
    <t>Zkrácení dřevěného pražce odřezáním. Poznámka: 1. V cenách jsou započteny náklady na odstranění mřížky, zkrácení, ošetření čela pražce impregnačním prostředkem a osazení mřížky</t>
  </si>
  <si>
    <t>149</t>
  </si>
  <si>
    <t>5906125060</t>
  </si>
  <si>
    <t>Montáž kolejového roštu na úložišti pražce dřevěné nevystrojené tv. R65 rozdělení "d"</t>
  </si>
  <si>
    <t>-1069294938</t>
  </si>
  <si>
    <t>Montáž kolejového roštu na úložišti pražce dřevěné nevystrojené tv. R65 rozdělení "d". Poznámka: 1. V cenách jsou započteny náklady na úpravu plochy pro montáž, vrtání pražců dřevěných nevystrojených, manipulaci a montáž KR. 2. V cenách nejsou obsaženy náklady na dodávku materiálu.</t>
  </si>
  <si>
    <t>150</t>
  </si>
  <si>
    <t>5906125070</t>
  </si>
  <si>
    <t>Montáž kolejového roštu na úložišti pražce dřevěné nevystrojené tv. S49 rozdělení "c"</t>
  </si>
  <si>
    <t>603940130</t>
  </si>
  <si>
    <t>Montáž kolejového roštu na úložišti pražce dřevěné nevystrojené tv. S49 rozdělení "c". Poznámka: 1. V cenách jsou započteny náklady na úpravu plochy pro montáž, vrtání pražců dřevěných nevystrojených, manipulaci a montáž KR. 2. V cenách nejsou obsaženy náklady na dodávku materiálu.</t>
  </si>
  <si>
    <t>151</t>
  </si>
  <si>
    <t>5906125080</t>
  </si>
  <si>
    <t>Montáž kolejového roštu na úložišti pražce dřevěné nevystrojené tv. S49 rozdělení "d"</t>
  </si>
  <si>
    <t>-991186826</t>
  </si>
  <si>
    <t>Montáž kolejového roštu na úložišti pražce dřevěné nevystrojené tv. S49 rozdělení "d". Poznámka: 1. V cenách jsou započteny náklady na úpravu plochy pro montáž, vrtání pražců dřevěných nevystrojených, manipulaci a montáž KR. 2. V cenách nejsou obsaženy náklady na dodávku materiálu.</t>
  </si>
  <si>
    <t>152</t>
  </si>
  <si>
    <t>5906125150</t>
  </si>
  <si>
    <t>Montáž kolejového roštu na úložišti pražce dřevěné vystrojené tv. R65 rozdělení "d"</t>
  </si>
  <si>
    <t>-787518822</t>
  </si>
  <si>
    <t>Montáž kolejového roštu na úložišti pražce dřevěné vystrojené tv. R65 rozdělení "d". Poznámka: 1. V cenách jsou započteny náklady na úpravu plochy pro montáž, vrtání pražců dřevěných nevystrojených, manipulaci a montáž KR. 2. V cenách nejsou obsaženy náklady na dodávku materiálu.</t>
  </si>
  <si>
    <t>153</t>
  </si>
  <si>
    <t>5906125160</t>
  </si>
  <si>
    <t>Montáž kolejového roštu na úložišti pražce dřevěné vystrojené tv. S49 rozdělení "c"</t>
  </si>
  <si>
    <t>76869864</t>
  </si>
  <si>
    <t>Montáž kolejového roštu na úložišti pražce dřevěné vystrojené tv. S49 rozdělení "c". Poznámka: 1. V cenách jsou započteny náklady na úpravu plochy pro montáž, vrtání pražců dřevěných nevystrojených, manipulaci a montáž KR. 2. V cenách nejsou obsaženy náklady na dodávku materiálu.</t>
  </si>
  <si>
    <t>154</t>
  </si>
  <si>
    <t>5906125170</t>
  </si>
  <si>
    <t>Montáž kolejového roštu na úložišti pražce dřevěné vystrojené tv. S49 rozdělení "d"</t>
  </si>
  <si>
    <t>-1243695067</t>
  </si>
  <si>
    <t>Montáž kolejového roštu na úložišti pražce dřevěné vystrojené tv. S49 rozdělení "d". Poznámka: 1. V cenách jsou započteny náklady na úpravu plochy pro montáž, vrtání pražců dřevěných nevystrojených, manipulaci a montáž KR. 2. V cenách nejsou obsaženy náklady na dodávku materiálu.</t>
  </si>
  <si>
    <t>155</t>
  </si>
  <si>
    <t>5906125330</t>
  </si>
  <si>
    <t>Montáž kolejového roštu na úložišti pražce betonové vystrojené tv. UIC60 rozdělení "u"</t>
  </si>
  <si>
    <t>-990907707</t>
  </si>
  <si>
    <t>Montáž kolejového roštu na úložišti pražce betonové vystrojené tv. UIC60 rozdělení "u". Poznámka: 1. V cenách jsou započteny náklady na úpravu plochy pro montáž, vrtání pražců dřevěných nevystrojených, manipulaci a montáž KR. 2. V cenách nejsou obsaženy náklady na dodávku materiálu.</t>
  </si>
  <si>
    <t>156</t>
  </si>
  <si>
    <t>5906125350</t>
  </si>
  <si>
    <t>Montáž kolejového roštu na úložišti pražce betonové vystrojené tv. R65 rozdělení "d"</t>
  </si>
  <si>
    <t>-1473958156</t>
  </si>
  <si>
    <t>Montáž kolejového roštu na úložišti pražce betonové vystrojené tv. R65 rozdělení "d". Poznámka: 1. V cenách jsou započteny náklady na úpravu plochy pro montáž, vrtání pražců dřevěných nevystrojených, manipulaci a montáž KR. 2. V cenách nejsou obsaženy náklady na dodávku materiálu.</t>
  </si>
  <si>
    <t>157</t>
  </si>
  <si>
    <t>5906125360</t>
  </si>
  <si>
    <t>Montáž kolejového roštu na úložišti pražce betonové vystrojené tv. S49 rozdělení "c"</t>
  </si>
  <si>
    <t>-537884912</t>
  </si>
  <si>
    <t>Montáž kolejového roštu na úložišti pražce betonové vystrojené tv. S49 rozdělení "c". Poznámka: 1. V cenách jsou započteny náklady na úpravu plochy pro montáž, vrtání pražců dřevěných nevystrojených, manipulaci a montáž KR. 2. V cenách nejsou obsaženy náklady na dodávku materiálu.</t>
  </si>
  <si>
    <t>158</t>
  </si>
  <si>
    <t>5906125370</t>
  </si>
  <si>
    <t>Montáž kolejového roštu na úložišti pražce betonové vystrojené tv. S49 rozdělení"d"</t>
  </si>
  <si>
    <t>-1070610489</t>
  </si>
  <si>
    <t>Montáž kolejového roštu na úložišti pražce betonové vystrojené tv. S49 rozdělení"d". Poznámka: 1. V cenách jsou započteny náklady na úpravu plochy pro montáž, vrtání pražců dřevěných nevystrojených, manipulaci a montáž KR. 2. V cenách nejsou obsaženy náklady na dodávku materiálu.</t>
  </si>
  <si>
    <t>159</t>
  </si>
  <si>
    <t>5906130050</t>
  </si>
  <si>
    <t>Montáž kolejového roštu v ose koleje pražce dřevěné nevystrojené tv. R65 rozdělení "d"</t>
  </si>
  <si>
    <t>-1613503322</t>
  </si>
  <si>
    <t>Montáž kolejového roštu v ose koleje pražce dřevěné nevystrojené tv. R65 rozdělení "d". Poznámka: 1. V cenách jsou započteny náklady na vrtání pražců dřevěných nevystrojených, manipulaci a montáž KR. 2. V cenách nejsou obsaženy náklady na dodávku materiálu.</t>
  </si>
  <si>
    <t>160</t>
  </si>
  <si>
    <t>5906130070</t>
  </si>
  <si>
    <t>Montáž kolejového roštu v ose koleje pražce dřevěné nevystrojené tv. S49 rozdělení "c"</t>
  </si>
  <si>
    <t>-1934813560</t>
  </si>
  <si>
    <t>Montáž kolejového roštu v ose koleje pražce dřevěné nevystrojené tv. S49 rozdělení "c". Poznámka: 1. V cenách jsou započteny náklady na vrtání pražců dřevěných nevystrojených, manipulaci a montáž KR. 2. V cenách nejsou obsaženy náklady na dodávku materiálu.</t>
  </si>
  <si>
    <t>161</t>
  </si>
  <si>
    <t>5906130080</t>
  </si>
  <si>
    <t>Montáž kolejového roštu v ose koleje pražce dřevěné nevystrojené tv. S49 rozdělení "d"</t>
  </si>
  <si>
    <t>-978675403</t>
  </si>
  <si>
    <t>Montáž kolejového roštu v ose koleje pražce dřevěné nevystrojené tv. S49 rozdělení "d". Poznámka: 1. V cenách jsou započteny náklady na vrtání pražců dřevěných nevystrojených, manipulaci a montáž KR. 2. V cenách nejsou obsaženy náklady na dodávku materiálu.</t>
  </si>
  <si>
    <t>162</t>
  </si>
  <si>
    <t>5906130150</t>
  </si>
  <si>
    <t>Montáž kolejového roštu v ose koleje pražce dřevěné vystrojené tv. R65 rozdělení "d"</t>
  </si>
  <si>
    <t>1226381377</t>
  </si>
  <si>
    <t>Montáž kolejového roštu v ose koleje pražce dřevěné vystrojené tv. R65 rozdělení "d". Poznámka: 1. V cenách jsou započteny náklady na vrtání pražců dřevěných nevystrojených, manipulaci a montáž KR. 2. V cenách nejsou obsaženy náklady na dodávku materiálu.</t>
  </si>
  <si>
    <t>163</t>
  </si>
  <si>
    <t>5906130170</t>
  </si>
  <si>
    <t>Montáž kolejového roštu v ose koleje pražce dřevěné vystrojené tv. S49 rozdělení "c"</t>
  </si>
  <si>
    <t>-54744284</t>
  </si>
  <si>
    <t>Montáž kolejového roštu v ose koleje pražce dřevěné vystrojené tv. S49 rozdělení "c". Poznámka: 1. V cenách jsou započteny náklady na vrtání pražců dřevěných nevystrojených, manipulaci a montáž KR. 2. V cenách nejsou obsaženy náklady na dodávku materiálu.</t>
  </si>
  <si>
    <t>164</t>
  </si>
  <si>
    <t>5906130180</t>
  </si>
  <si>
    <t>Montáž kolejového roštu v ose koleje pražce dřevěné vystrojené tv. S49 rozdělení "d"</t>
  </si>
  <si>
    <t>1900689181</t>
  </si>
  <si>
    <t>Montáž kolejového roštu v ose koleje pražce dřevěné vystrojené tv. S49 rozdělení "d". Poznámka: 1. V cenách jsou započteny náklady na vrtání pražců dřevěných nevystrojených, manipulaci a montáž KR. 2. V cenách nejsou obsaženy náklady na dodávku materiálu.</t>
  </si>
  <si>
    <t>165</t>
  </si>
  <si>
    <t>5906130340</t>
  </si>
  <si>
    <t>Montáž kolejového roštu v ose koleje pražce betonové vystrojené tv. UIC60 rozdělení "u"</t>
  </si>
  <si>
    <t>-261929452</t>
  </si>
  <si>
    <t>Montáž kolejového roštu v ose koleje pražce betonové vystrojené tv. UIC60 rozdělení "u". Poznámka: 1. V cenách jsou započteny náklady na vrtání pražců dřevěných nevystrojených, manipulaci a montáž KR. 2. V cenách nejsou obsaženy náklady na dodávku materiálu.</t>
  </si>
  <si>
    <t>166</t>
  </si>
  <si>
    <t>5906130360</t>
  </si>
  <si>
    <t>Montáž kolejového roštu v ose koleje pražce betonové vystrojené tv. R65 rozdělení "d"</t>
  </si>
  <si>
    <t>-814772220</t>
  </si>
  <si>
    <t>Montáž kolejového roštu v ose koleje pražce betonové vystrojené tv. R65 rozdělení "d". Poznámka: 1. V cenách jsou započteny náklady na vrtání pražců dřevěných nevystrojených, manipulaci a montáž KR. 2. V cenách nejsou obsaženy náklady na dodávku materiálu.</t>
  </si>
  <si>
    <t>167</t>
  </si>
  <si>
    <t>5906130380</t>
  </si>
  <si>
    <t>Montáž kolejového roštu v ose koleje pražce betonové vystrojené tv. S49 rozdělení "c"</t>
  </si>
  <si>
    <t>-186982016</t>
  </si>
  <si>
    <t>Montáž kolejového roštu v ose koleje pražce betonové vystrojené tv. S49 rozdělení "c". Poznámka: 1. V cenách jsou započteny náklady na vrtání pražců dřevěných nevystrojených, manipulaci a montáž KR. 2. V cenách nejsou obsaženy náklady na dodávku materiálu.</t>
  </si>
  <si>
    <t>168</t>
  </si>
  <si>
    <t>5906130390</t>
  </si>
  <si>
    <t>Montáž kolejového roštu v ose koleje pražce betonové vystrojené tv. S49 rozdělení "d"</t>
  </si>
  <si>
    <t>1748866244</t>
  </si>
  <si>
    <t>Montáž kolejového roštu v ose koleje pražce betonové vystrojené tv. S49 rozdělení "d". Poznámka: 1. V cenách jsou započteny náklady na vrtání pražců dřevěných nevystrojených, manipulaci a montáž KR. 2. V cenách nejsou obsaženy náklady na dodávku materiálu.</t>
  </si>
  <si>
    <t>169</t>
  </si>
  <si>
    <t>5906135050</t>
  </si>
  <si>
    <t>Demontáž kolejového roštu koleje na úložišti pražce dřevěné tv. R65 rozdělení "d"</t>
  </si>
  <si>
    <t>-1579185677</t>
  </si>
  <si>
    <t>Demontáž kolejového roštu koleje na úložišti pražce dřevěné tv. R65 rozdělení "d". Poznámka: 1. V cenách jsou započteny náklady na demontáž a rozebrání kolejového roštu do součástí, manipulaci, naložení výzisku na dopravní prostředek a uložení na úložišti. 2. V cenách nejsou obsaženy náklady na dopravu a vytřídění.</t>
  </si>
  <si>
    <t>170</t>
  </si>
  <si>
    <t>5906135070</t>
  </si>
  <si>
    <t>Demontáž kolejového roštu koleje na úložišti pražce dřevěné tv. S49 rozdělení "c"</t>
  </si>
  <si>
    <t>398738211</t>
  </si>
  <si>
    <t>Demontáž kolejového roštu koleje na úložišti pražce dřevěné tv. S49 rozdělení "c". Poznámka: 1. V cenách jsou započteny náklady na demontáž a rozebrání kolejového roštu do součástí, manipulaci, naložení výzisku na dopravní prostředek a uložení na úložišti. 2. V cenách nejsou obsaženy náklady na dopravu a vytřídění.</t>
  </si>
  <si>
    <t>171</t>
  </si>
  <si>
    <t>5906135080</t>
  </si>
  <si>
    <t>Demontáž kolejového roštu koleje na úložišti pražce dřevěné tv. S49 rozdělení "d"</t>
  </si>
  <si>
    <t>-2132809651</t>
  </si>
  <si>
    <t>Demontáž kolejového roštu koleje na úložišti pražce dřevěné tv. S49 rozdělení "d". Poznámka: 1. V cenách jsou započteny náklady na demontáž a rozebrání kolejového roštu do součástí, manipulaci, naložení výzisku na dopravní prostředek a uložení na úložišti. 2. V cenách nejsou obsaženy náklady na dopravu a vytřídění.</t>
  </si>
  <si>
    <t>172</t>
  </si>
  <si>
    <t>5906135100</t>
  </si>
  <si>
    <t>Demontáž kolejového roštu koleje na úložišti pražce dřevěné tv. T nebo A rozdělení "c"</t>
  </si>
  <si>
    <t>-900798496</t>
  </si>
  <si>
    <t>Demontáž kolejového roštu koleje na úložišti pražce dřevěné tv. T nebo A rozdělení "c". Poznámka: 1. V cenách jsou započteny náklady na demontáž a rozebrání kolejového roštu do součástí, manipulaci, naložení výzisku na dopravní prostředek a uložení na úložišti. 2. V cenách nejsou obsaženy náklady na dopravu a vytřídění.</t>
  </si>
  <si>
    <t>173</t>
  </si>
  <si>
    <t>5906135150</t>
  </si>
  <si>
    <t>Demontáž kolejového roštu koleje na úložišti pražce betonové tv. UIC60 "u"</t>
  </si>
  <si>
    <t>-163974348</t>
  </si>
  <si>
    <t>Demontáž kolejového roštu koleje na úložišti pražce betonové tv. UIC60 "u". Poznámka: 1. V cenách jsou započteny náklady na demontáž a rozebrání kolejového roštu do součástí, manipulaci, naložení výzisku na dopravní prostředek a uložení na úložišti. 2. V cenách nejsou obsaženy náklady na dopravu a vytřídění.</t>
  </si>
  <si>
    <t>174</t>
  </si>
  <si>
    <t>5906135170</t>
  </si>
  <si>
    <t>Demontáž kolejového roštu koleje na úložišti pražce betonové tv. R65 rozdělení "d"</t>
  </si>
  <si>
    <t>-793807311</t>
  </si>
  <si>
    <t>Demontáž kolejového roštu koleje na úložišti pražce betonové tv. R65 rozdělení "d". Poznámka: 1. V cenách jsou započteny náklady na demontáž a rozebrání kolejového roštu do součástí, manipulaci, naložení výzisku na dopravní prostředek a uložení na úložišti. 2. V cenách nejsou obsaženy náklady na dopravu a vytřídění.</t>
  </si>
  <si>
    <t>175</t>
  </si>
  <si>
    <t>5906135190</t>
  </si>
  <si>
    <t>Demontáž kolejového roštu koleje na úložišti pražce betonové tv. S49 "c"</t>
  </si>
  <si>
    <t>-1585063760</t>
  </si>
  <si>
    <t>Demontáž kolejového roštu koleje na úložišti pražce betonové tv. S49 "c". Poznámka: 1. V cenách jsou započteny náklady na demontáž a rozebrání kolejového roštu do součástí, manipulaci, naložení výzisku na dopravní prostředek a uložení na úložišti. 2. V cenách nejsou obsaženy náklady na dopravu a vytřídění.</t>
  </si>
  <si>
    <t>176</t>
  </si>
  <si>
    <t>5906135200</t>
  </si>
  <si>
    <t>Demontáž kolejového roštu koleje na úložišti pražce betonové tv. S49 "d"</t>
  </si>
  <si>
    <t>1779356116</t>
  </si>
  <si>
    <t>Demontáž kolejového roštu koleje na úložišti pražce betonové tv. S49 "d". Poznámka: 1. V cenách jsou započteny náklady na demontáž a rozebrání kolejového roštu do součástí, manipulaci, naložení výzisku na dopravní prostředek a uložení na úložišti. 2. V cenách nejsou obsaženy náklady na dopravu a vytřídění.</t>
  </si>
  <si>
    <t>177</t>
  </si>
  <si>
    <t>5906135215</t>
  </si>
  <si>
    <t>Demontáž kolejového roštu koleje na úložišti pražce betonové tv. S49 "e"</t>
  </si>
  <si>
    <t>814517917</t>
  </si>
  <si>
    <t>Demontáž kolejového roštu koleje na úložišti pražce betonové tv. S49 "e". Poznámka: 1. V cenách jsou započteny náklady na demontáž a rozebrání kolejového roštu do součástí, manipulaci, naložení výzisku na dopravní prostředek a uložení na úložišti. 2. V cenách nejsou obsaženy náklady na dopravu a vytřídění.</t>
  </si>
  <si>
    <t>178</t>
  </si>
  <si>
    <t>5906135220</t>
  </si>
  <si>
    <t>Demontáž kolejového roštu koleje na úložišti pražce betonové tv. T nebo A rozdělení "c"</t>
  </si>
  <si>
    <t>1930857255</t>
  </si>
  <si>
    <t>Demontáž kolejového roštu koleje na úložišti pražce betonové tv. T nebo A rozdělení "c". Poznámka: 1. V cenách jsou započteny náklady na demontáž a rozebrání kolejového roštu do součástí, manipulaci, naložení výzisku na dopravní prostředek a uložení na úložišti. 2. V cenách nejsou obsaženy náklady na dopravu a vytřídění.</t>
  </si>
  <si>
    <t>179</t>
  </si>
  <si>
    <t>5906135230</t>
  </si>
  <si>
    <t>Demontáž kolejového roštu koleje na úložišti pražce betonové tv. T nebo A rozdělení "d"</t>
  </si>
  <si>
    <t>1104947509</t>
  </si>
  <si>
    <t>Demontáž kolejového roštu koleje na úložišti pražce betonové tv. T nebo A rozdělení "d". Poznámka: 1. V cenách jsou započteny náklady na demontáž a rozebrání kolejového roštu do součástí, manipulaci, naložení výzisku na dopravní prostředek a uložení na úložišti. 2. V cenách nejsou obsaženy náklady na dopravu a vytřídění.</t>
  </si>
  <si>
    <t>180</t>
  </si>
  <si>
    <t>5906140050</t>
  </si>
  <si>
    <t>Demontáž kolejového roštu koleje v ose koleje pražce dřevěné tv. R65 rozdělení "d"</t>
  </si>
  <si>
    <t>1628775564</t>
  </si>
  <si>
    <t>Demontáž kolejového roštu koleje v ose koleje pražce dřevěné tv. R65 rozdělení "d".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</si>
  <si>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181</t>
  </si>
  <si>
    <t>5906140070</t>
  </si>
  <si>
    <t>Demontáž kolejového roštu koleje v ose koleje pražce dřevěné tv. S49 rozdělení "c"</t>
  </si>
  <si>
    <t>-1933508992</t>
  </si>
  <si>
    <t>Demontáž kolejového roštu koleje v ose koleje pražce dřevěné tv. S49 rozdělení "c".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</si>
  <si>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182</t>
  </si>
  <si>
    <t>5906140080</t>
  </si>
  <si>
    <t>Demontáž kolejového roštu koleje v ose koleje pražce dřevěné tv. S49 rozdělení "d"</t>
  </si>
  <si>
    <t>1568389353</t>
  </si>
  <si>
    <t>Demontáž kolejového roštu koleje v ose koleje pražce dřevěné tv. S49 rozdělení "d".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</si>
  <si>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183</t>
  </si>
  <si>
    <t>5906140110</t>
  </si>
  <si>
    <t>Demontáž kolejového roštu koleje v ose koleje pražce dřevěné tv. A rozdělení "c"</t>
  </si>
  <si>
    <t>-376987254</t>
  </si>
  <si>
    <t>Demontáž kolejového roštu koleje v ose koleje pražce dřevěné tv. A rozdělení "c".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</si>
  <si>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184</t>
  </si>
  <si>
    <t>5906140150</t>
  </si>
  <si>
    <t>Demontáž kolejového roštu koleje v ose koleje pražce betonové tv. UIC60 rozdělení "u"</t>
  </si>
  <si>
    <t>-391594228</t>
  </si>
  <si>
    <t>Demontáž kolejového roštu koleje v ose koleje pražce betonové tv. UIC60 rozdělení "u".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</si>
  <si>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185</t>
  </si>
  <si>
    <t>5906140170</t>
  </si>
  <si>
    <t>Demontáž kolejového roštu koleje v ose koleje pražce betonové tv. R65 rozdělení "d"</t>
  </si>
  <si>
    <t>-1431860891</t>
  </si>
  <si>
    <t>Demontáž kolejového roštu koleje v ose koleje pražce betonové tv. R65 rozdělení "d".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</si>
  <si>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186</t>
  </si>
  <si>
    <t>5906140190</t>
  </si>
  <si>
    <t>Demontáž kolejového roštu koleje v ose koleje pražce betonové tv. S49 rozdělení "c"</t>
  </si>
  <si>
    <t>-838069136</t>
  </si>
  <si>
    <t>Demontáž kolejového roštu koleje v ose koleje pražce betonové tv. S49 rozdělení "c".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</si>
  <si>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187</t>
  </si>
  <si>
    <t>5906140200</t>
  </si>
  <si>
    <t>Demontáž kolejového roštu koleje v ose koleje pražce betonové tv. S49 rozdělení "d"</t>
  </si>
  <si>
    <t>-937615155</t>
  </si>
  <si>
    <t>Demontáž kolejového roštu koleje v ose koleje pražce betonové tv. S49 rozdělení "d".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</si>
  <si>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188</t>
  </si>
  <si>
    <t>5906140220</t>
  </si>
  <si>
    <t>Demontáž kolejového roštu koleje v ose koleje pražce betonové tv. S49 rozdělení "e"</t>
  </si>
  <si>
    <t>887670566</t>
  </si>
  <si>
    <t>Demontáž kolejového roštu koleje v ose koleje pražce betonové tv. S49 rozdělení "e".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</si>
  <si>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189</t>
  </si>
  <si>
    <t>5906140243</t>
  </si>
  <si>
    <t>Demontáž kolejového roštu koleje v ose koleje pražce betonové tv. A rozdělení "c"</t>
  </si>
  <si>
    <t>-1631422078</t>
  </si>
  <si>
    <t>Demontáž kolejového roštu koleje v ose koleje pražce betonové tv. A rozdělení "c". Poznámka: 1. V cenách jsou započteny náklady na případné odstranění kameniva, rozebrání roštu do součástí, manipulaci, naložení výzisku na dopravní prostředek a uložení na úložišti. 2. V cenách nejsou obsaženy náklady na dopravu a vytřídění.</t>
  </si>
  <si>
    <t>190</t>
  </si>
  <si>
    <t>5907010020</t>
  </si>
  <si>
    <t>Výměna LISŮ tv. UIC60 rozdělení "u"</t>
  </si>
  <si>
    <t>-1082512841</t>
  </si>
  <si>
    <t>Výměna LISŮ tv. UIC60 rozdělení "u". Poznámka: 1. V cenách jsou započteny náklady na demontáž upevňovadel, výměnu LISU, montáž upevňovadel, případnou úpravu dilatačních spár, zřízení nebo demontáž prozatímních styků a ošetření součástí mazivem. 2. V cenách nejsou započteny náklady na dělení kolejnic, zřízení svaru, demontáž nebo montáž styků.</t>
  </si>
  <si>
    <t>191</t>
  </si>
  <si>
    <t>5907010040</t>
  </si>
  <si>
    <t>Výměna LISŮ tv. R65 rozdělení "d"</t>
  </si>
  <si>
    <t>381107275</t>
  </si>
  <si>
    <t>Výměna LISŮ tv. R65 rozdělení "d". Poznámka: 1. V cenách jsou započteny náklady na demontáž upevňovadel, výměnu LISU, montáž upevňovadel, případnou úpravu dilatačních spár, zřízení nebo demontáž prozatímních styků a ošetření součástí mazivem. 2. V cenách nejsou započteny náklady na dělení kolejnic, zřízení svaru, demontáž nebo montáž styků.</t>
  </si>
  <si>
    <t>192</t>
  </si>
  <si>
    <t>5907010070</t>
  </si>
  <si>
    <t>Výměna LISŮ tv. S49 rozdělení "c"</t>
  </si>
  <si>
    <t>1710198118</t>
  </si>
  <si>
    <t>Výměna LISŮ tv. S49 rozdělení "c". Poznámka: 1. V cenách jsou započteny náklady na demontáž upevňovadel, výměnu LISU, montáž upevňovadel, případnou úpravu dilatačních spár, zřízení nebo demontáž prozatímních styků a ošetření součástí mazivem. 2. V cenách nejsou započteny náklady na dělení kolejnic, zřízení svaru, demontáž nebo montáž styků.</t>
  </si>
  <si>
    <t>193</t>
  </si>
  <si>
    <t>5907010080</t>
  </si>
  <si>
    <t>Výměna LISŮ tv. S49 rozdělení "d"</t>
  </si>
  <si>
    <t>-611142893</t>
  </si>
  <si>
    <t>Výměna LISŮ tv. S49 rozdělení "d". Poznámka: 1. V cenách jsou započteny náklady na demontáž upevňovadel, výměnu LISU, montáž upevňovadel, případnou úpravu dilatačních spár, zřízení nebo demontáž prozatímních styků a ošetření součástí mazivem. 2. V cenách nejsou započteny náklady na dělení kolejnic, zřízení svaru, demontáž nebo montáž styků.</t>
  </si>
  <si>
    <t>194</t>
  </si>
  <si>
    <t>5907015010</t>
  </si>
  <si>
    <t>Ojedinělá výměna kolejnic stávající upevnění tv. UIC60 rozdělení "u"</t>
  </si>
  <si>
    <t>194799197</t>
  </si>
  <si>
    <t>Ojedinělá výměna kolejnic stávající upevnění tv. UIC60 rozdělení "u".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</si>
  <si>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195</t>
  </si>
  <si>
    <t>5907015020</t>
  </si>
  <si>
    <t>Ojedinělá výměna kolejnic stávající upevnění tv. R65 rozdělení "d"</t>
  </si>
  <si>
    <t>741181806</t>
  </si>
  <si>
    <t>Ojedinělá výměna kolejnic stávající upevnění tv. R65 rozdělení "d".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</si>
  <si>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196</t>
  </si>
  <si>
    <t>5907015035</t>
  </si>
  <si>
    <t>Ojedinělá výměna kolejnic stávající upevnění tv. S49 rozdělení "c"</t>
  </si>
  <si>
    <t>-323411484</t>
  </si>
  <si>
    <t>Ojedinělá výměna kolejnic stávající upevnění tv. S49 rozdělení "c".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</si>
  <si>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197</t>
  </si>
  <si>
    <t>5907015040</t>
  </si>
  <si>
    <t>Ojedinělá výměna kolejnic stávající upevnění tv. S49 rozdělení "d"</t>
  </si>
  <si>
    <t>1276784844</t>
  </si>
  <si>
    <t>Ojedinělá výměna kolejnic stávající upevnění tv. S49 rozdělení "d".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</si>
  <si>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198</t>
  </si>
  <si>
    <t>5907015160</t>
  </si>
  <si>
    <t>Ojedinělá výměna kolejnic současně s výměnou kompletů tv. UIC60 rozdělení "u"</t>
  </si>
  <si>
    <t>-1588970239</t>
  </si>
  <si>
    <t>Ojedinělá výměna kolejnic současně s výměnou kompletů tv. UIC60 rozdělení "u".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</si>
  <si>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199</t>
  </si>
  <si>
    <t>5907015170</t>
  </si>
  <si>
    <t>Ojedinělá výměna kolejnic současně s výměnou kompletů tv. R65 rozdělení "d"</t>
  </si>
  <si>
    <t>1769233232</t>
  </si>
  <si>
    <t>Ojedinělá výměna kolejnic současně s výměnou kompletů tv. R65 rozdělení "d".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</si>
  <si>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200</t>
  </si>
  <si>
    <t>5907015185</t>
  </si>
  <si>
    <t>Ojedinělá výměna kolejnic současně s výměnou kompletů tv. S49 rozdělení "c"</t>
  </si>
  <si>
    <t>-1583082677</t>
  </si>
  <si>
    <t>Ojedinělá výměna kolejnic současně s výměnou kompletů tv. S49 rozdělení "c".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</si>
  <si>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201</t>
  </si>
  <si>
    <t>5907015190</t>
  </si>
  <si>
    <t>Ojedinělá výměna kolejnic současně s výměnou kompletů tv. S49 rozdělení "d"</t>
  </si>
  <si>
    <t>2042315682</t>
  </si>
  <si>
    <t>Ojedinělá výměna kolejnic současně s výměnou kompletů tv. S49 rozdělení "d".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</si>
  <si>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202</t>
  </si>
  <si>
    <t>5907015385</t>
  </si>
  <si>
    <t>Ojedinělá výměna kolejnic současně s výměnou kompletů a pryžové podložky tv. UIC60 rozdělení "u"</t>
  </si>
  <si>
    <t>201817017</t>
  </si>
  <si>
    <t>Ojedinělá výměna kolejnic současně s výměnou kompletů a pryžové podložky tv. UIC60 rozdělení "u".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</si>
  <si>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203</t>
  </si>
  <si>
    <t>5907015395</t>
  </si>
  <si>
    <t>Ojedinělá výměna kolejnic současně s výměnou kompletů a pryžové podložky tv. R65 rozdělení "d"</t>
  </si>
  <si>
    <t>1391563714</t>
  </si>
  <si>
    <t>Ojedinělá výměna kolejnic současně s výměnou kompletů a pryžové podložky tv. R65 rozdělení "d".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</si>
  <si>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204</t>
  </si>
  <si>
    <t>5907015410</t>
  </si>
  <si>
    <t>Ojedinělá výměna kolejnic současně s výměnou kompletů a pryžové podložky tv. S49 rozdělení "c"</t>
  </si>
  <si>
    <t>-1756313617</t>
  </si>
  <si>
    <t>Ojedinělá výměna kolejnic současně s výměnou kompletů a pryžové podložky tv. S49 rozdělení "c".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</si>
  <si>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205</t>
  </si>
  <si>
    <t>5907015415</t>
  </si>
  <si>
    <t>Ojedinělá výměna kolejnic současně s výměnou kompletů a pryžové podložky tv. S49 rozdělení "d"</t>
  </si>
  <si>
    <t>1770519728</t>
  </si>
  <si>
    <t>Ojedinělá výměna kolejnic současně s výměnou kompletů a pryžové podložky tv. S49 rozdělení "d".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</si>
  <si>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206</t>
  </si>
  <si>
    <t>5907015470</t>
  </si>
  <si>
    <t>Ojedinělá výměna kolejnic současně s výměnou pryžové podložky tv. R65 rozdělení "d"</t>
  </si>
  <si>
    <t>1017187843</t>
  </si>
  <si>
    <t>Ojedinělá výměna kolejnic současně s výměnou pryžové podložky tv. R65 rozdělení "d".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</si>
  <si>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207</t>
  </si>
  <si>
    <t>5907015485</t>
  </si>
  <si>
    <t>Ojedinělá výměna kolejnic současně s výměnou pryžové podložky tv. S49 rozdělení "c"</t>
  </si>
  <si>
    <t>-538531430</t>
  </si>
  <si>
    <t>Ojedinělá výměna kolejnic současně s výměnou pryžové podložky tv. S49 rozdělení "c".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</si>
  <si>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208</t>
  </si>
  <si>
    <t>5907015490</t>
  </si>
  <si>
    <t>Ojedinělá výměna kolejnic současně s výměnou pryžové podložky tv. S49 rozdělení "d"</t>
  </si>
  <si>
    <t>1603405226</t>
  </si>
  <si>
    <t>Ojedinělá výměna kolejnic současně s výměnou pryžové podložky tv. S49 rozdělení "d".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</si>
  <si>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209</t>
  </si>
  <si>
    <t>5907015665</t>
  </si>
  <si>
    <t>Ojedinělá výměna kolejnic současně s výměnou bočních izolátorů tv. UIC60 rozdělení "u"</t>
  </si>
  <si>
    <t>-1476271399</t>
  </si>
  <si>
    <t>Ojedinělá výměna kolejnic současně s výměnou bočních izolátorů tv. UIC60 rozdělení "u".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</si>
  <si>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210</t>
  </si>
  <si>
    <t>5907015720</t>
  </si>
  <si>
    <t>Ojedinělá výměna kolejnic současně s výměnou spon, bočních izolátorů a pryžové podložky tv. UIC60 rozdělení "u"</t>
  </si>
  <si>
    <t>-1376047559</t>
  </si>
  <si>
    <t>Ojedinělá výměna kolejnic současně s výměnou spon, bočních izolátorů a pryžové podložky tv. UIC60 rozdělení "u". Poznámka: 1. V cenách jsou započteny náklady na demontáž upevňovadel, výměnu kolejnic, dílů a součástí, úpravu dilatačních spár, pryžových podložek, montáž upevňovadel, zřízení nebo demontáž prozatímních styků a ošetření součástí mazivem. 2. V cenách nejsou započteny náklady na dělení kolejnic, zřízení svaru, demontáž nebo montáž styků.</t>
  </si>
  <si>
    <t>211</t>
  </si>
  <si>
    <t>5907020010</t>
  </si>
  <si>
    <t>Souvislá výměna kolejnic stávající upevnění tv. UIC60 rozdělení "u"</t>
  </si>
  <si>
    <t>-244027697</t>
  </si>
  <si>
    <t>Souvislá výměna kolejnic stávající upevnění tv. UIC60 rozdělení "u".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</si>
  <si>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212</t>
  </si>
  <si>
    <t>5907020020</t>
  </si>
  <si>
    <t>Souvislá výměna kolejnic stávající upevnění tv. R65 rozdělení "d"</t>
  </si>
  <si>
    <t>-938056417</t>
  </si>
  <si>
    <t>Souvislá výměna kolejnic stávající upevnění tv. R65 rozdělení "d".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</si>
  <si>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213</t>
  </si>
  <si>
    <t>5907020035</t>
  </si>
  <si>
    <t>Souvislá výměna kolejnic stávající upevnění tv. S49 rozdělení "c"</t>
  </si>
  <si>
    <t>-1915221371</t>
  </si>
  <si>
    <t>Souvislá výměna kolejnic stávající upevnění tv. S49 rozdělení "c".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</si>
  <si>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214</t>
  </si>
  <si>
    <t>5907020040</t>
  </si>
  <si>
    <t>Souvislá výměna kolejnic stávající upevnění tv. S49 rozdělení "d"</t>
  </si>
  <si>
    <t>-376053507</t>
  </si>
  <si>
    <t>Souvislá výměna kolejnic stávající upevnění tv. S49 rozdělení "d".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</si>
  <si>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215</t>
  </si>
  <si>
    <t>5907020160</t>
  </si>
  <si>
    <t>Souvislá výměna kolejnic současně s výměnou kompletů tv. UIC60 rozdělení "u"</t>
  </si>
  <si>
    <t>1265507282</t>
  </si>
  <si>
    <t>Souvislá výměna kolejnic současně s výměnou kompletů tv. UIC60 rozdělení "u".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</si>
  <si>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216</t>
  </si>
  <si>
    <t>5907020170</t>
  </si>
  <si>
    <t>Souvislá výměna kolejnic současně s výměnou kompletů tv. R65 rozdělení "d"</t>
  </si>
  <si>
    <t>-1024150661</t>
  </si>
  <si>
    <t>Souvislá výměna kolejnic současně s výměnou kompletů tv. R65 rozdělení "d".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</si>
  <si>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217</t>
  </si>
  <si>
    <t>5907020185</t>
  </si>
  <si>
    <t>Souvislá výměna kolejnic současně s výměnou kompletů tv. S49 rozdělení "c"</t>
  </si>
  <si>
    <t>-1805824622</t>
  </si>
  <si>
    <t>Souvislá výměna kolejnic současně s výměnou kompletů tv. S49 rozdělení "c".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</si>
  <si>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218</t>
  </si>
  <si>
    <t>5907020190</t>
  </si>
  <si>
    <t>Souvislá výměna kolejnic současně s výměnou kompletů tv. S49 rozdělení "d"</t>
  </si>
  <si>
    <t>823610874</t>
  </si>
  <si>
    <t>Souvislá výměna kolejnic současně s výměnou kompletů tv. S49 rozdělení "d".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</si>
  <si>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219</t>
  </si>
  <si>
    <t>5907020385</t>
  </si>
  <si>
    <t>Souvislá výměna kolejnic současně s výměnou kompletů a pryžové podložky tv. UIC60 rozdělení "u"</t>
  </si>
  <si>
    <t>-720431723</t>
  </si>
  <si>
    <t>Souvislá výměna kolejnic současně s výměnou kompletů a pryžové podložky tv. UIC60 rozdělení "u".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</si>
  <si>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220</t>
  </si>
  <si>
    <t>5907020395</t>
  </si>
  <si>
    <t>Souvislá výměna kolejnic současně s výměnou kompletů a pryžové podložky tv. R65 rozdělení "d"</t>
  </si>
  <si>
    <t>-1096927093</t>
  </si>
  <si>
    <t>Souvislá výměna kolejnic současně s výměnou kompletů a pryžové podložky tv. R65 rozdělení "d".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</si>
  <si>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221</t>
  </si>
  <si>
    <t>5907020410</t>
  </si>
  <si>
    <t>Souvislá výměna kolejnic současně s výměnou kompletů a pryžové podložky tv. S49 rozdělení "c"</t>
  </si>
  <si>
    <t>956266780</t>
  </si>
  <si>
    <t>Souvislá výměna kolejnic současně s výměnou kompletů a pryžové podložky tv. S49 rozdělení "c".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</si>
  <si>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222</t>
  </si>
  <si>
    <t>5907020415</t>
  </si>
  <si>
    <t>Souvislá výměna kolejnic současně s výměnou kompletů a pryžové podložky tv. S49 rozdělení "d"</t>
  </si>
  <si>
    <t>-1795621712</t>
  </si>
  <si>
    <t>Souvislá výměna kolejnic současně s výměnou kompletů a pryžové podložky tv. S49 rozdělení "d".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</si>
  <si>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223</t>
  </si>
  <si>
    <t>5907020460</t>
  </si>
  <si>
    <t>Souvislá výměna kolejnic současně s výměnou pryžové podložky tv. UIC60 rozdělení "u"</t>
  </si>
  <si>
    <t>-654077763</t>
  </si>
  <si>
    <t>Souvislá výměna kolejnic současně s výměnou pryžové podložky tv. UIC60 rozdělení "u".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</si>
  <si>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224</t>
  </si>
  <si>
    <t>5907020470</t>
  </si>
  <si>
    <t>Souvislá výměna kolejnic současně s výměnou pryžové podložky tv. R65 rozdělení "d"</t>
  </si>
  <si>
    <t>1945064232</t>
  </si>
  <si>
    <t>Souvislá výměna kolejnic současně s výměnou pryžové podložky tv. R65 rozdělení "d".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</si>
  <si>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225</t>
  </si>
  <si>
    <t>5907020485</t>
  </si>
  <si>
    <t>Souvislá výměna kolejnic současně s výměnou pryžové podložky tv. S49 rozdělení "c"</t>
  </si>
  <si>
    <t>-743793402</t>
  </si>
  <si>
    <t>Souvislá výměna kolejnic současně s výměnou pryžové podložky tv. S49 rozdělení "c".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</si>
  <si>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226</t>
  </si>
  <si>
    <t>5907020490</t>
  </si>
  <si>
    <t>Souvislá výměna kolejnic současně s výměnou pryžové podložky tv. S49 rozdělení "d"</t>
  </si>
  <si>
    <t>-278703998</t>
  </si>
  <si>
    <t>Souvislá výměna kolejnic současně s výměnou pryžové podložky tv. S49 rozdělení "d".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</si>
  <si>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227</t>
  </si>
  <si>
    <t>5907020665</t>
  </si>
  <si>
    <t>Souvislá výměna kolejnic současně s výměnou bočních izolátorů tv. UIC60 rozdělení "u"</t>
  </si>
  <si>
    <t>-893994690</t>
  </si>
  <si>
    <t>Souvislá výměna kolejnic současně s výměnou bočních izolátorů tv. UIC60 rozdělení "u".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</si>
  <si>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228</t>
  </si>
  <si>
    <t>5907020720</t>
  </si>
  <si>
    <t>Souvislá výměna kolejnic současně s výměnou spon a bočních izolátorů a pryžové podložky tv. UIC60 rozdělení "u"</t>
  </si>
  <si>
    <t>544551524</t>
  </si>
  <si>
    <t>Souvislá výměna kolejnic současně s výměnou spon a bočních izolátorů a pryžové podložky tv. UIC60 rozdělení "u".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</si>
  <si>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229</t>
  </si>
  <si>
    <t>5907025010</t>
  </si>
  <si>
    <t>Výměna kolejnicových pásů stávající upevnění tv. UIC60 rozdělení "u"</t>
  </si>
  <si>
    <t>1821826730</t>
  </si>
  <si>
    <t>Výměna kolejnicových pásů stávající upevnění tv. UIC60 rozdělení "u". Poznámka: 1. V cenách jsou započteny náklady na demontáž upevňovadel, výměnu kolejnicových pásů,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</si>
  <si>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230</t>
  </si>
  <si>
    <t>5907025020</t>
  </si>
  <si>
    <t>Výměna kolejnicových pásů stávající upevnění tv. R65 rozdělení "d"</t>
  </si>
  <si>
    <t>-58017099</t>
  </si>
  <si>
    <t>Výměna kolejnicových pásů stávající upevnění tv. R65 rozdělení "d". Poznámka: 1. V cenách jsou započteny náklady na demontáž upevňovadel, výměnu kolejnicových pásů,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</si>
  <si>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231</t>
  </si>
  <si>
    <t>5907025035</t>
  </si>
  <si>
    <t>Výměna kolejnicových pásů stávající upevnění tv. S49 rozdělení "c"</t>
  </si>
  <si>
    <t>221237553</t>
  </si>
  <si>
    <t>Výměna kolejnicových pásů stávající upevnění tv. S49 rozdělení "c". Poznámka: 1. V cenách jsou započteny náklady na demontáž upevňovadel, výměnu kolejnicových pásů,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</si>
  <si>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232</t>
  </si>
  <si>
    <t>5907025040</t>
  </si>
  <si>
    <t>Výměna kolejnicových pásů stávající upevnění tv. S49 rozdělení "d"</t>
  </si>
  <si>
    <t>-1832786841</t>
  </si>
  <si>
    <t>Výměna kolejnicových pásů stávající upevnění tv. S49 rozdělení "d". Poznámka: 1. V cenách jsou započteny náklady na demontáž upevňovadel, výměnu kolejnicových pásů,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</si>
  <si>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233</t>
  </si>
  <si>
    <t>5907025160</t>
  </si>
  <si>
    <t>Výměna kolejnicových pásů současně s výměnou kompletů tv. UIC60 rozdělení "u"</t>
  </si>
  <si>
    <t>-559909042</t>
  </si>
  <si>
    <t>Výměna kolejnicových pásů současně s výměnou kompletů tv. UIC60 rozdělení "u". Poznámka: 1. V cenách jsou započteny náklady na demontáž upevňovadel, výměnu kolejnicových pásů,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</si>
  <si>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234</t>
  </si>
  <si>
    <t>5907025170</t>
  </si>
  <si>
    <t>Výměna kolejnicových pásů současně s výměnou kompletů tv. R65 rozdělení "d"</t>
  </si>
  <si>
    <t>-373505743</t>
  </si>
  <si>
    <t>Výměna kolejnicových pásů současně s výměnou kompletů tv. R65 rozdělení "d". Poznámka: 1. V cenách jsou započteny náklady na demontáž upevňovadel, výměnu kolejnicových pásů,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</si>
  <si>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235</t>
  </si>
  <si>
    <t>5907025185</t>
  </si>
  <si>
    <t>Výměna kolejnicových pásů současně s výměnou kompletů tv. S49 rozdělení "c"</t>
  </si>
  <si>
    <t>2050340142</t>
  </si>
  <si>
    <t>Výměna kolejnicových pásů současně s výměnou kompletů tv. S49 rozdělení "c". Poznámka: 1. V cenách jsou započteny náklady na demontáž upevňovadel, výměnu kolejnicových pásů,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</si>
  <si>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236</t>
  </si>
  <si>
    <t>5907025190</t>
  </si>
  <si>
    <t>Výměna kolejnicových pásů současně s výměnou kompletů tv. S49 rozdělení "d"</t>
  </si>
  <si>
    <t>549672770</t>
  </si>
  <si>
    <t>Výměna kolejnicových pásů současně s výměnou kompletů tv. S49 rozdělení "d". Poznámka: 1. V cenách jsou započteny náklady na demontáž upevňovadel, výměnu kolejnicových pásů,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</si>
  <si>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237</t>
  </si>
  <si>
    <t>5907025385</t>
  </si>
  <si>
    <t>Výměna kolejnicových pásů současně s výměnou kompletů a pryžové podložky tv. UIC60 rozdělení "u"</t>
  </si>
  <si>
    <t>1825796651</t>
  </si>
  <si>
    <t>Výměna kolejnicových pásů současně s výměnou kompletů a pryžové podložky tv. UIC60 rozdělení "u". Poznámka: 1. V cenách jsou započteny náklady na demontáž upevňovadel, výměnu kolejnicových pásů,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</si>
  <si>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238</t>
  </si>
  <si>
    <t>5907025395</t>
  </si>
  <si>
    <t>Výměna kolejnicových pásů současně s výměnou kompletů a pryžové podložky tv. R65 rozdělení "d"</t>
  </si>
  <si>
    <t>320132167</t>
  </si>
  <si>
    <t>Výměna kolejnicových pásů současně s výměnou kompletů a pryžové podložky tv. R65 rozdělení "d". Poznámka: 1. V cenách jsou započteny náklady na demontáž upevňovadel, výměnu kolejnicových pásů,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</si>
  <si>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239</t>
  </si>
  <si>
    <t>5907025410</t>
  </si>
  <si>
    <t>Výměna kolejnicových pásů současně s výměnou kompletů a pryžové podložky tv. S49 rozdělení "c"</t>
  </si>
  <si>
    <t>-1510057558</t>
  </si>
  <si>
    <t>Výměna kolejnicových pásů současně s výměnou kompletů a pryžové podložky tv. S49 rozdělení "c". Poznámka: 1. V cenách jsou započteny náklady na demontáž upevňovadel, výměnu kolejnicových pásů,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</si>
  <si>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240</t>
  </si>
  <si>
    <t>5907025415</t>
  </si>
  <si>
    <t>Výměna kolejnicových pásů současně s výměnou kompletů a pryžové podložky tv. S49 rozdělení "d"</t>
  </si>
  <si>
    <t>-1785559291</t>
  </si>
  <si>
    <t>Výměna kolejnicových pásů současně s výměnou kompletů a pryžové podložky tv. S49 rozdělení "d". Poznámka: 1. V cenách jsou započteny náklady na demontáž upevňovadel, výměnu kolejnicových pásů,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</si>
  <si>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241</t>
  </si>
  <si>
    <t>5907025460</t>
  </si>
  <si>
    <t>Výměna kolejnicových pásů současně s výměnou pryžové podložky tv. UIC60 rozdělení "u"</t>
  </si>
  <si>
    <t>-959032017</t>
  </si>
  <si>
    <t>Výměna kolejnicových pásů současně s výměnou pryžové podložky tv. UIC60 rozdělení "u". Poznámka: 1. V cenách jsou započteny náklady na demontáž upevňovadel, výměnu kolejnicových pásů,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</si>
  <si>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242</t>
  </si>
  <si>
    <t>5907025470</t>
  </si>
  <si>
    <t>Výměna kolejnicových pásů současně s výměnou pryžové podložky tv. R65 rozdělení "d"</t>
  </si>
  <si>
    <t>-498644776</t>
  </si>
  <si>
    <t>Výměna kolejnicových pásů současně s výměnou pryžové podložky tv. R65 rozdělení "d". Poznámka: 1. V cenách jsou započteny náklady na demontáž upevňovadel, výměnu kolejnicových pásů,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</si>
  <si>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243</t>
  </si>
  <si>
    <t>5907025485</t>
  </si>
  <si>
    <t>Výměna kolejnicových pásů současně s výměnou pryžové podložky tv. S49 rozdělení "c"</t>
  </si>
  <si>
    <t>974952731</t>
  </si>
  <si>
    <t>Výměna kolejnicových pásů současně s výměnou pryžové podložky tv. S49 rozdělení "c". Poznámka: 1. V cenách jsou započteny náklady na demontáž upevňovadel, výměnu kolejnicových pásů,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</si>
  <si>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244</t>
  </si>
  <si>
    <t>5907025490</t>
  </si>
  <si>
    <t>Výměna kolejnicových pásů současně s výměnou pryžové podložky tv. S49 rozdělení "d"</t>
  </si>
  <si>
    <t>411731821</t>
  </si>
  <si>
    <t>Výměna kolejnicových pásů současně s výměnou pryžové podložky tv. S49 rozdělení "d". Poznámka: 1. V cenách jsou započteny náklady na demontáž upevňovadel, výměnu kolejnicových pásů,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</si>
  <si>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245</t>
  </si>
  <si>
    <t>5907025665</t>
  </si>
  <si>
    <t>Výměna kolejnicových pásů současně s výměnou bočních izolátorů tv. UIC60 rozdělení "u"</t>
  </si>
  <si>
    <t>-1740336351</t>
  </si>
  <si>
    <t>Výměna kolejnicových pásů současně s výměnou bočních izolátorů tv. UIC60 rozdělení "u". Poznámka: 1. V cenách jsou započteny náklady na demontáž upevňovadel, výměnu kolejnicových pásů,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</si>
  <si>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246</t>
  </si>
  <si>
    <t>5907025720</t>
  </si>
  <si>
    <t>Výměna kolejnicových pásů současně s výměnou spon a bočních izolátorů a pryžové podložky tv. UIC60 rozdělení "u"</t>
  </si>
  <si>
    <t>1552267196</t>
  </si>
  <si>
    <t>Výměna kolejnicových pásů současně s výměnou spon a bočních izolátorů a pryžové podložky tv. UIC60 rozdělení "u". Poznámka: 1. V cenách jsou započteny náklady na demontáž upevňovadel, výměnu kolejnicových pásů,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</si>
  <si>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247</t>
  </si>
  <si>
    <t>5907035030</t>
  </si>
  <si>
    <t>Úprava dilatačních spár kolejnic tv. UIC60 rozdělení "u"</t>
  </si>
  <si>
    <t>603684456</t>
  </si>
  <si>
    <t>Úprava dilatačních spár kolejnic tv. UIC60 rozdělení "u". Poznámka: 1. V cenách jsou započteny náklady na uvolnění nebo demontáž upevňovadel, posun kolejnic, nastavení spáry, dotažení upevňovadel a ošetření součástí mazivem.</t>
  </si>
  <si>
    <t>248</t>
  </si>
  <si>
    <t>5907035130</t>
  </si>
  <si>
    <t>Úprava dilatačních spár kolejnic tv. R65 rozdělení "d"</t>
  </si>
  <si>
    <t>-1602625252</t>
  </si>
  <si>
    <t>Úprava dilatačních spár kolejnic tv. R65 rozdělení "d". Poznámka: 1. V cenách jsou započteny náklady na uvolnění nebo demontáž upevňovadel, posun kolejnic, nastavení spáry, dotažení upevňovadel a ošetření součástí mazivem.</t>
  </si>
  <si>
    <t>249</t>
  </si>
  <si>
    <t>5907035210</t>
  </si>
  <si>
    <t>Úprava dilatačních spár kolejnic tv. S49 rozdělení "c"</t>
  </si>
  <si>
    <t>-1470804416</t>
  </si>
  <si>
    <t>Úprava dilatačních spár kolejnic tv. S49 rozdělení "c". Poznámka: 1. V cenách jsou započteny náklady na uvolnění nebo demontáž upevňovadel, posun kolejnic, nastavení spáry, dotažení upevňovadel a ošetření součástí mazivem.</t>
  </si>
  <si>
    <t>250</t>
  </si>
  <si>
    <t>5907035220</t>
  </si>
  <si>
    <t>Úprava dilatačních spár kolejnic tv. S49 rozdělení "d"</t>
  </si>
  <si>
    <t>1066023651</t>
  </si>
  <si>
    <t>Úprava dilatačních spár kolejnic tv. S49 rozdělení "d". Poznámka: 1. V cenách jsou započteny náklady na uvolnění nebo demontáž upevňovadel, posun kolejnic, nastavení spáry, dotažení upevňovadel a ošetření součástí mazivem.</t>
  </si>
  <si>
    <t>251</t>
  </si>
  <si>
    <t>5907040010</t>
  </si>
  <si>
    <t>Posun kolejnic před svařováním tv. UIC60</t>
  </si>
  <si>
    <t>-1390122448</t>
  </si>
  <si>
    <t>Posun kolejnic před svařováním tv. UIC60. Poznámka: 1. V cenách jsou započteny náklady na přizdvižení a posun kolejnice. Položka se použije v případě krácení deformovaných konců kolejnic před svařováním. 2. V cenách nejsou obsaženy náklady na demontáž a montáž upevňovadel. Položku nelze použít pro posun z důvodu úpravy dilatačních spár před svařováním.</t>
  </si>
  <si>
    <t>252</t>
  </si>
  <si>
    <t>5907040020</t>
  </si>
  <si>
    <t>Posun kolejnic před svařováním tv. R65</t>
  </si>
  <si>
    <t>1934400976</t>
  </si>
  <si>
    <t>Posun kolejnic před svařováním tv. R65. Poznámka: 1. V cenách jsou započteny náklady na přizdvižení a posun kolejnice. Položka se použije v případě krácení deformovaných konců kolejnic před svařováním. 2. V cenách nejsou obsaženy náklady na demontáž a montáž upevňovadel. Položku nelze použít pro posun z důvodu úpravy dilatačních spár před svařováním.</t>
  </si>
  <si>
    <t>253</t>
  </si>
  <si>
    <t>5907040030</t>
  </si>
  <si>
    <t>Posun kolejnic před svařováním tv. S49</t>
  </si>
  <si>
    <t>1787782472</t>
  </si>
  <si>
    <t>Posun kolejnic před svařováním tv. S49. Poznámka: 1. V cenách jsou započteny náklady na přizdvižení a posun kolejnice. Položka se použije v případě krácení deformovaných konců kolejnic před svařováním. 2. V cenách nejsou obsaženy náklady na demontáž a montáž upevňovadel. Položku nelze použít pro posun z důvodu úpravy dilatačních spár před svařováním.</t>
  </si>
  <si>
    <t>254</t>
  </si>
  <si>
    <t>5907045110</t>
  </si>
  <si>
    <t>Příplatek za obtížnost při výměně kolejnic na rozponových podkladnicích tv. R65</t>
  </si>
  <si>
    <t>1974547751</t>
  </si>
  <si>
    <t>Příplatek za obtížnost při výměně kolejnic na rozponových podkladnicích tv. R65. Poznámka: 1. V cenách jsou započteny náklady za obtížné podmínky výměny kolejnic. 2. V cenách nejsou obsaženy náklady na povolení a dotažení upevňovadel.</t>
  </si>
  <si>
    <t>255</t>
  </si>
  <si>
    <t>5907045120</t>
  </si>
  <si>
    <t>Příplatek za obtížnost při výměně kolejnic na rozponových podkladnicích tv. S49</t>
  </si>
  <si>
    <t>-2083909386</t>
  </si>
  <si>
    <t>Příplatek za obtížnost při výměně kolejnic na rozponových podkladnicích tv. S49. Poznámka: 1. V cenách jsou započteny náklady za obtížné podmínky výměny kolejnic. 2. V cenách nejsou obsaženy náklady na povolení a dotažení upevňovadel.</t>
  </si>
  <si>
    <t>256</t>
  </si>
  <si>
    <t>5907050010</t>
  </si>
  <si>
    <t>Dělení kolejnic řezáním nebo rozbroušením tv. UIC60 nebo R65</t>
  </si>
  <si>
    <t>664297002</t>
  </si>
  <si>
    <t>Dělení kolejnic řezáním nebo rozbroušením tv. UIC60 nebo R65. Poznámka: 1. V cenách jsou započteny náklady na manipulaci podložení, označení a provedení řezu kolejnice.</t>
  </si>
  <si>
    <t>257</t>
  </si>
  <si>
    <t>5907050020</t>
  </si>
  <si>
    <t>Dělení kolejnic řezáním nebo rozbroušením tv. S49</t>
  </si>
  <si>
    <t>1743884935</t>
  </si>
  <si>
    <t>Dělení kolejnic řezáním nebo rozbroušením tv. S49. Poznámka: 1. V cenách jsou započteny náklady na manipulaci podložení, označení a provedení řezu kolejnice.</t>
  </si>
  <si>
    <t>258</t>
  </si>
  <si>
    <t>5907050110</t>
  </si>
  <si>
    <t>Dělení kolejnic kyslíkem tv. UIC60 nebo R65</t>
  </si>
  <si>
    <t>-2032953166</t>
  </si>
  <si>
    <t>Dělení kolejnic kyslíkem tv. UIC60 nebo R65. Poznámka: 1. V cenách jsou započteny náklady na manipulaci podložení, označení a provedení řezu kolejnice.</t>
  </si>
  <si>
    <t>259</t>
  </si>
  <si>
    <t>5907050120</t>
  </si>
  <si>
    <t>Dělení kolejnic kyslíkem tv. S49</t>
  </si>
  <si>
    <t>1961173188</t>
  </si>
  <si>
    <t>Dělení kolejnic kyslíkem tv. S49. Poznámka: 1. V cenách jsou započteny náklady na manipulaci podložení, označení a provedení řezu kolejnice.</t>
  </si>
  <si>
    <t>260</t>
  </si>
  <si>
    <t>5907055010</t>
  </si>
  <si>
    <t>Vrtání kolejnic otvor o průměru do 10 mm</t>
  </si>
  <si>
    <t>1848769057</t>
  </si>
  <si>
    <t>Vrtání kolejnic otvor o průměru do 10 mm. Poznámka: 1. V cenách jsou započteny náklady na manipulaci podložení, označení a provedení vrtu ve stojině kolejnice.</t>
  </si>
  <si>
    <t>261</t>
  </si>
  <si>
    <t>5907055020</t>
  </si>
  <si>
    <t>Vrtání kolejnic otvor o průměru přes 10 do 23 mm</t>
  </si>
  <si>
    <t>2063917337</t>
  </si>
  <si>
    <t>Vrtání kolejnic otvor o průměru přes 10 do 23 mm. Poznámka: 1. V cenách jsou započteny náklady na manipulaci podložení, označení a provedení vrtu ve stojině kolejnice.</t>
  </si>
  <si>
    <t>262</t>
  </si>
  <si>
    <t>5907055030</t>
  </si>
  <si>
    <t>Vrtání kolejnic otvor o průměru přes 23 mm</t>
  </si>
  <si>
    <t>-2092904114</t>
  </si>
  <si>
    <t>Vrtání kolejnic otvor o průměru přes 23 mm. Poznámka: 1. V cenách jsou započteny náklady na manipulaci podložení, označení a provedení vrtu ve stojině kolejnice.</t>
  </si>
  <si>
    <t>263</t>
  </si>
  <si>
    <t>5908005410</t>
  </si>
  <si>
    <t>Oprava kolejnicového styku demontáž spojek tv. UIC60</t>
  </si>
  <si>
    <t>styk</t>
  </si>
  <si>
    <t>954206373</t>
  </si>
  <si>
    <t>Oprava kolejnicového styku demontáž spojek tv. UIC60. Poznámka: 1. V cenách jsou započteny náklady na výměnu, demontáž nebo montáž vniřní spojky a/nebo celého styku a ošetření součástí mazivem. U přechodových spojek se použije položka s větším tvarem. 2. V cenách nejsou obsaženy náklady na dodávku materiálu.</t>
  </si>
  <si>
    <t>264</t>
  </si>
  <si>
    <t>5908005420</t>
  </si>
  <si>
    <t>Oprava kolejnicového styku demontáž spojek tv. R65</t>
  </si>
  <si>
    <t>2028594153</t>
  </si>
  <si>
    <t>Oprava kolejnicového styku demontáž spojek tv. R65. Poznámka: 1. V cenách jsou započteny náklady na výměnu, demontáž nebo montáž vniřní spojky a/nebo celého styku a ošetření součástí mazivem. U přechodových spojek se použije položka s větším tvarem. 2. V cenách nejsou obsaženy náklady na dodávku materiálu.</t>
  </si>
  <si>
    <t>265</t>
  </si>
  <si>
    <t>5908005430</t>
  </si>
  <si>
    <t>Oprava kolejnicového styku demontáž spojek tv. S49</t>
  </si>
  <si>
    <t>-1160122666</t>
  </si>
  <si>
    <t>Oprava kolejnicového styku demontáž spojek tv. S49. Poznámka: 1. V cenách jsou započteny náklady na výměnu, demontáž nebo montáž vniřní spojky a/nebo celého styku a ošetření součástí mazivem. U přechodových spojek se použije položka s větším tvarem. 2. V cenách nejsou obsaženy náklady na dodávku materiálu.</t>
  </si>
  <si>
    <t>266</t>
  </si>
  <si>
    <t>5908005510</t>
  </si>
  <si>
    <t>Oprava kolejnicového styku montáž spojek tv. UIC60</t>
  </si>
  <si>
    <t>-965210200</t>
  </si>
  <si>
    <t>Oprava kolejnicového styku montáž spojek tv. UIC60. Poznámka: 1. V cenách jsou započteny náklady na výměnu, demontáž nebo montáž vniřní spojky a/nebo celého styku a ošetření součástí mazivem. U přechodových spojek se použije položka s větším tvarem. 2. V cenách nejsou obsaženy náklady na dodávku materiálu.</t>
  </si>
  <si>
    <t>267</t>
  </si>
  <si>
    <t>5908005520</t>
  </si>
  <si>
    <t>Oprava kolejnicového styku montáž spojek tv. R65</t>
  </si>
  <si>
    <t>1503021978</t>
  </si>
  <si>
    <t>Oprava kolejnicového styku montáž spojek tv. R65. Poznámka: 1. V cenách jsou započteny náklady na výměnu, demontáž nebo montáž vniřní spojky a/nebo celého styku a ošetření součástí mazivem. U přechodových spojek se použije položka s větším tvarem. 2. V cenách nejsou obsaženy náklady na dodávku materiálu.</t>
  </si>
  <si>
    <t>268</t>
  </si>
  <si>
    <t>5908005530</t>
  </si>
  <si>
    <t>Oprava kolejnicového styku montáž spojek tv. S49</t>
  </si>
  <si>
    <t>-245896276</t>
  </si>
  <si>
    <t>Oprava kolejnicového styku montáž spojek tv. S49. Poznámka: 1. V cenách jsou započteny náklady na výměnu, demontáž nebo montáž vniřní spojky a/nebo celého styku a ošetření součástí mazivem. U přechodových spojek se použije položka s větším tvarem. 2. V cenách nejsou obsaženy náklady na dodávku materiálu.</t>
  </si>
  <si>
    <t>269</t>
  </si>
  <si>
    <t>5908010010</t>
  </si>
  <si>
    <t>Zřízení kolejnicového styku bez rozřezu tv. UIC60</t>
  </si>
  <si>
    <t>194313503</t>
  </si>
  <si>
    <t>Zřízení kolejnicového styku bez rozřezu tv. UIC60. Poznámka: 1. V cenách jsou započteny náklady na zřízení styku, případné nastavení dilatační spáry a ošetření součástí mazivem. U přechodového styku se použije položka s větším tvarem. 2. V cenách nejsou obsaženy náklady na dodávku materiálu.</t>
  </si>
  <si>
    <t>270</t>
  </si>
  <si>
    <t>5908010020</t>
  </si>
  <si>
    <t>Zřízení kolejnicového styku bez rozřezu tv. R65</t>
  </si>
  <si>
    <t>56561906</t>
  </si>
  <si>
    <t>Zřízení kolejnicového styku bez rozřezu tv. R65. Poznámka: 1. V cenách jsou započteny náklady na zřízení styku, případné nastavení dilatační spáry a ošetření součástí mazivem. U přechodového styku se použije položka s větším tvarem. 2. V cenách nejsou obsaženy náklady na dodávku materiálu.</t>
  </si>
  <si>
    <t>271</t>
  </si>
  <si>
    <t>5908010030</t>
  </si>
  <si>
    <t>Zřízení kolejnicového styku bez rozřezu tv. S49</t>
  </si>
  <si>
    <t>-1391307159</t>
  </si>
  <si>
    <t>Zřízení kolejnicového styku bez rozřezu tv. S49. Poznámka: 1. V cenách jsou započteny náklady na zřízení styku, případné nastavení dilatační spáry a ošetření součástí mazivem. U přechodového styku se použije položka s větším tvarem. 2. V cenách nejsou obsaženy náklady na dodávku materiálu.</t>
  </si>
  <si>
    <t>272</t>
  </si>
  <si>
    <t>5908010110</t>
  </si>
  <si>
    <t>Zřízení kolejnicového styku s rozřezem a vrtáním - 4 otvory tv. UIC60</t>
  </si>
  <si>
    <t>1465775282</t>
  </si>
  <si>
    <t>Zřízení kolejnicového styku s rozřezem a vrtáním - 4 otvory tv. UIC60. Poznámka: 1. V cenách jsou započteny náklady na zřízení styku, případné nastavení dilatační spáry a ošetření součástí mazivem. U přechodového styku se použije položka s větším tvarem. 2. V cenách nejsou obsaženy náklady na dodávku materiálu.</t>
  </si>
  <si>
    <t>273</t>
  </si>
  <si>
    <t>5908010120</t>
  </si>
  <si>
    <t>Zřízení kolejnicového styku s rozřezem a vrtáním - 4 otvory tv. R65</t>
  </si>
  <si>
    <t>138604544</t>
  </si>
  <si>
    <t>Zřízení kolejnicového styku s rozřezem a vrtáním - 4 otvory tv. R65. Poznámka: 1. V cenách jsou započteny náklady na zřízení styku, případné nastavení dilatační spáry a ošetření součástí mazivem. U přechodového styku se použije položka s větším tvarem. 2. V cenách nejsou obsaženy náklady na dodávku materiálu.</t>
  </si>
  <si>
    <t>274</t>
  </si>
  <si>
    <t>5908010130</t>
  </si>
  <si>
    <t>Zřízení kolejnicového styku s rozřezem a vrtáním - 4 otvory tv. S49</t>
  </si>
  <si>
    <t>314642132</t>
  </si>
  <si>
    <t>Zřízení kolejnicového styku s rozřezem a vrtáním - 4 otvory tv. S49. Poznámka: 1. V cenách jsou započteny náklady na zřízení styku, případné nastavení dilatační spáry a ošetření součástí mazivem. U přechodového styku se použije položka s větším tvarem. 2. V cenách nejsou obsaženy náklady na dodávku materiálu.</t>
  </si>
  <si>
    <t>275</t>
  </si>
  <si>
    <t>5908010210</t>
  </si>
  <si>
    <t>Zřízení kolejnicového styku s rozřezem a vrtáním - 2 otvory tv. UIC60</t>
  </si>
  <si>
    <t>1505472680</t>
  </si>
  <si>
    <t>Zřízení kolejnicového styku s rozřezem a vrtáním - 2 otvory tv. UIC60. Poznámka: 1. V cenách jsou započteny náklady na zřízení styku, případné nastavení dilatační spáry a ošetření součástí mazivem. U přechodového styku se použije položka s větším tvarem. 2. V cenách nejsou obsaženy náklady na dodávku materiálu.</t>
  </si>
  <si>
    <t>276</t>
  </si>
  <si>
    <t>5908010220</t>
  </si>
  <si>
    <t>Zřízení kolejnicového styku s rozřezem a vrtáním - 2 otvory tv. R65</t>
  </si>
  <si>
    <t>1434427375</t>
  </si>
  <si>
    <t>Zřízení kolejnicového styku s rozřezem a vrtáním - 2 otvory tv. R65. Poznámka: 1. V cenách jsou započteny náklady na zřízení styku, případné nastavení dilatační spáry a ošetření součástí mazivem. U přechodového styku se použije položka s větším tvarem. 2. V cenách nejsou obsaženy náklady na dodávku materiálu.</t>
  </si>
  <si>
    <t>277</t>
  </si>
  <si>
    <t>5908010230</t>
  </si>
  <si>
    <t>Zřízení kolejnicového styku s rozřezem a vrtáním - 2 otvory tv. S49</t>
  </si>
  <si>
    <t>-642531836</t>
  </si>
  <si>
    <t>Zřízení kolejnicového styku s rozřezem a vrtáním - 2 otvory tv. S49. Poznámka: 1. V cenách jsou započteny náklady na zřízení styku, případné nastavení dilatační spáry a ošetření součástí mazivem. U přechodového styku se použije položka s větším tvarem. 2. V cenách nejsou obsaženy náklady na dodávku materiálu.</t>
  </si>
  <si>
    <t>278</t>
  </si>
  <si>
    <t>5908030010</t>
  </si>
  <si>
    <t>Zřízení A-LISU soupravou in-sittu tv. UIC60</t>
  </si>
  <si>
    <t>285642366</t>
  </si>
  <si>
    <t>Zřízení A-LISU soupravou in-sittu tv. UIC60. Poznámka: 1. V cenách jsou započteny náklady na demontáž upevňovadel, rozřez kolejnice, obroušení kolejnic, úprava spáry, vyvrtání spojkových otvorů, lepení a montáž styku a upevňovadel, měření geometrie, izolačního stavu a ošetření součástí mazivem. 2. V cenách nejsou obsaženy náklady na dodávku materiálu.</t>
  </si>
  <si>
    <t>279</t>
  </si>
  <si>
    <t>5908030020</t>
  </si>
  <si>
    <t>Zřízení A-LISU soupravou in-sittu tv. R65</t>
  </si>
  <si>
    <t>1400401772</t>
  </si>
  <si>
    <t>Zřízení A-LISU soupravou in-sittu tv. R65. Poznámka: 1. V cenách jsou započteny náklady na demontáž upevňovadel, rozřez kolejnice, obroušení kolejnic, úprava spáry, vyvrtání spojkových otvorů, lepení a montáž styku a upevňovadel, měření geometrie, izolačního stavu a ošetření součástí mazivem. 2. V cenách nejsou obsaženy náklady na dodávku materiálu.</t>
  </si>
  <si>
    <t>280</t>
  </si>
  <si>
    <t>5908030030</t>
  </si>
  <si>
    <t>Zřízení A-LISU soupravou in-sittu tv. S49</t>
  </si>
  <si>
    <t>-1423988146</t>
  </si>
  <si>
    <t>Zřízení A-LISU soupravou in-sittu tv. S49. Poznámka: 1. V cenách jsou započteny náklady na demontáž upevňovadel, rozřez kolejnice, obroušení kolejnic, úprava spáry, vyvrtání spojkových otvorů, lepení a montáž styku a upevňovadel, měření geometrie, izolačního stavu a ošetření součástí mazivem. 2. V cenách nejsou obsaženy náklady na dodávku materiálu.</t>
  </si>
  <si>
    <t>281</t>
  </si>
  <si>
    <t>5908045020</t>
  </si>
  <si>
    <t>Výměna podkladnice dvě vrtule pražce betonové</t>
  </si>
  <si>
    <t>-1290817878</t>
  </si>
  <si>
    <t>Výměna podkladnice dvě vrtule pražce betonové. Poznámka: 1. V cenách jsou započteny náklady na demontáž, teslování, kolíčkování, převrtání a impregnaci, výměnu a montáž u pražců dřevěných a demontáž, výměnu a montáž u pražců betonových, naložení výzisku na dopravní prostředek a ošetření součástí mazivem.</t>
  </si>
  <si>
    <t>282</t>
  </si>
  <si>
    <t>5908045025</t>
  </si>
  <si>
    <t>Výměna podkladnice čtyři vrtule pražce dřevěné</t>
  </si>
  <si>
    <t>333260810</t>
  </si>
  <si>
    <t>Výměna podkladnice čtyři vrtule pražce dřevěné. Poznámka: 1. V cenách jsou započteny náklady na demontáž, teslování, kolíčkování, převrtání a impregnaci, výměnu a montáž u pražců dřevěných a demontáž, výměnu a montáž u pražců betonových, naložení výzisku na dopravní prostředek a ošetření součástí mazivem.</t>
  </si>
  <si>
    <t>283</t>
  </si>
  <si>
    <t>5908045030</t>
  </si>
  <si>
    <t>Výměna podkladnice čtyři vrtule pražce betonové</t>
  </si>
  <si>
    <t>-1208519876</t>
  </si>
  <si>
    <t>Výměna podkladnice čtyři vrtule pražce betonové. Poznámka: 1. V cenách jsou započteny náklady na demontáž, teslování, kolíčkování, převrtání a impregnaci, výměnu a montáž u pražců dřevěných a demontáž, výměnu a montáž u pražců betonových, naložení výzisku na dopravní prostředek a ošetření součástí mazivem.</t>
  </si>
  <si>
    <t>284</t>
  </si>
  <si>
    <t>5908050007</t>
  </si>
  <si>
    <t>Výměna upevnění podkladnicového komplety</t>
  </si>
  <si>
    <t>1830271328</t>
  </si>
  <si>
    <t>Výměna upevnění podkladnicového komplety. Poznámka: 1. V cenách jsou započteny náklady na demontáž, výměnu a montáž, ošetření součástí mazivem a naložení výzisku na dopravní prostředek. 2. V cenách nejsou obsaženy náklady na vrtání pražce a dodávku materiálu.</t>
  </si>
  <si>
    <t>285</t>
  </si>
  <si>
    <t>5908050010</t>
  </si>
  <si>
    <t>Výměna upevnění podkladnicového komplety a pryžová podložka</t>
  </si>
  <si>
    <t>1512688489</t>
  </si>
  <si>
    <t>Výměna upevnění podkladnicového komplety a pryžová podložka. Poznámka: 1. V cenách jsou započteny náklady na demontáž, výměnu a montáž, ošetření součástí mazivem a naložení výzisku na dopravní prostředek. 2. V cenách nejsou obsaženy náklady na vrtání pražce a dodávku materiálu.</t>
  </si>
  <si>
    <t>286</t>
  </si>
  <si>
    <t>5908050070</t>
  </si>
  <si>
    <t>Výměna upevnění bezpokladnicového komplety, pryžová podložka a úhlové vodicí vložky nebo boční izolátory</t>
  </si>
  <si>
    <t>-1484602281</t>
  </si>
  <si>
    <t>Výměna upevnění bezpokladnicového komplety, pryžová podložka a úhlové vodicí vložky nebo boční izolátory. Poznámka: 1. V cenách jsou započteny náklady na demontáž, výměnu a montáž, ošetření součástí mazivem a naložení výzisku na dopravní prostředek. 2. V cenách nejsou obsaženy náklady na vrtání pražce a dodávku materiálu.</t>
  </si>
  <si>
    <t>287</t>
  </si>
  <si>
    <t>5908052010</t>
  </si>
  <si>
    <t>Výměna podložky pryžové pod patu kolejnice</t>
  </si>
  <si>
    <t>207939565</t>
  </si>
  <si>
    <t>Výměna podložky pryžové pod patu kolejnice. Poznámka: 1. V cenách jsou započteny náklady na demontáž upevňovadel, výměnu součásti, montáž upevňovadel a ošetření součástí mazivem. 2. V cenách nejsou obsaženy náklady na dodávku materiálu.</t>
  </si>
  <si>
    <t>288</t>
  </si>
  <si>
    <t>5908053250</t>
  </si>
  <si>
    <t>Výměna drobného kolejiva kroužek dvojitý pružný</t>
  </si>
  <si>
    <t>376523259</t>
  </si>
  <si>
    <t>Výměna drobného kolejiva kroužek dvojitý pružný. Poznámka: 1. V cenách jsou započteny náklady na demontáž upevňovadel, výměnu součásti, montáž upevňovadel a ošetření součástí mazivem. 2. V cenách nejsou obsaženy náklady na dodávku materiálu.</t>
  </si>
  <si>
    <t>289</t>
  </si>
  <si>
    <t>5908053270</t>
  </si>
  <si>
    <t>Výměna drobného kolejiva vložka "M"</t>
  </si>
  <si>
    <t>2138720878</t>
  </si>
  <si>
    <t>Výměna drobného kolejiva vložka "M". Poznámka: 1. V cenách jsou započteny náklady na demontáž upevňovadel, výměnu součásti, montáž upevňovadel a ošetření součástí mazivem. 2. V cenách nejsou obsaženy náklady na dodávku materiálu.</t>
  </si>
  <si>
    <t>290</t>
  </si>
  <si>
    <t>5908055010</t>
  </si>
  <si>
    <t>Příplatek za výměnu deformovaného šroubu</t>
  </si>
  <si>
    <t>-2056604668</t>
  </si>
  <si>
    <t>Příplatek za výměnu deformovaného šroubu. Poznámka: 1. V cenách jsou započteny náklady na ošetření závitů antikorozním přípravkem, demontáž, výměnu a montáž nové součásti.</t>
  </si>
  <si>
    <t>291</t>
  </si>
  <si>
    <t>5908055020</t>
  </si>
  <si>
    <t>Příplatek za výměnu deformované vrtule</t>
  </si>
  <si>
    <t>1412084174</t>
  </si>
  <si>
    <t>Příplatek za výměnu deformované vrtule. Poznámka: 1. V cenách jsou započteny náklady na ošetření závitů antikorozním přípravkem, demontáž, výměnu a montáž nové součásti.</t>
  </si>
  <si>
    <t>292</t>
  </si>
  <si>
    <t>5908060020</t>
  </si>
  <si>
    <t>Oprava rozchodu koleje přebitím podkladnice 4 vrtule</t>
  </si>
  <si>
    <t>2125405907</t>
  </si>
  <si>
    <t>Oprava rozchodu koleje přebitím podkladnice 4 vrtule. Poznámka: 1. V cenách jsou započteny náklady na posun pražce, demontáž podkladnice, zakolíčkování, otvorů, oteslování úložné plochy, převrtání otvorů, impregnace plochy a montáž podkladnice a ošetření součástí mazivem. 2. V cenách nejsou obsaženy náklady na dodávku materiálu.</t>
  </si>
  <si>
    <t>293</t>
  </si>
  <si>
    <t>5908063010</t>
  </si>
  <si>
    <t>Oprava rozchodu koleje otočením podkladnice</t>
  </si>
  <si>
    <t>1165004197</t>
  </si>
  <si>
    <t>Oprava rozchodu koleje otočením podkladnice. Poznámka: 1. V cenách jsou započteny náklady na demontáž upevňovadel, opravu rozchodu, montáž upevňovadel a ošetření součástí mazivem. 2. V cenách nejsou obsaženy náklady na dodávku materiálu.</t>
  </si>
  <si>
    <t>294</t>
  </si>
  <si>
    <t>5908063020</t>
  </si>
  <si>
    <t>Oprava rozchodu koleje otočením nebo záměnou rozponových svěrek</t>
  </si>
  <si>
    <t>-1920917935</t>
  </si>
  <si>
    <t>Oprava rozchodu koleje otočením nebo záměnou rozponových svěrek. Poznámka: 1. V cenách jsou započteny náklady na demontáž upevňovadel, opravu rozchodu, montáž upevňovadel a ošetření součástí mazivem. 2. V cenách nejsou obsaženy náklady na dodávku materiálu.</t>
  </si>
  <si>
    <t>295</t>
  </si>
  <si>
    <t>5908063040</t>
  </si>
  <si>
    <t>Oprava rozchodu koleje výměnou bočních izolátorů</t>
  </si>
  <si>
    <t>1324215949</t>
  </si>
  <si>
    <t>Oprava rozchodu koleje výměnou bočních izolátorů. Poznámka: 1. V cenách jsou započteny náklady na demontáž upevňovadel, opravu rozchodu, montáž upevňovadel a ošetření součástí mazivem. 2. V cenách nejsou obsaženy náklady na dodávku materiálu.</t>
  </si>
  <si>
    <t>296</t>
  </si>
  <si>
    <t>5908063050</t>
  </si>
  <si>
    <t>Oprava rozchodu koleje vložením klínové podložky</t>
  </si>
  <si>
    <t>-1083601968</t>
  </si>
  <si>
    <t>Oprava rozchodu koleje vložením klínové podložky. Poznámka: 1. V cenách jsou započteny náklady na demontáž upevňovadel, opravu rozchodu, montáž upevňovadel a ošetření součástí mazivem. 2. V cenách nejsou obsaženy náklady na dodávku materiálu.</t>
  </si>
  <si>
    <t>297</t>
  </si>
  <si>
    <t>5908065110</t>
  </si>
  <si>
    <t>Ojedinělé dotahování upevňovadel s protáčením závitů šroub spojkový</t>
  </si>
  <si>
    <t>70567273</t>
  </si>
  <si>
    <t>Ojedinělé dotahování upevňovadel s protáčením závitů šroub spojkový. Poznámka: 1. V cenách jsou započteny náklady na dotažení doporučeným utahovacím momentem a ošetření součástí mazivem.</t>
  </si>
  <si>
    <t>298</t>
  </si>
  <si>
    <t>5908065120</t>
  </si>
  <si>
    <t>Ojedinělé dotahování upevňovadel s protáčením závitů šroub svěrkový</t>
  </si>
  <si>
    <t>233732168</t>
  </si>
  <si>
    <t>Ojedinělé dotahování upevňovadel s protáčením závitů šroub svěrkový. Poznámka: 1. V cenách jsou započteny náklady na dotažení doporučeným utahovacím momentem a ošetření součástí mazivem.</t>
  </si>
  <si>
    <t>299</t>
  </si>
  <si>
    <t>5908065140</t>
  </si>
  <si>
    <t>Ojedinělé dotahování upevňovadel s protáčením závitů vrtule</t>
  </si>
  <si>
    <t>-1039520778</t>
  </si>
  <si>
    <t>Ojedinělé dotahování upevňovadel s protáčením závitů vrtule. Poznámka: 1. V cenách jsou započteny náklady na dotažení doporučeným utahovacím momentem a ošetření součástí mazivem.</t>
  </si>
  <si>
    <t>300</t>
  </si>
  <si>
    <t>5908070320</t>
  </si>
  <si>
    <t>Souvislé dotahování upevňovadel v koleji s protáčením závitů šrouby svěrkové rozdělení "c"</t>
  </si>
  <si>
    <t>-1861990111</t>
  </si>
  <si>
    <t>Souvislé dotahování upevňovadel v koleji s protáčením závitů šrouby svěrkové rozdělení "c". Poznámka: 1. V cenách jsou započteny náklady na dotažení součástí doporučeným utahovacím momentem a ošetření součástí mazivem.</t>
  </si>
  <si>
    <t>301</t>
  </si>
  <si>
    <t>5908070330</t>
  </si>
  <si>
    <t>Souvislé dotahování upevňovadel v koleji s protáčením závitů šrouby svěrkové rozdělení "d"</t>
  </si>
  <si>
    <t>-2043588810</t>
  </si>
  <si>
    <t>Souvislé dotahování upevňovadel v koleji s protáčením závitů šrouby svěrkové rozdělení "d". Poznámka: 1. V cenách jsou započteny náklady na dotažení součástí doporučeným utahovacím momentem a ošetření součástí mazivem.</t>
  </si>
  <si>
    <t>302</t>
  </si>
  <si>
    <t>5908070340</t>
  </si>
  <si>
    <t>Souvislé dotahování upevňovadel v koleji s protáčením závitů šrouby svěrkové rozdělení "e"</t>
  </si>
  <si>
    <t>1871161256</t>
  </si>
  <si>
    <t>Souvislé dotahování upevňovadel v koleji s protáčením závitů šrouby svěrkové rozdělení "e". Poznámka: 1. V cenách jsou započteny náklady na dotažení součástí doporučeným utahovacím momentem a ošetření součástí mazivem.</t>
  </si>
  <si>
    <t>303</t>
  </si>
  <si>
    <t>5908070510</t>
  </si>
  <si>
    <t>Souvislé dotahování upevňovadel v koleji s protáčením závitů šrouby svěrkové a vrtule rozdělení "c"</t>
  </si>
  <si>
    <t>233800357</t>
  </si>
  <si>
    <t>Souvislé dotahování upevňovadel v koleji s protáčením závitů šrouby svěrkové a vrtule rozdělení "c". Poznámka: 1. V cenách jsou započteny náklady na dotažení součástí doporučeným utahovacím momentem a ošetření součástí mazivem.</t>
  </si>
  <si>
    <t>304</t>
  </si>
  <si>
    <t>5908070520</t>
  </si>
  <si>
    <t>Souvislé dotahování upevňovadel v koleji s protáčením závitů šrouby svěrkové a vrtule rozdělení "d"</t>
  </si>
  <si>
    <t>-607831783</t>
  </si>
  <si>
    <t>Souvislé dotahování upevňovadel v koleji s protáčením závitů šrouby svěrkové a vrtule rozdělení "d". Poznámka: 1. V cenách jsou započteny náklady na dotažení součástí doporučeným utahovacím momentem a ošetření součástí mazivem.</t>
  </si>
  <si>
    <t>305</t>
  </si>
  <si>
    <t>5908075210</t>
  </si>
  <si>
    <t>Souvislé dotahování upevňovadel ve výhybce s protáčením závitů šrouby svěrkové výhybka I. generace</t>
  </si>
  <si>
    <t>387277176</t>
  </si>
  <si>
    <t>Souvislé dotahování upevňovadel ve výhybce s protáčením závitů šrouby svěrkové výhybka I. generace. Poznámka: 1. V cenách jsou započteny náklady na dotažení součástí doporučeným utahovacím momentem a ošetření součástí mazivem.</t>
  </si>
  <si>
    <t>306</t>
  </si>
  <si>
    <t>5908085020</t>
  </si>
  <si>
    <t>Ojedinělá montáž drobného kolejiva (svěrky, spony, šrouby, kroužky, vložky, podložky)</t>
  </si>
  <si>
    <t>1844772078</t>
  </si>
  <si>
    <t>Ojedinělá montáž drobného kolejiva (svěrky, spony, šrouby, kroužky, vložky, podložky). Poznámka: 1. V cenách jsou započteny náklady na montáž a ošetření součástí mazivem.</t>
  </si>
  <si>
    <t>307</t>
  </si>
  <si>
    <t>5908087020</t>
  </si>
  <si>
    <t>Ojedinělá demontáž drobného kolejiva (svěrky, spony, šrouby, kroužky, vložky, podložky)</t>
  </si>
  <si>
    <t>-1214345135</t>
  </si>
  <si>
    <t>Ojedinělá demontáž drobného kolejiva (svěrky, spony, šrouby, kroužky, vložky, podložky). Poznámka: 1. V cenách jsou započteny náklady na demontáž a naložení na dopravní prostředek.</t>
  </si>
  <si>
    <t>308</t>
  </si>
  <si>
    <t>5909010020</t>
  </si>
  <si>
    <t>Ojedinělé ruční podbití pražců příčných dřevěných</t>
  </si>
  <si>
    <t>1737865273</t>
  </si>
  <si>
    <t>Ojedinělé ruční podbití pražců příčných dřevěných. Poznámka: 1. V cenách jsou započteny náklady na podbití pražce oboustranně v otevřeném i zapuštěném KL, odstranění kameniva, zdvih, ruční podbití, úprava profilu KL a případná úprava snížení pod patou kolejnice.</t>
  </si>
  <si>
    <t>309</t>
  </si>
  <si>
    <t>5909010030</t>
  </si>
  <si>
    <t>Ojedinělé ruční podbití pražců příčných betonových</t>
  </si>
  <si>
    <t>-1633408311</t>
  </si>
  <si>
    <t>Ojedinělé ruční podbití pražců příčných betonových. Poznámka: 1. V cenách jsou započteny náklady na podbití pražce oboustranně v otevřeném i zapuštěném KL, odstranění kameniva, zdvih, ruční podbití, úprava profilu KL a případná úprava snížení pod patou kolejnice.</t>
  </si>
  <si>
    <t>310</t>
  </si>
  <si>
    <t>5909010110</t>
  </si>
  <si>
    <t>Ojedinělé ruční podbití pražců výhybkových dřevěných délky do 3 m</t>
  </si>
  <si>
    <t>1118053742</t>
  </si>
  <si>
    <t>Ojedinělé ruční podbití pražců výhybkových dřevěných délky do 3 m. Poznámka: 1. V cenách jsou započteny náklady na podbití pražce oboustranně v otevřeném i zapuštěném KL, odstranění kameniva, zdvih, ruční podbití, úprava profilu KL a případná úprava snížení pod patou kolejnice.</t>
  </si>
  <si>
    <t>311</t>
  </si>
  <si>
    <t>5909010120</t>
  </si>
  <si>
    <t>Ojedinělé ruční podbití pražců výhybkových dřevěných délky přes 3 do 4 m</t>
  </si>
  <si>
    <t>-1066434186</t>
  </si>
  <si>
    <t>Ojedinělé ruční podbití pražců výhybkových dřevěných délky přes 3 do 4 m. Poznámka: 1. V cenách jsou započteny náklady na podbití pražce oboustranně v otevřeném i zapuštěném KL, odstranění kameniva, zdvih, ruční podbití, úprava profilu KL a případná úprava snížení pod patou kolejnice.</t>
  </si>
  <si>
    <t>312</t>
  </si>
  <si>
    <t>5909010130</t>
  </si>
  <si>
    <t>Ojedinělé ruční podbití pražců výhybkových dřevěných délky přes 4 m</t>
  </si>
  <si>
    <t>-1715998421</t>
  </si>
  <si>
    <t>Ojedinělé ruční podbití pražců výhybkových dřevěných délky přes 4 m. Poznámka: 1. V cenách jsou započteny náklady na podbití pražce oboustranně v otevřeném i zapuštěném KL, odstranění kameniva, zdvih, ruční podbití, úprava profilu KL a případná úprava snížení pod patou kolejnice.</t>
  </si>
  <si>
    <t>313</t>
  </si>
  <si>
    <t>5909010410</t>
  </si>
  <si>
    <t>Ojedinělé ruční podbití pražců výhybkových betonových délky do 3 m</t>
  </si>
  <si>
    <t>-1288037749</t>
  </si>
  <si>
    <t>Ojedinělé ruční podbití pražců výhybkových betonových délky do 3 m. Poznámka: 1. V cenách jsou započteny náklady na podbití pražce oboustranně v otevřeném i zapuštěném KL, odstranění kameniva, zdvih, ruční podbití, úprava profilu KL a případná úprava snížení pod patou kolejnice.</t>
  </si>
  <si>
    <t>314</t>
  </si>
  <si>
    <t>5909010420</t>
  </si>
  <si>
    <t>Ojedinělé ruční podbití pražců výhybkových betonových délky přes 3 do 4 m</t>
  </si>
  <si>
    <t>2139696289</t>
  </si>
  <si>
    <t>Ojedinělé ruční podbití pražců výhybkových betonových délky přes 3 do 4 m. Poznámka: 1. V cenách jsou započteny náklady na podbití pražce oboustranně v otevřeném i zapuštěném KL, odstranění kameniva, zdvih, ruční podbití, úprava profilu KL a případná úprava snížení pod patou kolejnice.</t>
  </si>
  <si>
    <t>315</t>
  </si>
  <si>
    <t>5909010430</t>
  </si>
  <si>
    <t>Ojedinělé ruční podbití pražců výhybkových betonových délky přes 4 m</t>
  </si>
  <si>
    <t>-1415952979</t>
  </si>
  <si>
    <t>Ojedinělé ruční podbití pražců výhybkových betonových délky přes 4 m. Poznámka: 1. V cenách jsou započteny náklady na podbití pražce oboustranně v otevřeném i zapuštěném KL, odstranění kameniva, zdvih, ruční podbití, úprava profilu KL a případná úprava snížení pod patou kolejnice.</t>
  </si>
  <si>
    <t>316</t>
  </si>
  <si>
    <t>5909015510</t>
  </si>
  <si>
    <t>Příplatek k cenám za podbití dvojčitých pražců</t>
  </si>
  <si>
    <t>973099810</t>
  </si>
  <si>
    <t>317</t>
  </si>
  <si>
    <t>5909032010</t>
  </si>
  <si>
    <t>Přesná úprava GPK koleje směrové a výškové uspořádání pražce dřevěné nebo ocelové</t>
  </si>
  <si>
    <t>-1919026472</t>
  </si>
  <si>
    <t>Přesná úprava GPK koleje směrové a výškové uspořádání pražce dřevěné nebo ocelové. Poznámka: 1. V cenách jsou započteny náklady na úpravu směrového a výškového uspořádání strojní linkou ASP s přesným zaměřením její prostorové polohy, úpravu KL pluhem a měření mezních stavebních odchylek dle ČSN, měření techologických veličin a předání tištěných výstupů objednateli. 2. V cenách nejsou obsaženy náklady na zaměření APK, doplnění a dodávku kameniva a snížení KL pod patou kolejnice.</t>
  </si>
  <si>
    <t>318</t>
  </si>
  <si>
    <t>5909032020</t>
  </si>
  <si>
    <t>Přesná úprava GPK koleje směrové a výškové uspořádání pražce betonové</t>
  </si>
  <si>
    <t>197703549</t>
  </si>
  <si>
    <t>Přesná úprava GPK koleje směrové a výškové uspořádání pražce betonové. Poznámka: 1. V cenách jsou započteny náklady na úpravu směrového a výškového uspořádání strojní linkou ASP s přesným zaměřením její prostorové polohy, úpravu KL pluhem a měření mezních stavebních odchylek dle ČSN, měření techologických veličin a předání tištěných výstupů objednateli. 2. V cenách nejsou obsaženy náklady na zaměření APK, doplnění a dodávku kameniva a snížení KL pod patou kolejnice.</t>
  </si>
  <si>
    <t>319</t>
  </si>
  <si>
    <t>5909042010</t>
  </si>
  <si>
    <t>Přesná úprava GPK výhybky směrové a výškové uspořádání pražce dřevěné nebo ocelové</t>
  </si>
  <si>
    <t>1893842602</t>
  </si>
  <si>
    <t>Přesná úprava GPK výhybky směrové a výškové uspořádání pražce dřevěné nebo ocelové. Poznámka: 1. V cenách jsou započteny náklady na úpravu směrového a výškového uspořádání strojní linkou ASP s přesným zaměřením její prostorové polohy, úpravu KL pluhem a měření mezních stavebních odchylek dle ČSN, měření techologických veličin a předání tištěných výstupů objednateli. 2. V cenách nejsou obsaženy náklady na zaměření APK, doplnění a dodávku kameniva a snížení KL pod patou kolejnice.</t>
  </si>
  <si>
    <t>320</t>
  </si>
  <si>
    <t>5909042020</t>
  </si>
  <si>
    <t>Přesná úprava GPK výhybky směrové a výškové uspořádání pražce betonové</t>
  </si>
  <si>
    <t>-742556652</t>
  </si>
  <si>
    <t>Přesná úprava GPK výhybky směrové a výškové uspořádání pražce betonové. Poznámka: 1. V cenách jsou započteny náklady na úpravu směrového a výškového uspořádání strojní linkou ASP s přesným zaměřením její prostorové polohy, úpravu KL pluhem a měření mezních stavebních odchylek dle ČSN, měření techologických veličin a předání tištěných výstupů objednateli. 2. V cenách nejsou obsaženy náklady na zaměření APK, doplnění a dodávku kameniva a snížení KL pod patou kolejnice.</t>
  </si>
  <si>
    <t>321</t>
  </si>
  <si>
    <t>5910005010</t>
  </si>
  <si>
    <t>Odtavovací stykové svařování kolejnic nových ve stabilní svařovně vstupní délky do 25 m tv. UIC60</t>
  </si>
  <si>
    <t>svar</t>
  </si>
  <si>
    <t>-138222278</t>
  </si>
  <si>
    <t>Odtavovací stykové svařování kolejnic nových ve stabilní svařovně vstupní délky do 25 m tv. UIC60. Poznámka: 1. V cenách jsou započteny náklady na případné odříznutí otvorů pro spojkové šrouby (pokud jsou vrtané), broušení kontaktních ploch, vyrovnání a svaření kolejnic opracování a dorovnání svaru, dělení kol. pásu na požadovanou délku, obroušení pojížděných ploch, vizuální prohlídka a měření geometrie svaru, vedení výrobní dokumentace. 2. V cenách nejsou obsaženy náklady na kontrolu svaru ultrazvukem a dodávku kolejnic.</t>
  </si>
  <si>
    <t>322</t>
  </si>
  <si>
    <t>5910005020</t>
  </si>
  <si>
    <t>Odtavovací stykové svařování kolejnic nových ve stabilní svařovně vstupní délky do 25 m tv. R65</t>
  </si>
  <si>
    <t>1181975065</t>
  </si>
  <si>
    <t>Odtavovací stykové svařování kolejnic nových ve stabilní svařovně vstupní délky do 25 m tv. R65. Poznámka: 1. V cenách jsou započteny náklady na případné odříznutí otvorů pro spojkové šrouby (pokud jsou vrtané), broušení kontaktních ploch, vyrovnání a svaření kolejnic opracování a dorovnání svaru, dělení kol. pásu na požadovanou délku, obroušení pojížděných ploch, vizuální prohlídka a měření geometrie svaru, vedení výrobní dokumentace. 2. V cenách nejsou obsaženy náklady na kontrolu svaru ultrazvukem a dodávku kolejnic.</t>
  </si>
  <si>
    <t>323</t>
  </si>
  <si>
    <t>5910005030</t>
  </si>
  <si>
    <t>Odtavovací stykové svařování kolejnic nových ve stabilní svařovně vstupní délky do 25 m tv. S49</t>
  </si>
  <si>
    <t>1780975852</t>
  </si>
  <si>
    <t>Odtavovací stykové svařování kolejnic nových ve stabilní svařovně vstupní délky do 25 m tv. S49. Poznámka: 1. V cenách jsou započteny náklady na případné odříznutí otvorů pro spojkové šrouby (pokud jsou vrtané), broušení kontaktních ploch, vyrovnání a svaření kolejnic opracování a dorovnání svaru, dělení kol. pásu na požadovanou délku, obroušení pojížděných ploch, vizuální prohlídka a měření geometrie svaru, vedení výrobní dokumentace. 2. V cenách nejsou obsaženy náklady na kontrolu svaru ultrazvukem a dodávku kolejnic.</t>
  </si>
  <si>
    <t>324</t>
  </si>
  <si>
    <t>5910005210</t>
  </si>
  <si>
    <t>Odtavovací stykové svařování kolejnic nových ve stabilní svařovně krátkých (diverzních) délek tv. UIC60</t>
  </si>
  <si>
    <t>-687398321</t>
  </si>
  <si>
    <t>Odtavovací stykové svařování kolejnic nových ve stabilní svařovně krátkých (diverzních) délek tv. UIC60. Poznámka: 1. V cenách jsou započteny náklady na případné odříznutí otvorů pro spojkové šrouby (pokud jsou vrtané), broušení kontaktních ploch, vyrovnání a svaření kolejnic opracování a dorovnání svaru, dělení kol. pásu na požadovanou délku, obroušení pojížděných ploch, vizuální prohlídka a měření geometrie svaru, vedení výrobní dokumentace. 2. V cenách nejsou obsaženy náklady na kontrolu svaru ultrazvukem a dodávku kolejnic.</t>
  </si>
  <si>
    <t>325</t>
  </si>
  <si>
    <t>5910005220</t>
  </si>
  <si>
    <t>Odtavovací stykové svařování kolejnic nových ve stabilní svařovně krátkých (diverzních) délek tv. R65</t>
  </si>
  <si>
    <t>-1827566870</t>
  </si>
  <si>
    <t>Odtavovací stykové svařování kolejnic nových ve stabilní svařovně krátkých (diverzních) délek tv. R65. Poznámka: 1. V cenách jsou započteny náklady na případné odříznutí otvorů pro spojkové šrouby (pokud jsou vrtané), broušení kontaktních ploch, vyrovnání a svaření kolejnic opracování a dorovnání svaru, dělení kol. pásu na požadovanou délku, obroušení pojížděných ploch, vizuální prohlídka a měření geometrie svaru, vedení výrobní dokumentace. 2. V cenách nejsou obsaženy náklady na kontrolu svaru ultrazvukem a dodávku kolejnic.</t>
  </si>
  <si>
    <t>326</t>
  </si>
  <si>
    <t>5910005230</t>
  </si>
  <si>
    <t>Odtavovací stykové svařování kolejnic nových ve stabilní svařovně krátkých (diverzních) délek tv. S49</t>
  </si>
  <si>
    <t>2045990163</t>
  </si>
  <si>
    <t>Odtavovací stykové svařování kolejnic nových ve stabilní svařovně krátkých (diverzních) délek tv. S49. Poznámka: 1. V cenách jsou započteny náklady na případné odříznutí otvorů pro spojkové šrouby (pokud jsou vrtané), broušení kontaktních ploch, vyrovnání a svaření kolejnic opracování a dorovnání svaru, dělení kol. pásu na požadovanou délku, obroušení pojížděných ploch, vizuální prohlídka a měření geometrie svaru, vedení výrobní dokumentace. 2. V cenách nejsou obsaženy náklady na kontrolu svaru ultrazvukem a dodávku kolejnic.</t>
  </si>
  <si>
    <t>327</t>
  </si>
  <si>
    <t>5910010010</t>
  </si>
  <si>
    <t>Odtavovací stykové svařování kolejnic užitých ve stabilní svařovně vstupní délky do 10 m tv. UIC60</t>
  </si>
  <si>
    <t>-1682097127</t>
  </si>
  <si>
    <t>Odtavovací stykové svařování kolejnic užitých ve stabilní svařovně vstupní délky do 10 m tv. UIC60. Poznámka: 1. V cenách jsou započteny náklady na základní vytřídění při odběru z úložiště na užité k regeneraci a odpadové, určení lepší pojízdné hrany, případné otáčení kolejnice, vizuální kontrola s označením vad k vyříznutí, vyříznutí vad strojní pilou, obroušení převalků (do 1 mm) a zaoblených ostrých pojízdných hran, broušení kontaktních ploch svaru, vyrovnání a svaření kolejnic opracování a dorovnání svaru, dělení kol. pásu na požadovanou délku, obroušení pojížděných ploch svaru, vizuální prohlídka, měření geometrie svaru, kontrola svaru ultrazvukem a vedení výrobní dokumentace. 2. V cenách nejsou obsaženy náklady na kontrolu svaru ultrazvukem a dodávku kolejnic.</t>
  </si>
  <si>
    <t>328</t>
  </si>
  <si>
    <t>5910010020</t>
  </si>
  <si>
    <t>Odtavovací stykové svařování kolejnic užitých ve stabilní svařovně vstupní délky do 10 m tv. R65</t>
  </si>
  <si>
    <t>-501097174</t>
  </si>
  <si>
    <t>Odtavovací stykové svařování kolejnic užitých ve stabilní svařovně vstupní délky do 10 m tv. R65. Poznámka: 1. V cenách jsou započteny náklady na základní vytřídění při odběru z úložiště na užité k regeneraci a odpadové, určení lepší pojízdné hrany, případné otáčení kolejnice, vizuální kontrola s označením vad k vyříznutí, vyříznutí vad strojní pilou, obroušení převalků (do 1 mm) a zaoblených ostrých pojízdných hran, broušení kontaktních ploch svaru, vyrovnání a svaření kolejnic opracování a dorovnání svaru, dělení kol. pásu na požadovanou délku, obroušení pojížděných ploch svaru, vizuální prohlídka, měření geometrie svaru, kontrola svaru ultrazvukem a vedení výrobní dokumentace. 2. V cenách nejsou obsaženy náklady na kontrolu svaru ultrazvukem a dodávku kolejnic.</t>
  </si>
  <si>
    <t>329</t>
  </si>
  <si>
    <t>5910010030</t>
  </si>
  <si>
    <t>Odtavovací stykové svařování kolejnic užitých ve stabilní svařovně vstupní délky do 10 m tv. S49</t>
  </si>
  <si>
    <t>-1838950057</t>
  </si>
  <si>
    <t>Odtavovací stykové svařování kolejnic užitých ve stabilní svařovně vstupní délky do 10 m tv. S49. Poznámka: 1. V cenách jsou započteny náklady na základní vytřídění při odběru z úložiště na užité k regeneraci a odpadové, určení lepší pojízdné hrany, případné otáčení kolejnice, vizuální kontrola s označením vad k vyříznutí, vyříznutí vad strojní pilou, obroušení převalků (do 1 mm) a zaoblených ostrých pojízdných hran, broušení kontaktních ploch svaru, vyrovnání a svaření kolejnic opracování a dorovnání svaru, dělení kol. pásu na požadovanou délku, obroušení pojížděných ploch svaru, vizuální prohlídka, měření geometrie svaru, kontrola svaru ultrazvukem a vedení výrobní dokumentace. 2. V cenách nejsou obsaženy náklady na kontrolu svaru ultrazvukem a dodávku kolejnic.</t>
  </si>
  <si>
    <t>330</t>
  </si>
  <si>
    <t>5910010040</t>
  </si>
  <si>
    <t>Odtavovací stykové svařování kolejnic užitých ve stabilní svařovně vstupní délky do 10 m tv. A</t>
  </si>
  <si>
    <t>1380373318</t>
  </si>
  <si>
    <t>Odtavovací stykové svařování kolejnic užitých ve stabilní svařovně vstupní délky do 10 m tv. A. Poznámka: 1. V cenách jsou započteny náklady na základní vytřídění při odběru z úložiště na užité k regeneraci a odpadové, určení lepší pojízdné hrany, případné otáčení kolejnice, vizuální kontrola s označením vad k vyříznutí, vyříznutí vad strojní pilou, obroušení převalků (do 1 mm) a zaoblených ostrých pojízdných hran, broušení kontaktních ploch svaru, vyrovnání a svaření kolejnic opracování a dorovnání svaru, dělení kol. pásu na požadovanou délku, obroušení pojížděných ploch svaru, vizuální prohlídka, měření geometrie svaru, kontrola svaru ultrazvukem a vedení výrobní dokumentace. 2. V cenách nejsou obsaženy náklady na kontrolu svaru ultrazvukem a dodávku kolejnic.</t>
  </si>
  <si>
    <t>331</t>
  </si>
  <si>
    <t>5910010110</t>
  </si>
  <si>
    <t>Odtavovací stykové svařování kolejnic užitých ve stabilní svařovně vstupní délky přes 10 m tv. UIC60</t>
  </si>
  <si>
    <t>-2132447535</t>
  </si>
  <si>
    <t>Odtavovací stykové svařování kolejnic užitých ve stabilní svařovně vstupní délky přes 10 m tv. UIC60. Poznámka: 1. V cenách jsou započteny náklady na základní vytřídění při odběru z úložiště na užité k regeneraci a odpadové, určení lepší pojízdné hrany, případné otáčení kolejnice, vizuální kontrola s označením vad k vyříznutí, vyříznutí vad strojní pilou, obroušení převalků (do 1 mm) a zaoblených ostrých pojízdných hran, broušení kontaktních ploch svaru, vyrovnání a svaření kolejnic opracování a dorovnání svaru, dělení kol. pásu na požadovanou délku, obroušení pojížděných ploch svaru, vizuální prohlídka, měření geometrie svaru, kontrola svaru ultrazvukem a vedení výrobní dokumentace. 2. V cenách nejsou obsaženy náklady na kontrolu svaru ultrazvukem a dodávku kolejnic.</t>
  </si>
  <si>
    <t>332</t>
  </si>
  <si>
    <t>5910010120</t>
  </si>
  <si>
    <t>Odtavovací stykové svařování kolejnic užitých ve stabilní svařovně vstupní délky přes 10 m tv. R65</t>
  </si>
  <si>
    <t>-1494207028</t>
  </si>
  <si>
    <t>Odtavovací stykové svařování kolejnic užitých ve stabilní svařovně vstupní délky přes 10 m tv. R65. Poznámka: 1. V cenách jsou započteny náklady na základní vytřídění při odběru z úložiště na užité k regeneraci a odpadové, určení lepší pojízdné hrany, případné otáčení kolejnice, vizuální kontrola s označením vad k vyříznutí, vyříznutí vad strojní pilou, obroušení převalků (do 1 mm) a zaoblených ostrých pojízdných hran, broušení kontaktních ploch svaru, vyrovnání a svaření kolejnic opracování a dorovnání svaru, dělení kol. pásu na požadovanou délku, obroušení pojížděných ploch svaru, vizuální prohlídka, měření geometrie svaru, kontrola svaru ultrazvukem a vedení výrobní dokumentace. 2. V cenách nejsou obsaženy náklady na kontrolu svaru ultrazvukem a dodávku kolejnic.</t>
  </si>
  <si>
    <t>333</t>
  </si>
  <si>
    <t>5910010130</t>
  </si>
  <si>
    <t>Odtavovací stykové svařování kolejnic užitých ve stabilní svařovně vstupní délky přes 10 m tv. S49</t>
  </si>
  <si>
    <t>-153133946</t>
  </si>
  <si>
    <t>Odtavovací stykové svařování kolejnic užitých ve stabilní svařovně vstupní délky přes 10 m tv. S49. Poznámka: 1. V cenách jsou započteny náklady na základní vytřídění při odběru z úložiště na užité k regeneraci a odpadové, určení lepší pojízdné hrany, případné otáčení kolejnice, vizuální kontrola s označením vad k vyříznutí, vyříznutí vad strojní pilou, obroušení převalků (do 1 mm) a zaoblených ostrých pojízdných hran, broušení kontaktních ploch svaru, vyrovnání a svaření kolejnic opracování a dorovnání svaru, dělení kol. pásu na požadovanou délku, obroušení pojížděných ploch svaru, vizuální prohlídka, měření geometrie svaru, kontrola svaru ultrazvukem a vedení výrobní dokumentace. 2. V cenách nejsou obsaženy náklady na kontrolu svaru ultrazvukem a dodávku kolejnic.</t>
  </si>
  <si>
    <t>334</t>
  </si>
  <si>
    <t>5910010140</t>
  </si>
  <si>
    <t>Odtavovací stykové svařování kolejnic užitých ve stabilní svařovně vstupní délky přes 10 m tv. A</t>
  </si>
  <si>
    <t>1960614075</t>
  </si>
  <si>
    <t>Odtavovací stykové svařování kolejnic užitých ve stabilní svařovně vstupní délky přes 10 m tv. A. Poznámka: 1. V cenách jsou započteny náklady na základní vytřídění při odběru z úložiště na užité k regeneraci a odpadové, určení lepší pojízdné hrany, případné otáčení kolejnice, vizuální kontrola s označením vad k vyříznutí, vyříznutí vad strojní pilou, obroušení převalků (do 1 mm) a zaoblených ostrých pojízdných hran, broušení kontaktních ploch svaru, vyrovnání a svaření kolejnic opracování a dorovnání svaru, dělení kol. pásu na požadovanou délku, obroušení pojížděných ploch svaru, vizuální prohlídka, měření geometrie svaru, kontrola svaru ultrazvukem a vedení výrobní dokumentace. 2. V cenách nejsou obsaženy náklady na kontrolu svaru ultrazvukem a dodávku kolejnic.</t>
  </si>
  <si>
    <t>335</t>
  </si>
  <si>
    <t>5910012020</t>
  </si>
  <si>
    <t>Odtavovací stykové svařování kolejnic přechodových ve stabilní svařovně nových tv. R65/S49</t>
  </si>
  <si>
    <t>1476500113</t>
  </si>
  <si>
    <t>Odtavovací stykové svařování kolejnic přechodových ve stabilní svařovně nových tv. R65/S49. Poznámka: 1. V cenách jsou započteny náklady na základní vytřídění kolejnic, úprava kolejnice většího tvaru podle schváleného postupu. Broušení kontaktních ploch, vyrovnání a svaření kolejnic opracování a dorovnání svaru, dělení kol. pásu na požadovanou délku, obroušení pojížděných ploch, vizuální prohlídka, vizuální prohlídka, měření geometrie svaru, kontrola svaru ultrazvukem a vedení výrobní dokumentace. V ceně nejsou obsaženy náklady na dodávku kolejnic.</t>
  </si>
  <si>
    <t>336</t>
  </si>
  <si>
    <t>5910012030</t>
  </si>
  <si>
    <t>Odtavovací stykové svařování kolejnic přechodových ve stabilní svařovně nových tv. UIC60/S49</t>
  </si>
  <si>
    <t>249536470</t>
  </si>
  <si>
    <t>Odtavovací stykové svařování kolejnic přechodových ve stabilní svařovně nových tv. UIC60/S49. Poznámka: 1. V cenách jsou započteny náklady na základní vytřídění kolejnic, úprava kolejnice většího tvaru podle schváleného postupu. Broušení kontaktních ploch, vyrovnání a svaření kolejnic opracování a dorovnání svaru, dělení kol. pásu na požadovanou délku, obroušení pojížděných ploch, vizuální prohlídka, vizuální prohlídka, měření geometrie svaru, kontrola svaru ultrazvukem a vedení výrobní dokumentace. V ceně nejsou obsaženy náklady na dodávku kolejnic.</t>
  </si>
  <si>
    <t>337</t>
  </si>
  <si>
    <t>5910012120</t>
  </si>
  <si>
    <t>Odtavovací stykové svařování kolejnic přechodových ve stabilní svařovně užitých tv. R65/S49</t>
  </si>
  <si>
    <t>-1929903175</t>
  </si>
  <si>
    <t>Odtavovací stykové svařování kolejnic přechodových ve stabilní svařovně užitých tv. R65/S49. Poznámka: 1. V cenách jsou započteny náklady na základní vytřídění kolejnic, úprava kolejnice většího tvaru podle schváleného postupu. Broušení kontaktních ploch, vyrovnání a svaření kolejnic opracování a dorovnání svaru, dělení kol. pásu na požadovanou délku, obroušení pojížděných ploch, vizuální prohlídka, vizuální prohlídka, měření geometrie svaru, kontrola svaru ultrazvukem a vedení výrobní dokumentace. V ceně nejsou obsaženy náklady na dodávku kolejnic.</t>
  </si>
  <si>
    <t>338</t>
  </si>
  <si>
    <t>5910012130</t>
  </si>
  <si>
    <t>Odtavovací stykové svařování kolejnic přechodových ve stabilní svařovně užitých tv. UIC60/S49</t>
  </si>
  <si>
    <t>-657416413</t>
  </si>
  <si>
    <t>Odtavovací stykové svařování kolejnic přechodových ve stabilní svařovně užitých tv. UIC60/S49. Poznámka: 1. V cenách jsou započteny náklady na základní vytřídění kolejnic, úprava kolejnice většího tvaru podle schváleného postupu. Broušení kontaktních ploch, vyrovnání a svaření kolejnic opracování a dorovnání svaru, dělení kol. pásu na požadovanou délku, obroušení pojížděných ploch, vizuální prohlídka, vizuální prohlídka, měření geometrie svaru, kontrola svaru ultrazvukem a vedení výrobní dokumentace. V ceně nejsou obsaženy náklady na dodávku kolejnic.</t>
  </si>
  <si>
    <t>339</t>
  </si>
  <si>
    <t>5910015010</t>
  </si>
  <si>
    <t>Odtavovací stykové svařování mobilní svářečkou kolejnic nových délky do 150 m tv. UIC60</t>
  </si>
  <si>
    <t>326003543</t>
  </si>
  <si>
    <t>Odtavovací stykové svařování mobilní svářečkou kolejnic nových délky do 150 m tv. UIC60. Poznámka: 1. V cenách jsou započteny náklady na vybrání kameniva z mezipražcového prostoru, broušení kontaktních ploch, přisunutí kolejnice na svar, vyrovnání a svaření kolejnic, seříznutí svarového výronku v celém profilu kolejnice, obroušení pojížděných ploch, vizuální prohlídka, měření geometrie svaru a vedení výrobní dokumentace. 2. V cenách nejsou obsaženy náklady na kontrolu svaru ultrazvukem, podbití pražců a demontáž styku.</t>
  </si>
  <si>
    <t>340</t>
  </si>
  <si>
    <t>5910015020</t>
  </si>
  <si>
    <t>Odtavovací stykové svařování mobilní svářečkou kolejnic nových délky do 150 m tv. S49</t>
  </si>
  <si>
    <t>-1125497741</t>
  </si>
  <si>
    <t>Odtavovací stykové svařování mobilní svářečkou kolejnic nových délky do 150 m tv. S49. Poznámka: 1. V cenách jsou započteny náklady na vybrání kameniva z mezipražcového prostoru, broušení kontaktních ploch, přisunutí kolejnice na svar, vyrovnání a svaření kolejnic, seříznutí svarového výronku v celém profilu kolejnice, obroušení pojížděných ploch, vizuální prohlídka, měření geometrie svaru a vedení výrobní dokumentace. 2. V cenách nejsou obsaženy náklady na kontrolu svaru ultrazvukem, podbití pražců a demontáž styku.</t>
  </si>
  <si>
    <t>341</t>
  </si>
  <si>
    <t>5910015110</t>
  </si>
  <si>
    <t>Odtavovací stykové svařování mobilní svářečkou kolejnic nových délky přes 150 m tv .UIC60</t>
  </si>
  <si>
    <t>95215954</t>
  </si>
  <si>
    <t>Odtavovací stykové svařování mobilní svářečkou kolejnic nových délky přes 150 m tv .UIC60. Poznámka: 1. V cenách jsou započteny náklady na vybrání kameniva z mezipražcového prostoru, broušení kontaktních ploch, přisunutí kolejnice na svar, vyrovnání a svaření kolejnic, seříznutí svarového výronku v celém profilu kolejnice, obroušení pojížděných ploch, vizuální prohlídka, měření geometrie svaru a vedení výrobní dokumentace. 2. V cenách nejsou obsaženy náklady na kontrolu svaru ultrazvukem, podbití pražců a demontáž styku.</t>
  </si>
  <si>
    <t>342</t>
  </si>
  <si>
    <t>5910015120</t>
  </si>
  <si>
    <t>Odtavovací stykové svařování mobilní svářečkou kolejnic nových délky přes 150 m tv. S49</t>
  </si>
  <si>
    <t>1974288483</t>
  </si>
  <si>
    <t>Odtavovací stykové svařování mobilní svářečkou kolejnic nových délky přes 150 m tv. S49. Poznámka: 1. V cenách jsou započteny náklady na vybrání kameniva z mezipražcového prostoru, broušení kontaktních ploch, přisunutí kolejnice na svar, vyrovnání a svaření kolejnic, seříznutí svarového výronku v celém profilu kolejnice, obroušení pojížděných ploch, vizuální prohlídka, měření geometrie svaru a vedení výrobní dokumentace. 2. V cenách nejsou obsaženy náklady na kontrolu svaru ultrazvukem, podbití pražců a demontáž styku.</t>
  </si>
  <si>
    <t>343</t>
  </si>
  <si>
    <t>5910015210</t>
  </si>
  <si>
    <t>Odtavovací stykové svařování mobilní svářečkou kolejnic užitých délky do 150 m tv. UIC60</t>
  </si>
  <si>
    <t>-235317084</t>
  </si>
  <si>
    <t>Odtavovací stykové svařování mobilní svářečkou kolejnic užitých délky do 150 m tv. UIC60. Poznámka: 1. V cenách jsou započteny náklady na vybrání kameniva z mezipražcového prostoru, broušení kontaktních ploch, přisunutí kolejnice na svar, vyrovnání a svaření kolejnic, seříznutí svarového výronku v celém profilu kolejnice, obroušení pojížděných ploch, vizuální prohlídka, měření geometrie svaru a vedení výrobní dokumentace. 2. V cenách nejsou obsaženy náklady na kontrolu svaru ultrazvukem, podbití pražců a demontáž styku.</t>
  </si>
  <si>
    <t>344</t>
  </si>
  <si>
    <t>5910015220</t>
  </si>
  <si>
    <t>Odtavovací stykové svařování mobilní svářečkou kolejnic užitých délky do 150 m tv. R65</t>
  </si>
  <si>
    <t>-1033041413</t>
  </si>
  <si>
    <t>Odtavovací stykové svařování mobilní svářečkou kolejnic užitých délky do 150 m tv. R65. Poznámka: 1. V cenách jsou započteny náklady na vybrání kameniva z mezipražcového prostoru, broušení kontaktních ploch, přisunutí kolejnice na svar, vyrovnání a svaření kolejnic, seříznutí svarového výronku v celém profilu kolejnice, obroušení pojížděných ploch, vizuální prohlídka, měření geometrie svaru a vedení výrobní dokumentace. 2. V cenách nejsou obsaženy náklady na kontrolu svaru ultrazvukem, podbití pražců a demontáž styku.</t>
  </si>
  <si>
    <t>345</t>
  </si>
  <si>
    <t>5910015230</t>
  </si>
  <si>
    <t>Odtavovací stykové svařování mobilní svářečkou kolejnic užitých délky do 150 m tv. S49</t>
  </si>
  <si>
    <t>667805522</t>
  </si>
  <si>
    <t>Odtavovací stykové svařování mobilní svářečkou kolejnic užitých délky do 150 m tv. S49. Poznámka: 1. V cenách jsou započteny náklady na vybrání kameniva z mezipražcového prostoru, broušení kontaktních ploch, přisunutí kolejnice na svar, vyrovnání a svaření kolejnic, seříznutí svarového výronku v celém profilu kolejnice, obroušení pojížděných ploch, vizuální prohlídka, měření geometrie svaru a vedení výrobní dokumentace. 2. V cenách nejsou obsaženy náklady na kontrolu svaru ultrazvukem, podbití pražců a demontáž styku.</t>
  </si>
  <si>
    <t>346</t>
  </si>
  <si>
    <t>5910015310</t>
  </si>
  <si>
    <t>Odtavovací stykové svařování mobilní svářečkou kolejnic užitých délky přes 150 m tv. UIC60</t>
  </si>
  <si>
    <t>1552212616</t>
  </si>
  <si>
    <t>Odtavovací stykové svařování mobilní svářečkou kolejnic užitých délky přes 150 m tv. UIC60. Poznámka: 1. V cenách jsou započteny náklady na vybrání kameniva z mezipražcového prostoru, broušení kontaktních ploch, přisunutí kolejnice na svar, vyrovnání a svaření kolejnic, seříznutí svarového výronku v celém profilu kolejnice, obroušení pojížděných ploch, vizuální prohlídka, měření geometrie svaru a vedení výrobní dokumentace. 2. V cenách nejsou obsaženy náklady na kontrolu svaru ultrazvukem, podbití pražců a demontáž styku.</t>
  </si>
  <si>
    <t>347</t>
  </si>
  <si>
    <t>5910015320</t>
  </si>
  <si>
    <t>Odtavovací stykové svařování mobilní svářečkou kolejnic užitých délky přes 150 m tv. R65</t>
  </si>
  <si>
    <t>-1399551000</t>
  </si>
  <si>
    <t>Odtavovací stykové svařování mobilní svářečkou kolejnic užitých délky přes 150 m tv. R65. Poznámka: 1. V cenách jsou započteny náklady na vybrání kameniva z mezipražcového prostoru, broušení kontaktních ploch, přisunutí kolejnice na svar, vyrovnání a svaření kolejnic, seříznutí svarového výronku v celém profilu kolejnice, obroušení pojížděných ploch, vizuální prohlídka, měření geometrie svaru a vedení výrobní dokumentace. 2. V cenách nejsou obsaženy náklady na kontrolu svaru ultrazvukem, podbití pražců a demontáž styku.</t>
  </si>
  <si>
    <t>348</t>
  </si>
  <si>
    <t>5910015330</t>
  </si>
  <si>
    <t>Odtavovací stykové svařování mobilní svářečkou kolejnic užitých délky přes 150 m tv. S49</t>
  </si>
  <si>
    <t>50208361</t>
  </si>
  <si>
    <t>Odtavovací stykové svařování mobilní svářečkou kolejnic užitých délky přes 150 m tv. S49. Poznámka: 1. V cenách jsou započteny náklady na vybrání kameniva z mezipražcového prostoru, broušení kontaktních ploch, přisunutí kolejnice na svar, vyrovnání a svaření kolejnic, seříznutí svarového výronku v celém profilu kolejnice, obroušení pojížděných ploch, vizuální prohlídka, měření geometrie svaru a vedení výrobní dokumentace. 2. V cenách nejsou obsaženy náklady na kontrolu svaru ultrazvukem, podbití pražců a demontáž styku.</t>
  </si>
  <si>
    <t>349</t>
  </si>
  <si>
    <t>5910020010</t>
  </si>
  <si>
    <t>Svařování kolejnic termitem plný předehřev standardní spára svar sériový tv. UIC60</t>
  </si>
  <si>
    <t>-155910316</t>
  </si>
  <si>
    <t>Svařování kolejnic termitem plný předehřev standardní spára svar sériový tv. UIC60.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</si>
  <si>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350</t>
  </si>
  <si>
    <t>5910020020</t>
  </si>
  <si>
    <t>Svařování kolejnic termitem plný předehřev standardní spára svar sériový tv. R65</t>
  </si>
  <si>
    <t>-360932380</t>
  </si>
  <si>
    <t>Svařování kolejnic termitem plný předehřev standardní spára svar sériový tv. R65.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</si>
  <si>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351</t>
  </si>
  <si>
    <t>5910020030</t>
  </si>
  <si>
    <t>Svařování kolejnic termitem plný předehřev standardní spára svar sériový tv. S49</t>
  </si>
  <si>
    <t>-1345103796</t>
  </si>
  <si>
    <t>Svařování kolejnic termitem plný předehřev standardní spára svar sériový tv. S49.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</si>
  <si>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352</t>
  </si>
  <si>
    <t>5910020040</t>
  </si>
  <si>
    <t>Svařování kolejnic termitem plný předehřev standardní spára svar sériový tv. A</t>
  </si>
  <si>
    <t>1671546568</t>
  </si>
  <si>
    <t>Svařování kolejnic termitem plný předehřev standardní spára svar sériový tv. A.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</si>
  <si>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353</t>
  </si>
  <si>
    <t>5910020110</t>
  </si>
  <si>
    <t>Svařování kolejnic termitem plný předehřev standardní spára svar jednotlivý tv. UIC60</t>
  </si>
  <si>
    <t>-2021971729</t>
  </si>
  <si>
    <t>Svařování kolejnic termitem plný předehřev standardní spára svar jednotlivý tv. UIC60.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</si>
  <si>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354</t>
  </si>
  <si>
    <t>5910020120</t>
  </si>
  <si>
    <t>Svařování kolejnic termitem plný předehřev standardní spára svar jednotlivý tv. R65</t>
  </si>
  <si>
    <t>-1402433898</t>
  </si>
  <si>
    <t>Svařování kolejnic termitem plný předehřev standardní spára svar jednotlivý tv. R65.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</si>
  <si>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355</t>
  </si>
  <si>
    <t>5910020130</t>
  </si>
  <si>
    <t>Svařování kolejnic termitem plný předehřev standardní spára svar jednotlivý tv. S49</t>
  </si>
  <si>
    <t>-1017180506</t>
  </si>
  <si>
    <t>Svařování kolejnic termitem plný předehřev standardní spára svar jednotlivý tv. S49.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</si>
  <si>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356</t>
  </si>
  <si>
    <t>5910020140</t>
  </si>
  <si>
    <t>Svařování kolejnic termitem plný předehřev standardní spára svar jednotlivý tv. A</t>
  </si>
  <si>
    <t>1334382148</t>
  </si>
  <si>
    <t>Svařování kolejnic termitem plný předehřev standardní spára svar jednotlivý tv. A.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</si>
  <si>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357</t>
  </si>
  <si>
    <t>5910020310</t>
  </si>
  <si>
    <t>Svařování kolejnic termitem plný předehřev standardní spára svar přechodový tv. R65/UIC60</t>
  </si>
  <si>
    <t>1409891030</t>
  </si>
  <si>
    <t>Svařování kolejnic termitem plný předehřev standardní spára svar přechodový tv. R65/UIC60.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</si>
  <si>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358</t>
  </si>
  <si>
    <t>5910020320</t>
  </si>
  <si>
    <t>Svařování kolejnic termitem plný předehřev standardní spára svar přechodový tv. R65/S49</t>
  </si>
  <si>
    <t>1993248543</t>
  </si>
  <si>
    <t>Svařování kolejnic termitem plný předehřev standardní spára svar přechodový tv. R65/S49.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</si>
  <si>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359</t>
  </si>
  <si>
    <t>5910020330</t>
  </si>
  <si>
    <t>Svařování kolejnic termitem plný předehřev standardní spára svar přechodový tv. UIC60/S49</t>
  </si>
  <si>
    <t>214209423</t>
  </si>
  <si>
    <t>Svařování kolejnic termitem plný předehřev standardní spára svar přechodový tv. UIC60/S49.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</si>
  <si>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360</t>
  </si>
  <si>
    <t>5910020340</t>
  </si>
  <si>
    <t>Svařování kolejnic termitem plný předehřev standardní spára svar přechodový tv. S49/A</t>
  </si>
  <si>
    <t>-1384746093</t>
  </si>
  <si>
    <t>Svařování kolejnic termitem plný předehřev standardní spára svar přechodový tv. S49/A.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</si>
  <si>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361</t>
  </si>
  <si>
    <t>5910022010</t>
  </si>
  <si>
    <t>Svařování kolejnic termitem krátký předehřev široká spára, krátký předehřev svar jednotlivý tv. UIC60</t>
  </si>
  <si>
    <t>682550886</t>
  </si>
  <si>
    <t>Svařování kolejnic termitem krátký předehřev široká spára, krátký předehřev svar jednotlivý tv. UIC60.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</si>
  <si>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362</t>
  </si>
  <si>
    <t>5910022020</t>
  </si>
  <si>
    <t>Svařování kolejnic termitem krátký předehřev široká spára, krátký předehřev svar jednotlivý tv. R65</t>
  </si>
  <si>
    <t>136750055</t>
  </si>
  <si>
    <t>Svařování kolejnic termitem krátký předehřev široká spára, krátký předehřev svar jednotlivý tv. R65.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</si>
  <si>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363</t>
  </si>
  <si>
    <t>5910022030</t>
  </si>
  <si>
    <t>Svařování kolejnic termitem krátký předehřev široká spára, krátký předehřev svar jednotlivý tv. S49</t>
  </si>
  <si>
    <t>-554665384</t>
  </si>
  <si>
    <t>Svařování kolejnic termitem krátký předehřev široká spára, krátký předehřev svar jednotlivý tv. S49.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</si>
  <si>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364</t>
  </si>
  <si>
    <t>5910025110</t>
  </si>
  <si>
    <t>Svařování kolejnic elektrickým obloukem svar jednotlivý tv. UIC60</t>
  </si>
  <si>
    <t>1990366070</t>
  </si>
  <si>
    <t>Svařování kolejnic elektrickým obloukem svar jednotlivý tv. UIC60. Poznámka: 1. V cenách jsou započteny náklady na vybrání kameniva z mezipražcového prostoru, demontáž upevňovadel, směrové a výškové vyrovnání kolejnic, provedení svaru, montáž upevňovadel, vizuální kontrola, měření geometrie svaru schválenými měřidly. 2. V cenách nejsou obsaženy náklady na kontrolu svaru ultrazvukem, podbití pražců a demontáž styku.</t>
  </si>
  <si>
    <t>365</t>
  </si>
  <si>
    <t>5910025120</t>
  </si>
  <si>
    <t>Svařování kolejnic elektrickým obloukem svar jednotlivý tv. R65</t>
  </si>
  <si>
    <t>1013475549</t>
  </si>
  <si>
    <t>Svařování kolejnic elektrickým obloukem svar jednotlivý tv. R65. Poznámka: 1. V cenách jsou započteny náklady na vybrání kameniva z mezipražcového prostoru, demontáž upevňovadel, směrové a výškové vyrovnání kolejnic, provedení svaru, montáž upevňovadel, vizuální kontrola, měření geometrie svaru schválenými měřidly. 2. V cenách nejsou obsaženy náklady na kontrolu svaru ultrazvukem, podbití pražců a demontáž styku.</t>
  </si>
  <si>
    <t>366</t>
  </si>
  <si>
    <t>5910025130</t>
  </si>
  <si>
    <t>Svařování kolejnic elektrickým obloukem svar jednotlivý tv. S49</t>
  </si>
  <si>
    <t>1748584617</t>
  </si>
  <si>
    <t>Svařování kolejnic elektrickým obloukem svar jednotlivý tv. S49. Poznámka: 1. V cenách jsou započteny náklady na vybrání kameniva z mezipražcového prostoru, demontáž upevňovadel, směrové a výškové vyrovnání kolejnic, provedení svaru, montáž upevňovadel, vizuální kontrola, měření geometrie svaru schválenými měřidly. 2. V cenách nejsou obsaženy náklady na kontrolu svaru ultrazvukem, podbití pražců a demontáž styku.</t>
  </si>
  <si>
    <t>367</t>
  </si>
  <si>
    <t>5910025140</t>
  </si>
  <si>
    <t>Svařování kolejnic elektrickým obloukem svar jednotlivý tv. A</t>
  </si>
  <si>
    <t>1091362722</t>
  </si>
  <si>
    <t>Svařování kolejnic elektrickým obloukem svar jednotlivý tv. A. Poznámka: 1. V cenách jsou započteny náklady na vybrání kameniva z mezipražcového prostoru, demontáž upevňovadel, směrové a výškové vyrovnání kolejnic, provedení svaru, montáž upevňovadel, vizuální kontrola, měření geometrie svaru schválenými měřidly. 2. V cenách nejsou obsaženy náklady na kontrolu svaru ultrazvukem, podbití pražců a demontáž styku.</t>
  </si>
  <si>
    <t>368</t>
  </si>
  <si>
    <t>5910030310</t>
  </si>
  <si>
    <t>Příplatek za směrové vyrovnání kolejnic v obloucích o poloměru 300 m a menším</t>
  </si>
  <si>
    <t>-893334390</t>
  </si>
  <si>
    <t>Příplatek za směrové vyrovnání kolejnic v obloucích o poloměru 300 m a menším. Poznámka: 1. V cenách jsou započteny náklady na použití přípravku pro směrové vyrovnání kolejnic.</t>
  </si>
  <si>
    <t>369</t>
  </si>
  <si>
    <t>5910035010</t>
  </si>
  <si>
    <t>Dosažení dovolené upínací teploty v BK prodloužením kolejnicového pásu v koleji tv. UIC60</t>
  </si>
  <si>
    <t>-610188927</t>
  </si>
  <si>
    <t>Dosažení dovolené upínací teploty v BK prodloužením kolejnicového pásu v koleji tv. UIC60. Poznámka: 1. V cenách jsou započteny náklady na montáž a demontáž napínacího zařízení nebo ohřevu kolejnic a udržování potřebného prodloužení kolejnicového pásu. 2. V cenách nejsou obsaženy náklady na demontáž upevňovadel a kolejnicových spojek.</t>
  </si>
  <si>
    <t>370</t>
  </si>
  <si>
    <t>5910035020</t>
  </si>
  <si>
    <t>Dosažení dovolené upínací teploty v BK prodloužením kolejnicového pásu v koleji tv. R65</t>
  </si>
  <si>
    <t>1861569223</t>
  </si>
  <si>
    <t>Dosažení dovolené upínací teploty v BK prodloužením kolejnicového pásu v koleji tv. R65. Poznámka: 1. V cenách jsou započteny náklady na montáž a demontáž napínacího zařízení nebo ohřevu kolejnic a udržování potřebného prodloužení kolejnicového pásu. 2. V cenách nejsou obsaženy náklady na demontáž upevňovadel a kolejnicových spojek.</t>
  </si>
  <si>
    <t>371</t>
  </si>
  <si>
    <t>5910035030</t>
  </si>
  <si>
    <t>Dosažení dovolené upínací teploty v BK prodloužením kolejnicového pásu v koleji tv. S49</t>
  </si>
  <si>
    <t>-111899419</t>
  </si>
  <si>
    <t>Dosažení dovolené upínací teploty v BK prodloužením kolejnicového pásu v koleji tv. S49. Poznámka: 1. V cenách jsou započteny náklady na montáž a demontáž napínacího zařízení nebo ohřevu kolejnic a udržování potřebného prodloužení kolejnicového pásu. 2. V cenách nejsou obsaženy náklady na demontáž upevňovadel a kolejnicových spojek.</t>
  </si>
  <si>
    <t>372</t>
  </si>
  <si>
    <t>5910035040</t>
  </si>
  <si>
    <t>Dosažení dovolené upínací teploty v BK prodloužením kolejnicového pásu v koleji tv. A</t>
  </si>
  <si>
    <t>-2065239246</t>
  </si>
  <si>
    <t>Dosažení dovolené upínací teploty v BK prodloužením kolejnicového pásu v koleji tv. A. Poznámka: 1. V cenách jsou započteny náklady na montáž a demontáž napínacího zařízení nebo ohřevu kolejnic a udržování potřebného prodloužení kolejnicového pásu. 2. V cenách nejsou obsaženy náklady na demontáž upevňovadel a kolejnicových spojek.</t>
  </si>
  <si>
    <t>373</t>
  </si>
  <si>
    <t>5910035110</t>
  </si>
  <si>
    <t>Dosažení dovolené upínací teploty v BK prodloužením kolejnicového pásu ve výhybce tv. UIC60</t>
  </si>
  <si>
    <t>538642341</t>
  </si>
  <si>
    <t>Dosažení dovolené upínací teploty v BK prodloužením kolejnicového pásu ve výhybce tv. UIC60. Poznámka: 1. V cenách jsou započteny náklady na montáž a demontáž napínacího zařízení nebo ohřevu kolejnic a udržování potřebného prodloužení kolejnicového pásu. 2. V cenách nejsou obsaženy náklady na demontáž upevňovadel a kolejnicových spojek.</t>
  </si>
  <si>
    <t>374</t>
  </si>
  <si>
    <t>5910035120</t>
  </si>
  <si>
    <t>Dosažení dovolené upínací teploty v BK prodloužením kolejnicového pásu ve výhybce tv. R65</t>
  </si>
  <si>
    <t>2042385644</t>
  </si>
  <si>
    <t>Dosažení dovolené upínací teploty v BK prodloužením kolejnicového pásu ve výhybce tv. R65. Poznámka: 1. V cenách jsou započteny náklady na montáž a demontáž napínacího zařízení nebo ohřevu kolejnic a udržování potřebného prodloužení kolejnicového pásu. 2. V cenách nejsou obsaženy náklady na demontáž upevňovadel a kolejnicových spojek.</t>
  </si>
  <si>
    <t>375</t>
  </si>
  <si>
    <t>5910035130</t>
  </si>
  <si>
    <t>Dosažení dovolené upínací teploty v BK prodloužením kolejnicového pásu ve výhybce tv. S49</t>
  </si>
  <si>
    <t>1112566562</t>
  </si>
  <si>
    <t>Dosažení dovolené upínací teploty v BK prodloužením kolejnicového pásu ve výhybce tv. S49. Poznámka: 1. V cenách jsou započteny náklady na montáž a demontáž napínacího zařízení nebo ohřevu kolejnic a udržování potřebného prodloužení kolejnicového pásu. 2. V cenách nejsou obsaženy náklady na demontáž upevňovadel a kolejnicových spojek.</t>
  </si>
  <si>
    <t>376</t>
  </si>
  <si>
    <t>5910040010</t>
  </si>
  <si>
    <t>Umožnění volné dilatace kolejnice demontáž upevňovadel bez osazení kluzných podložek rozdělení pražců "c"</t>
  </si>
  <si>
    <t>-1052481448</t>
  </si>
  <si>
    <t>Umožnění volné dilatace kolejnice demontáž upevňovadel bez osazení kluzných podložek rozdělení pražců "c". Poznámka: 1. V cenách jsou započteny náklady na uvolnění, demontáž a rovnoměrné prodloužení nebo zkrácení kolejnice, vyznačení značek a vedení dokumentace. 2. V cenách nejsou obsaženy náklady na demontáž kolejnicových spojek.</t>
  </si>
  <si>
    <t>377</t>
  </si>
  <si>
    <t>5910040020</t>
  </si>
  <si>
    <t>Umožnění volné dilatace kolejnice demontáž upevňovadel bez osazení kluzných podložek rozdělení pražců "d"</t>
  </si>
  <si>
    <t>-1083040346</t>
  </si>
  <si>
    <t>Umožnění volné dilatace kolejnice demontáž upevňovadel bez osazení kluzných podložek rozdělení pražců "d". Poznámka: 1. V cenách jsou započteny náklady na uvolnění, demontáž a rovnoměrné prodloužení nebo zkrácení kolejnice, vyznačení značek a vedení dokumentace. 2. V cenách nejsou obsaženy náklady na demontáž kolejnicových spojek.</t>
  </si>
  <si>
    <t>378</t>
  </si>
  <si>
    <t>5910040030</t>
  </si>
  <si>
    <t>Umožnění volné dilatace kolejnice demontáž upevňovadel bez osazení kluzných podložek rozdělení pražců "u"</t>
  </si>
  <si>
    <t>-1216893864</t>
  </si>
  <si>
    <t>Umožnění volné dilatace kolejnice demontáž upevňovadel bez osazení kluzných podložek rozdělení pražců "u". Poznámka: 1. V cenách jsou započteny náklady na uvolnění, demontáž a rovnoměrné prodloužení nebo zkrácení kolejnice, vyznačení značek a vedení dokumentace. 2. V cenách nejsou obsaženy náklady na demontáž kolejnicových spojek.</t>
  </si>
  <si>
    <t>379</t>
  </si>
  <si>
    <t>5910040040</t>
  </si>
  <si>
    <t>Umožnění volné dilatace kolejnice demontáž upevňovadel bez osazení kluzných podložek rozdělení pražců "e"</t>
  </si>
  <si>
    <t>376538888</t>
  </si>
  <si>
    <t>Umožnění volné dilatace kolejnice demontáž upevňovadel bez osazení kluzných podložek rozdělení pražců "e". Poznámka: 1. V cenách jsou započteny náklady na uvolnění, demontáž a rovnoměrné prodloužení nebo zkrácení kolejnice, vyznačení značek a vedení dokumentace. 2. V cenách nejsou obsaženy náklady na demontáž kolejnicových spojek.</t>
  </si>
  <si>
    <t>380</t>
  </si>
  <si>
    <t>5910040110</t>
  </si>
  <si>
    <t>Umožnění volné dilatace kolejnice montáž upevňovadel bez odstranění kluzných podložek rozdělení pražců "c"</t>
  </si>
  <si>
    <t>88802395</t>
  </si>
  <si>
    <t>Umožnění volné dilatace kolejnice montáž upevňovadel bez odstranění kluzných podložek rozdělení pražců "c". Poznámka: 1. V cenách jsou započteny náklady na uvolnění, demontáž a rovnoměrné prodloužení nebo zkrácení kolejnice, vyznačení značek a vedení dokumentace. 2. V cenách nejsou obsaženy náklady na demontáž kolejnicových spojek.</t>
  </si>
  <si>
    <t>381</t>
  </si>
  <si>
    <t>5910040120</t>
  </si>
  <si>
    <t>Umožnění volné dilatace kolejnice montáž upevňovadel bez odstranění kluzných podložek rozdělení pražců "d"</t>
  </si>
  <si>
    <t>-1929696628</t>
  </si>
  <si>
    <t>Umožnění volné dilatace kolejnice montáž upevňovadel bez odstranění kluzných podložek rozdělení pražců "d". Poznámka: 1. V cenách jsou započteny náklady na uvolnění, demontáž a rovnoměrné prodloužení nebo zkrácení kolejnice, vyznačení značek a vedení dokumentace. 2. V cenách nejsou obsaženy náklady na demontáž kolejnicových spojek.</t>
  </si>
  <si>
    <t>382</t>
  </si>
  <si>
    <t>5910040130</t>
  </si>
  <si>
    <t>Umožnění volné dilatace kolejnice montáž upevňovadel bez odstranění kluzných podložek rozdělení pražců "u"</t>
  </si>
  <si>
    <t>-862624849</t>
  </si>
  <si>
    <t>Umožnění volné dilatace kolejnice montáž upevňovadel bez odstranění kluzných podložek rozdělení pražců "u". Poznámka: 1. V cenách jsou započteny náklady na uvolnění, demontáž a rovnoměrné prodloužení nebo zkrácení kolejnice, vyznačení značek a vedení dokumentace. 2. V cenách nejsou obsaženy náklady na demontáž kolejnicových spojek.</t>
  </si>
  <si>
    <t>383</t>
  </si>
  <si>
    <t>5910040140</t>
  </si>
  <si>
    <t>Umožnění volné dilatace kolejnice montáž upevňovadel bez odstranění kluzných podložek rozdělení pražců "e"</t>
  </si>
  <si>
    <t>-13109294</t>
  </si>
  <si>
    <t>Umožnění volné dilatace kolejnice montáž upevňovadel bez odstranění kluzných podložek rozdělení pražců "e". Poznámka: 1. V cenách jsou započteny náklady na uvolnění, demontáž a rovnoměrné prodloužení nebo zkrácení kolejnice, vyznačení značek a vedení dokumentace. 2. V cenách nejsou obsaženy náklady na demontáž kolejnicových spojek.</t>
  </si>
  <si>
    <t>384</t>
  </si>
  <si>
    <t>5910040210</t>
  </si>
  <si>
    <t>Umožnění volné dilatace kolejnice bez demontáže nebo montáže upevňovadel s osazením a odstraněním kluzných podložek rozdělení pražců "c"</t>
  </si>
  <si>
    <t>707185204</t>
  </si>
  <si>
    <t>Umožnění volné dilatace kolejnice bez demontáže nebo montáže upevňovadel s osazením a odstraněním kluzných podložek rozdělení pražců "c". Poznámka: 1. V cenách jsou započteny náklady na uvolnění, demontáž a rovnoměrné prodloužení nebo zkrácení kolejnice, vyznačení značek a vedení dokumentace. 2. V cenách nejsou obsaženy náklady na demontáž kolejnicových spojek.</t>
  </si>
  <si>
    <t>385</t>
  </si>
  <si>
    <t>5910040220</t>
  </si>
  <si>
    <t>Umožnění volné dilatace kolejnice bez demontáže nebo montáže upevňovadel s osazením a odstraněním kluzných podložek rozdělení pražců "d"</t>
  </si>
  <si>
    <t>-1217555609</t>
  </si>
  <si>
    <t>Umožnění volné dilatace kolejnice bez demontáže nebo montáže upevňovadel s osazením a odstraněním kluzných podložek rozdělení pražců "d". Poznámka: 1. V cenách jsou započteny náklady na uvolnění, demontáž a rovnoměrné prodloužení nebo zkrácení kolejnice, vyznačení značek a vedení dokumentace. 2. V cenách nejsou obsaženy náklady na demontáž kolejnicových spojek.</t>
  </si>
  <si>
    <t>386</t>
  </si>
  <si>
    <t>5910040230</t>
  </si>
  <si>
    <t>Umožnění volné dilatace kolejnice bez demontáže nebo montáže upevňovadel s osazením a odstraněním kluzných podložek rozdělení pražců "u"</t>
  </si>
  <si>
    <t>917421291</t>
  </si>
  <si>
    <t>Umožnění volné dilatace kolejnice bez demontáže nebo montáže upevňovadel s osazením a odstraněním kluzných podložek rozdělení pražců "u". Poznámka: 1. V cenách jsou započteny náklady na uvolnění, demontáž a rovnoměrné prodloužení nebo zkrácení kolejnice, vyznačení značek a vedení dokumentace. 2. V cenách nejsou obsaženy náklady na demontáž kolejnicových spojek.</t>
  </si>
  <si>
    <t>387</t>
  </si>
  <si>
    <t>5910040240</t>
  </si>
  <si>
    <t>Umožnění volné dilatace kolejnice bez demontáže nebo montáže upevňovadel s osazením a odstraněním kluzných podložek rozdělení pražců "e"</t>
  </si>
  <si>
    <t>1012498971</t>
  </si>
  <si>
    <t>Umožnění volné dilatace kolejnice bez demontáže nebo montáže upevňovadel s osazením a odstraněním kluzných podložek rozdělení pražců "e". Poznámka: 1. V cenách jsou započteny náklady na uvolnění, demontáž a rovnoměrné prodloužení nebo zkrácení kolejnice, vyznačení značek a vedení dokumentace. 2. V cenách nejsou obsaženy náklady na demontáž kolejnicových spojek.</t>
  </si>
  <si>
    <t>388</t>
  </si>
  <si>
    <t>5910040310</t>
  </si>
  <si>
    <t>Umožnění volné dilatace kolejnice demontáž upevňovadel s osazením kluzných podložek rozdělení pražců "c"</t>
  </si>
  <si>
    <t>-1534703623</t>
  </si>
  <si>
    <t>Umožnění volné dilatace kolejnice demontáž upevňovadel s osazením kluzných podložek rozdělení pražců "c". Poznámka: 1. V cenách jsou započteny náklady na uvolnění, demontáž a rovnoměrné prodloužení nebo zkrácení kolejnice, vyznačení značek a vedení dokumentace. 2. V cenách nejsou obsaženy náklady na demontáž kolejnicových spojek.</t>
  </si>
  <si>
    <t>389</t>
  </si>
  <si>
    <t>5910040320</t>
  </si>
  <si>
    <t>Umožnění volné dilatace kolejnice demontáž upevňovadel s osazením kluzných podložek rozdělení pražců "d"</t>
  </si>
  <si>
    <t>-907839539</t>
  </si>
  <si>
    <t>Umožnění volné dilatace kolejnice demontáž upevňovadel s osazením kluzných podložek rozdělení pražců "d". Poznámka: 1. V cenách jsou započteny náklady na uvolnění, demontáž a rovnoměrné prodloužení nebo zkrácení kolejnice, vyznačení značek a vedení dokumentace. 2. V cenách nejsou obsaženy náklady na demontáž kolejnicových spojek.</t>
  </si>
  <si>
    <t>390</t>
  </si>
  <si>
    <t>5910040330</t>
  </si>
  <si>
    <t>Umožnění volné dilatace kolejnice demontáž upevňovadel s osazením kluzných podložek rozdělení pražců "u"</t>
  </si>
  <si>
    <t>533027205</t>
  </si>
  <si>
    <t>Umožnění volné dilatace kolejnice demontáž upevňovadel s osazením kluzných podložek rozdělení pražců "u". Poznámka: 1. V cenách jsou započteny náklady na uvolnění, demontáž a rovnoměrné prodloužení nebo zkrácení kolejnice, vyznačení značek a vedení dokumentace. 2. V cenách nejsou obsaženy náklady na demontáž kolejnicových spojek.</t>
  </si>
  <si>
    <t>391</t>
  </si>
  <si>
    <t>5910040340</t>
  </si>
  <si>
    <t>Umožnění volné dilatace kolejnice demontáž upevňovadel s osazením kluzných podložek rozdělení pražců "e"</t>
  </si>
  <si>
    <t>-920501007</t>
  </si>
  <si>
    <t>Umožnění volné dilatace kolejnice demontáž upevňovadel s osazením kluzných podložek rozdělení pražců "e". Poznámka: 1. V cenách jsou započteny náklady na uvolnění, demontáž a rovnoměrné prodloužení nebo zkrácení kolejnice, vyznačení značek a vedení dokumentace. 2. V cenách nejsou obsaženy náklady na demontáž kolejnicových spojek.</t>
  </si>
  <si>
    <t>392</t>
  </si>
  <si>
    <t>5910040410</t>
  </si>
  <si>
    <t>Umožnění volné dilatace kolejnice montáž upevňovadel s odstraněním kluzných podložek rozdělení pražců "c"</t>
  </si>
  <si>
    <t>-1692126204</t>
  </si>
  <si>
    <t>Umožnění volné dilatace kolejnice montáž upevňovadel s odstraněním kluzných podložek rozdělení pražců "c". Poznámka: 1. V cenách jsou započteny náklady na uvolnění, demontáž a rovnoměrné prodloužení nebo zkrácení kolejnice, vyznačení značek a vedení dokumentace. 2. V cenách nejsou obsaženy náklady na demontáž kolejnicových spojek.</t>
  </si>
  <si>
    <t>393</t>
  </si>
  <si>
    <t>5910040420</t>
  </si>
  <si>
    <t>Umožnění volné dilatace kolejnice montáž upevňovadel s odstraněním kluzných podložek rozdělení pražců "d"</t>
  </si>
  <si>
    <t>1399199538</t>
  </si>
  <si>
    <t>Umožnění volné dilatace kolejnice montáž upevňovadel s odstraněním kluzných podložek rozdělení pražců "d". Poznámka: 1. V cenách jsou započteny náklady na uvolnění, demontáž a rovnoměrné prodloužení nebo zkrácení kolejnice, vyznačení značek a vedení dokumentace. 2. V cenách nejsou obsaženy náklady na demontáž kolejnicových spojek.</t>
  </si>
  <si>
    <t>394</t>
  </si>
  <si>
    <t>5910040430</t>
  </si>
  <si>
    <t>Umožnění volné dilatace kolejnice montáž upevňovadel s odstraněním kluzných podložek rozdělení pražců "u"</t>
  </si>
  <si>
    <t>1972406219</t>
  </si>
  <si>
    <t>Umožnění volné dilatace kolejnice montáž upevňovadel s odstraněním kluzných podložek rozdělení pražců "u". Poznámka: 1. V cenách jsou započteny náklady na uvolnění, demontáž a rovnoměrné prodloužení nebo zkrácení kolejnice, vyznačení značek a vedení dokumentace. 2. V cenách nejsou obsaženy náklady na demontáž kolejnicových spojek.</t>
  </si>
  <si>
    <t>395</t>
  </si>
  <si>
    <t>5910040440</t>
  </si>
  <si>
    <t>Umožnění volné dilatace kolejnice montáž upevňovadel s odstraněním kluzných podložek rozdělení pražců "e"</t>
  </si>
  <si>
    <t>2038766477</t>
  </si>
  <si>
    <t>Umožnění volné dilatace kolejnice montáž upevňovadel s odstraněním kluzných podložek rozdělení pražců "e". Poznámka: 1. V cenách jsou započteny náklady na uvolnění, demontáž a rovnoměrné prodloužení nebo zkrácení kolejnice, vyznačení značek a vedení dokumentace. 2. V cenách nejsou obsaženy náklady na demontáž kolejnicových spojek.</t>
  </si>
  <si>
    <t>396</t>
  </si>
  <si>
    <t>5910045010</t>
  </si>
  <si>
    <t>Zajištění polohy kolejnice bočními válečkovými opěrkami rozdělení pražců "c"</t>
  </si>
  <si>
    <t>-1111287300</t>
  </si>
  <si>
    <t>Zajištění polohy kolejnice bočními válečkovými opěrkami rozdělení pražců "c". Poznámka: 1. V cenách jsou započteny náklady na montáž a demontáž bočních opěrek v oblouku o malém poloměru.</t>
  </si>
  <si>
    <t>397</t>
  </si>
  <si>
    <t>5910045020</t>
  </si>
  <si>
    <t>Zajištění polohy kolejnice bočními válečkovými opěrkami rozdělení pražců "d"</t>
  </si>
  <si>
    <t>37723924</t>
  </si>
  <si>
    <t>Zajištění polohy kolejnice bočními válečkovými opěrkami rozdělení pražců "d". Poznámka: 1. V cenách jsou započteny náklady na montáž a demontáž bočních opěrek v oblouku o malém poloměru.</t>
  </si>
  <si>
    <t>398</t>
  </si>
  <si>
    <t>5910045030</t>
  </si>
  <si>
    <t>Zajištění polohy kolejnice bočními válečkovými opěrkami rozdělení pražců "u"</t>
  </si>
  <si>
    <t>-1758052310</t>
  </si>
  <si>
    <t>Zajištění polohy kolejnice bočními válečkovými opěrkami rozdělení pražců "u". Poznámka: 1. V cenách jsou započteny náklady na montáž a demontáž bočních opěrek v oblouku o malém poloměru.</t>
  </si>
  <si>
    <t>399</t>
  </si>
  <si>
    <t>5910045040</t>
  </si>
  <si>
    <t>Zajištění polohy kolejnice bočními válečkovými opěrkami rozdělení pražců "e"</t>
  </si>
  <si>
    <t>235551393</t>
  </si>
  <si>
    <t>Zajištění polohy kolejnice bočními válečkovými opěrkami rozdělení pražců "e". Poznámka: 1. V cenách jsou započteny náklady na montáž a demontáž bočních opěrek v oblouku o malém poloměru.</t>
  </si>
  <si>
    <t>400</t>
  </si>
  <si>
    <t>5910050010</t>
  </si>
  <si>
    <t>Umožnění volné dilatace dílů výhybek demontáž upevňovadel výhybka I. generace</t>
  </si>
  <si>
    <t>854432753</t>
  </si>
  <si>
    <t>Umožnění volné dilatace dílů výhybek demontáž upevňovadel výhybka I. generace. Poznámka: 1. V cenách jsou započteny náklady na uvolnění dílů výhybky a jejich rovnoměrné prodloužení nebo zkrácení. 2. V cenách nejsou obsaženy náklady na demontáž spojek.</t>
  </si>
  <si>
    <t>401</t>
  </si>
  <si>
    <t>5910050020</t>
  </si>
  <si>
    <t>Umožnění volné dilatace dílů výhybek demontáž upevňovadel výhybka II. generace</t>
  </si>
  <si>
    <t>-1389766190</t>
  </si>
  <si>
    <t>Umožnění volné dilatace dílů výhybek demontáž upevňovadel výhybka II. generace. Poznámka: 1. V cenách jsou započteny náklady na uvolnění dílů výhybky a jejich rovnoměrné prodloužení nebo zkrácení. 2. V cenách nejsou obsaženy náklady na demontáž spojek.</t>
  </si>
  <si>
    <t>402</t>
  </si>
  <si>
    <t>5910050110</t>
  </si>
  <si>
    <t>Umožnění volné dilatace dílů výhybek montáž upevňovadel výhybka I. generace</t>
  </si>
  <si>
    <t>1929667335</t>
  </si>
  <si>
    <t>Umožnění volné dilatace dílů výhybek montáž upevňovadel výhybka I. generace. Poznámka: 1. V cenách jsou započteny náklady na uvolnění dílů výhybky a jejich rovnoměrné prodloužení nebo zkrácení. 2. V cenách nejsou obsaženy náklady na demontáž spojek.</t>
  </si>
  <si>
    <t>403</t>
  </si>
  <si>
    <t>5910050120</t>
  </si>
  <si>
    <t>Umožnění volné dilatace dílů výhybek montáž upevňovadel výhybka II. generace</t>
  </si>
  <si>
    <t>1356160442</t>
  </si>
  <si>
    <t>Umožnění volné dilatace dílů výhybek montáž upevňovadel výhybka II. generace. Poznámka: 1. V cenách jsou započteny náklady na uvolnění dílů výhybky a jejich rovnoměrné prodloužení nebo zkrácení. 2. V cenách nejsou obsaženy náklady na demontáž spojek.</t>
  </si>
  <si>
    <t>404</t>
  </si>
  <si>
    <t>5910115010</t>
  </si>
  <si>
    <t>Oprava deformací rovnáním mechanického styku</t>
  </si>
  <si>
    <t>920914945</t>
  </si>
  <si>
    <t>Oprava deformací rovnáním mechanického styku. Poznámka: 1. V cenách jsou započteny náklady na rovnání dle schváleného postupu a případnou demontáž a montáž upevňovadel. 2. V cenách nejsou obsaženy náklady na podbití pražců.</t>
  </si>
  <si>
    <t>405</t>
  </si>
  <si>
    <t>5910115020</t>
  </si>
  <si>
    <t>Oprava deformací rovnáním svaru</t>
  </si>
  <si>
    <t>-2091110633</t>
  </si>
  <si>
    <t>Oprava deformací rovnáním svaru. Poznámka: 1. V cenách jsou započteny náklady na rovnání dle schváleného postupu a případnou demontáž a montáž upevňovadel. 2. V cenách nejsou obsaženy náklady na podbití pražců.</t>
  </si>
  <si>
    <t>406</t>
  </si>
  <si>
    <t>5910120010</t>
  </si>
  <si>
    <t>Ohýbání kolejnic hmotnosti do 50 kg/m</t>
  </si>
  <si>
    <t>693855503</t>
  </si>
  <si>
    <t>Ohýbání kolejnic hmotnosti do 50 kg/m. Poznámka: 1. V cenách jsou započteny náklady na manipulace a ohýbání do potřebného poloměru.</t>
  </si>
  <si>
    <t>407</t>
  </si>
  <si>
    <t>5910120020</t>
  </si>
  <si>
    <t>Ohýbání kolejnic hmotnosti přes 50 kg/m</t>
  </si>
  <si>
    <t>676615484</t>
  </si>
  <si>
    <t>Ohýbání kolejnic hmotnosti přes 50 kg/m. Poznámka: 1. V cenách jsou započteny náklady na manipulace a ohýbání do potřebného poloměru.</t>
  </si>
  <si>
    <t>408</t>
  </si>
  <si>
    <t>5910125010</t>
  </si>
  <si>
    <t>Úprava geometrie jazyka po výměně</t>
  </si>
  <si>
    <t>-1424605846</t>
  </si>
  <si>
    <t>Úprava geometrie jazyka po výměně. Poznámka: 1. V cenách jsou započteny náklady na úpravu dle schváleného postupu, úpravu geometrie, kontrolu doléhání jazyka na opěrky a západkovou zkoušku. 2. V cenách nejsou obsaženy náklady na seřízení závěru výhybky.</t>
  </si>
  <si>
    <t>409</t>
  </si>
  <si>
    <t>5910125020</t>
  </si>
  <si>
    <t>Úprava geometrie jazyka po násilném rozřezu</t>
  </si>
  <si>
    <t>-914084865</t>
  </si>
  <si>
    <t>Úprava geometrie jazyka po násilném rozřezu. Poznámka: 1. V cenách jsou započteny náklady na úpravu dle schváleného postupu, úpravu geometrie, kontrolu doléhání jazyka na opěrky a západkovou zkoušku. 2. V cenách nejsou obsaženy náklady na seřízení závěru výhybky.</t>
  </si>
  <si>
    <t>410</t>
  </si>
  <si>
    <t>5910125030</t>
  </si>
  <si>
    <t>Úprava geometrie jazyka vzniklé provozem</t>
  </si>
  <si>
    <t>1296678666</t>
  </si>
  <si>
    <t>Úprava geometrie jazyka vzniklé provozem. Poznámka: 1. V cenách jsou započteny náklady na úpravu dle schváleného postupu, úpravu geometrie, kontrolu doléhání jazyka na opěrky a západkovou zkoušku. 2. V cenách nejsou obsaženy náklady na seřízení závěru výhybky.</t>
  </si>
  <si>
    <t>411</t>
  </si>
  <si>
    <t>5910129010</t>
  </si>
  <si>
    <t>Výměna zádržné opěrky jazyka</t>
  </si>
  <si>
    <t>2140276125</t>
  </si>
  <si>
    <t>Výměna zádržné opěrky jazyka. Poznámka: 1. V cenách jsou započteny náklady na demontáž, výměnu, montáž a naložení výzisku na dopravní prostředek. 2. V cenách nejsou obsaženy náklady na dodávku materiálu a vrtání otvorů.</t>
  </si>
  <si>
    <t>412</t>
  </si>
  <si>
    <t>5910129020</t>
  </si>
  <si>
    <t>Výměna zádržné opěrky opornice</t>
  </si>
  <si>
    <t>721381888</t>
  </si>
  <si>
    <t>Výměna zádržné opěrky opornice. Poznámka: 1. V cenách jsou započteny náklady na demontáž, výměnu, montáž a naložení výzisku na dopravní prostředek. 2. V cenách nejsou obsaženy náklady na dodávku materiálu a vrtání otvorů.</t>
  </si>
  <si>
    <t>413</t>
  </si>
  <si>
    <t>5910129030</t>
  </si>
  <si>
    <t>Výměna zádržné opěrky jazyka i opornice</t>
  </si>
  <si>
    <t>pár</t>
  </si>
  <si>
    <t>1612806448</t>
  </si>
  <si>
    <t>Výměna zádržné opěrky jazyka i opornice. Poznámka: 1. V cenách jsou započteny náklady na demontáž, výměnu, montáž a naložení výzisku na dopravní prostředek. 2. V cenách nejsou obsaženy náklady na dodávku materiálu a vrtání otvorů.</t>
  </si>
  <si>
    <t>414</t>
  </si>
  <si>
    <t>5910130010</t>
  </si>
  <si>
    <t>Demontáž zádržné opěrky z jazyka</t>
  </si>
  <si>
    <t>-1735444141</t>
  </si>
  <si>
    <t>Demontáž zádržné opěrky z jazyka. Poznámka: 1. V cenách jsou započteny náklady na demontáž a naložení výzisku na dopravní prostředek.</t>
  </si>
  <si>
    <t>415</t>
  </si>
  <si>
    <t>5910130020</t>
  </si>
  <si>
    <t>Demontáž zádržné opěrky z opornice</t>
  </si>
  <si>
    <t>1935663308</t>
  </si>
  <si>
    <t>Demontáž zádržné opěrky z opornice. Poznámka: 1. V cenách jsou započteny náklady na demontáž a naložení výzisku na dopravní prostředek.</t>
  </si>
  <si>
    <t>416</t>
  </si>
  <si>
    <t>5910130030</t>
  </si>
  <si>
    <t>Demontáž zádržné opěrky z jazyka i opornice</t>
  </si>
  <si>
    <t>2102991536</t>
  </si>
  <si>
    <t>Demontáž zádržné opěrky z jazyka i opornice. Poznámka: 1. V cenách jsou započteny náklady na demontáž a naložení výzisku na dopravní prostředek.</t>
  </si>
  <si>
    <t>417</t>
  </si>
  <si>
    <t>5910131010</t>
  </si>
  <si>
    <t>Montáž zádržné opěrky na jazyk</t>
  </si>
  <si>
    <t>-367563552</t>
  </si>
  <si>
    <t>Montáž zádržné opěrky na jazyk. Poznámka: 1. V cenách jsou započteny náklady na montáž. 2. V cenách nejsou obsaženy náklady na dodávku materiálu a vrtání otvorů.</t>
  </si>
  <si>
    <t>418</t>
  </si>
  <si>
    <t>5910131020</t>
  </si>
  <si>
    <t>Montáž zádržné opěrky na opornici</t>
  </si>
  <si>
    <t>-584124372</t>
  </si>
  <si>
    <t>Montáž zádržné opěrky na opornici. Poznámka: 1. V cenách jsou započteny náklady na montáž. 2. V cenách nejsou obsaženy náklady na dodávku materiálu a vrtání otvorů.</t>
  </si>
  <si>
    <t>419</t>
  </si>
  <si>
    <t>5910131030</t>
  </si>
  <si>
    <t>Montáž zádržné opěrky na jazyk i opornici</t>
  </si>
  <si>
    <t>1356623844</t>
  </si>
  <si>
    <t>Montáž zádržné opěrky na jazyk i opornici. Poznámka: 1. V cenách jsou započteny náklady na montáž. 2. V cenách nejsou obsaženy náklady na dodávku materiálu a vrtání otvorů.</t>
  </si>
  <si>
    <t>420</t>
  </si>
  <si>
    <t>5910132010</t>
  </si>
  <si>
    <t>Zřízení zádržné opěrky na jazyku</t>
  </si>
  <si>
    <t>3065057</t>
  </si>
  <si>
    <t>Zřízení zádržné opěrky na jazyku. Poznámka: 1. V cenách jsou započteny náklady na vrtání otvorů a montáž. 2. V cenách nejsou obsaženy náklady na dodávku materiálu.</t>
  </si>
  <si>
    <t>421</t>
  </si>
  <si>
    <t>5910132020</t>
  </si>
  <si>
    <t>Zřízení zádržné opěrky na opornici</t>
  </si>
  <si>
    <t>53127405</t>
  </si>
  <si>
    <t>Zřízení zádržné opěrky na opornici. Poznámka: 1. V cenách jsou započteny náklady na vrtání otvorů a montáž. 2. V cenách nejsou obsaženy náklady na dodávku materiálu.</t>
  </si>
  <si>
    <t>422</t>
  </si>
  <si>
    <t>5910132030</t>
  </si>
  <si>
    <t>Zřízení zádržné opěrky na jazyku i opornici</t>
  </si>
  <si>
    <t>-290067326</t>
  </si>
  <si>
    <t>Zřízení zádržné opěrky na jazyku i opornici. Poznámka: 1. V cenách jsou započteny náklady na vrtání otvorů a montáž. 2. V cenách nejsou obsaženy náklady na dodávku materiálu.</t>
  </si>
  <si>
    <t>423</t>
  </si>
  <si>
    <t>5910134010</t>
  </si>
  <si>
    <t>Výměna pražcové kotvy v koleji</t>
  </si>
  <si>
    <t>2006500870</t>
  </si>
  <si>
    <t>Výměna pražcové kotvy v koleji. Poznámka: 1. V cenách jsou započteny náklady na odstranění kameniva, demontáž, výměnu, montáž, ošetření součásti mazivem a úpravu kameniva. 2. V cenách nejsou obsaženy náklady na dodávku materiálu.</t>
  </si>
  <si>
    <t>424</t>
  </si>
  <si>
    <t>5910134020</t>
  </si>
  <si>
    <t>Výměna pražcové kotvy ve výhybce</t>
  </si>
  <si>
    <t>-912515890</t>
  </si>
  <si>
    <t>Výměna pražcové kotvy ve výhybce. Poznámka: 1. V cenách jsou započteny náklady na odstranění kameniva, demontáž, výměnu, montáž, ošetření součásti mazivem a úpravu kameniva. 2. V cenách nejsou obsaženy náklady na dodávku materiálu.</t>
  </si>
  <si>
    <t>425</t>
  </si>
  <si>
    <t>5910135010</t>
  </si>
  <si>
    <t>Demontáž pražcové kotvy v koleji</t>
  </si>
  <si>
    <t>1423079333</t>
  </si>
  <si>
    <t>Demontáž pražcové kotvy v koleji. Poznámka: 1. V cenách jsou započteny náklady na odstranění kameniva, demontáž, dohození a úpravu kameniva a naložení výzisku na dopravní prostředek.</t>
  </si>
  <si>
    <t>426</t>
  </si>
  <si>
    <t>5910135020</t>
  </si>
  <si>
    <t>Demontáž pražcové kotvy ve výhybce</t>
  </si>
  <si>
    <t>-874079357</t>
  </si>
  <si>
    <t>Demontáž pražcové kotvy ve výhybce. Poznámka: 1. V cenách jsou započteny náklady na odstranění kameniva, demontáž, dohození a úpravu kameniva a naložení výzisku na dopravní prostředek.</t>
  </si>
  <si>
    <t>427</t>
  </si>
  <si>
    <t>5910136010</t>
  </si>
  <si>
    <t>Montáž pražcové kotvy v koleji</t>
  </si>
  <si>
    <t>1002509461</t>
  </si>
  <si>
    <t>Montáž pražcové kotvy v koleji. Poznámka: 1. V cenách jsou započteny náklady na odstranění kameniva, montáž, ošetření součásti mazivem a úpravu kameniva. 2. V cenách nejsou obsaženy náklady na dodávku materiálu.</t>
  </si>
  <si>
    <t>428</t>
  </si>
  <si>
    <t>5910136020</t>
  </si>
  <si>
    <t>Montáž pražcové kotvy ve výhybce</t>
  </si>
  <si>
    <t>2143287147</t>
  </si>
  <si>
    <t>Montáž pražcové kotvy ve výhybce. Poznámka: 1. V cenách jsou započteny náklady na odstranění kameniva, montáž, ošetření součásti mazivem a úpravu kameniva. 2. V cenách nejsou obsaženy náklady na dodávku materiálu.</t>
  </si>
  <si>
    <t>429</t>
  </si>
  <si>
    <t>5910137010</t>
  </si>
  <si>
    <t>Kontrola pražcové kotvy v koleji</t>
  </si>
  <si>
    <t>-177402395</t>
  </si>
  <si>
    <t>Kontrola pražcové kotvy v koleji. Poznámka: 1. V cenách jsou započteny náklady na odstranění kameniva, očištění, kontrolu šroubů, dotažení matic, ošetření součástí mazivem a úpravu kameniva. 2. V cenách nejsou obsaženy náklady na dodávku materiálu.</t>
  </si>
  <si>
    <t>430</t>
  </si>
  <si>
    <t>5910137020</t>
  </si>
  <si>
    <t>Kontrola pražcové kotvy ve výhybce</t>
  </si>
  <si>
    <t>1621041185</t>
  </si>
  <si>
    <t>Kontrola pražcové kotvy ve výhybce. Poznámka: 1. V cenách jsou započteny náklady na odstranění kameniva, očištění, kontrolu šroubů, dotažení matic, ošetření součástí mazivem a úpravu kameniva. 2. V cenách nejsou obsaženy náklady na dodávku materiálu.</t>
  </si>
  <si>
    <t>431</t>
  </si>
  <si>
    <t>5911005110</t>
  </si>
  <si>
    <t>Válečková stolička jazyka nadzvedávací demontáž s upevněním na patu kolejnice</t>
  </si>
  <si>
    <t>2025989509</t>
  </si>
  <si>
    <t>Válečková stolička jazyka nadzvedávací demontáž s upevněním na patu kolejnice. Poznámka: 1. V cenách jsou započteny náklady na provedení, nastavení funkčnosti stabilizátoru a ošetření součástí mazivem. 2. V cenách nejsou obsaženy náklady na dodávku materiálu.</t>
  </si>
  <si>
    <t>432</t>
  </si>
  <si>
    <t>5911005210</t>
  </si>
  <si>
    <t>Válečková stolička jazyka nadzvedávací montáž s upevněním na patu kolejnice</t>
  </si>
  <si>
    <t>74330526</t>
  </si>
  <si>
    <t>Válečková stolička jazyka nadzvedávací montáž s upevněním na patu kolejnice. Poznámka: 1. V cenách jsou započteny náklady na provedení, nastavení funkčnosti stabilizátoru a ošetření součástí mazivem. 2. V cenách nejsou obsaženy náklady na dodávku materiálu.</t>
  </si>
  <si>
    <t>433</t>
  </si>
  <si>
    <t>5911005310</t>
  </si>
  <si>
    <t>Válečková stolička jazyka nadzvedávací seřízení s upevněním na patu kolejnice</t>
  </si>
  <si>
    <t>1768965887</t>
  </si>
  <si>
    <t>Válečková stolička jazyka nadzvedávací seřízení s upevněním na patu kolejnice. Poznámka: 1. V cenách jsou započteny náklady na provedení, nastavení funkčnosti stabilizátoru a ošetření součástí mazivem. 2. V cenách nejsou obsaženy náklady na dodávku materiálu.</t>
  </si>
  <si>
    <t>434</t>
  </si>
  <si>
    <t>5911005430</t>
  </si>
  <si>
    <t>Válečková stolička jazyka dotlačovací demontáž s upevněním na patu kolejnice</t>
  </si>
  <si>
    <t>-865439665</t>
  </si>
  <si>
    <t>Válečková stolička jazyka dotlačovací demontáž s upevněním na patu kolejnice. Poznámka: 1. V cenách jsou započteny náklady na provedení, nastavení funkčnosti stabilizátoru a ošetření součástí mazivem. 2. V cenách nejsou obsaženy náklady na dodávku materiálu.</t>
  </si>
  <si>
    <t>435</t>
  </si>
  <si>
    <t>5911005450</t>
  </si>
  <si>
    <t>Válečková stolička jazyka dotlačovací montáž s upevněním na patu kolejnice</t>
  </si>
  <si>
    <t>-478767197</t>
  </si>
  <si>
    <t>Válečková stolička jazyka dotlačovací montáž s upevněním na patu kolejnice. Poznámka: 1. V cenách jsou započteny náklady na provedení, nastavení funkčnosti stabilizátoru a ošetření součástí mazivem. 2. V cenách nejsou obsaženy náklady na dodávku materiálu.</t>
  </si>
  <si>
    <t>436</t>
  </si>
  <si>
    <t>5911005470</t>
  </si>
  <si>
    <t>Válečková stolička jazyka dotlačovací seřízení na patě kolejnice</t>
  </si>
  <si>
    <t>1939406188</t>
  </si>
  <si>
    <t>Válečková stolička jazyka dotlačovací seřízení na patě kolejnice. Poznámka: 1. V cenách jsou započteny náklady na provedení, nastavení funkčnosti stabilizátoru a ošetření součástí mazivem. 2. V cenách nejsou obsaženy náklady na dodávku materiálu.</t>
  </si>
  <si>
    <t>437</t>
  </si>
  <si>
    <t>5911011010</t>
  </si>
  <si>
    <t>Výměna jazyků a opornic výhybky jednoduché s jedním hákovým závěrem soustavy R65</t>
  </si>
  <si>
    <t>1404832546</t>
  </si>
  <si>
    <t>Výměna jazyků a opornic výhybky jednoduché s jedním hákovým závěrem soustavy R65. Poznámka: 1. V cenách jsou započteny náklady na zřízení nebo demontáž prozatímních styků, demontáž upevňovadel, závěru a dílů, výměnu a montáž dílů, úpravu pryžových podložek a dilatačních spár, montáž závěru a upevňovadel, seřízení závěru, provedení západkové zkoušky a ošetření součástí mazivem. 2. V cenách nejsou započteny náklady na dodávku dílů, dělení kolejnic, zřízení svaru, demontáž a montáž opěrek a styků.</t>
  </si>
  <si>
    <t>438</t>
  </si>
  <si>
    <t>5911011020</t>
  </si>
  <si>
    <t>Výměna jazyků a opornic výhybky jednoduché s jedním hákovým závěrem soustavy S49</t>
  </si>
  <si>
    <t>-1357764985</t>
  </si>
  <si>
    <t>Výměna jazyků a opornic výhybky jednoduché s jedním hákovým závěrem soustavy S49. Poznámka: 1. V cenách jsou započteny náklady na zřízení nebo demontáž prozatímních styků, demontáž upevňovadel, závěru a dílů, výměnu a montáž dílů, úpravu pryžových podložek a dilatačních spár, montáž závěru a upevňovadel, seřízení závěru, provedení západkové zkoušky a ošetření součástí mazivem. 2. V cenách nejsou započteny náklady na dodávku dílů, dělení kolejnic, zřízení svaru, demontáž a montáž opěrek a styků.</t>
  </si>
  <si>
    <t>439</t>
  </si>
  <si>
    <t>5911015010</t>
  </si>
  <si>
    <t>Výměna jazyka výhybky jednoduché s jedním hákovým závěrem soustavy R65</t>
  </si>
  <si>
    <t>1379900169</t>
  </si>
  <si>
    <t>Výměna jazyka výhybky jednoduché s jedním hákovým závěrem soustavy R65. Poznámka: 1. V cenách jsou započteny náklady na zřízení nebo demontáž prozatímních styků, demontáž upevňovadel, závěru a dílu, výměnu a montáž dílu, úpravu pryžových podložek a dilatačních spár, montáž závěru a upevňovadel, seřízení závěru a provedení západkové zkoušky a ošetření součástí mazivem.V cenách nejsou započteny náklady na dodávku dílů, dělení kolejnic, zřízení svaru, demontáž a montáž opěrek a styků.</t>
  </si>
  <si>
    <t>440</t>
  </si>
  <si>
    <t>5911015020</t>
  </si>
  <si>
    <t>Výměna jazyka výhybky jednoduché s jedním hákovým závěrem soustavy S49</t>
  </si>
  <si>
    <t>-2053451951</t>
  </si>
  <si>
    <t>Výměna jazyka výhybky jednoduché s jedním hákovým závěrem soustavy S49. Poznámka: 1. V cenách jsou započteny náklady na zřízení nebo demontáž prozatímních styků, demontáž upevňovadel, závěru a dílu, výměnu a montáž dílu, úpravu pryžových podložek a dilatačních spár, montáž závěru a upevňovadel, seřízení závěru a provedení západkové zkoušky a ošetření součástí mazivem.V cenách nejsou započteny náklady na dodávku dílů, dělení kolejnic, zřízení svaru, demontáž a montáž opěrek a styků.</t>
  </si>
  <si>
    <t>441</t>
  </si>
  <si>
    <t>5911017010</t>
  </si>
  <si>
    <t>Výměna opornice výhybky jednoduché s jedním hákovým závěrem soustavy R65</t>
  </si>
  <si>
    <t>561893277</t>
  </si>
  <si>
    <t>Výměna opornice výhybky jednoduché s jedním hákovým závěrem soustavy R65. Poznámka: 1. V cenách jsou započteny náklady na zřízení nebo demontáž prozatímních styků, demontáž upevňovadel, závěru a dílu, výměnu a montáž dílu, úpravu pryžových podložek a dilatačních spár, montáž závěru a upevňovadel, seřízení závěru a provedení západkové zkoušky a ošetření součástí mazivem. 2. V cenách nejsou započteny náklady na dodávku dílů, dělení kolejnic, zřízení svaru, demontáž a montáž opěrek a styků.</t>
  </si>
  <si>
    <t>442</t>
  </si>
  <si>
    <t>5911017020</t>
  </si>
  <si>
    <t>Výměna opornice výhybky jednoduché s jedním hákovým závěrem soustavy S49</t>
  </si>
  <si>
    <t>-1244292238</t>
  </si>
  <si>
    <t>Výměna opornice výhybky jednoduché s jedním hákovým závěrem soustavy S49. Poznámka: 1. V cenách jsou započteny náklady na zřízení nebo demontáž prozatímních styků, demontáž upevňovadel, závěru a dílu, výměnu a montáž dílu, úpravu pryžových podložek a dilatačních spár, montáž závěru a upevňovadel, seřízení závěru a provedení západkové zkoušky a ošetření součástí mazivem. 2. V cenách nejsou započteny náklady na dodávku dílů, dělení kolejnic, zřízení svaru, demontáž a montáž opěrek a styků.</t>
  </si>
  <si>
    <t>443</t>
  </si>
  <si>
    <t>5911060010</t>
  </si>
  <si>
    <t>Výměna výhybkové kolejnice přímé tv. UIC60</t>
  </si>
  <si>
    <t>-905817200</t>
  </si>
  <si>
    <t>Výměna výhybkové kolejnice přímé tv. UIC60. Poznámka: 1. V cenách jsou započteny náklady na montáž nebo demontáž prozatímních styků, demontáž upevňovadel, demontáž, výměna kolejnice, úpravu dilatačních spár a pryžových podložek, montáž upevňovadel a ošetření součástí mazivem. 2. V cenách nejsou započteny náklady na dodávku materiálu, dělení kolejnic, zřízení svaru nebo styku a ošetření součástí mazivem.</t>
  </si>
  <si>
    <t>444</t>
  </si>
  <si>
    <t>5911060020</t>
  </si>
  <si>
    <t>Výměna výhybkové kolejnice přímé tv. R65</t>
  </si>
  <si>
    <t>-2053038298</t>
  </si>
  <si>
    <t>Výměna výhybkové kolejnice přímé tv. R65. Poznámka: 1. V cenách jsou započteny náklady na montáž nebo demontáž prozatímních styků, demontáž upevňovadel, demontáž, výměna kolejnice, úpravu dilatačních spár a pryžových podložek, montáž upevňovadel a ošetření součástí mazivem. 2. V cenách nejsou započteny náklady na dodávku materiálu, dělení kolejnic, zřízení svaru nebo styku a ošetření součástí mazivem.</t>
  </si>
  <si>
    <t>445</t>
  </si>
  <si>
    <t>5911060030</t>
  </si>
  <si>
    <t>Výměna výhybkové kolejnice přímé tv. S49</t>
  </si>
  <si>
    <t>1621563197</t>
  </si>
  <si>
    <t>Výměna výhybkové kolejnice přímé tv. S49. Poznámka: 1. V cenách jsou započteny náklady na montáž nebo demontáž prozatímních styků, demontáž upevňovadel, demontáž, výměna kolejnice, úpravu dilatačních spár a pryžových podložek, montáž upevňovadel a ošetření součástí mazivem. 2. V cenách nejsou započteny náklady na dodávku materiálu, dělení kolejnic, zřízení svaru nebo styku a ošetření součástí mazivem.</t>
  </si>
  <si>
    <t>446</t>
  </si>
  <si>
    <t>5911060110</t>
  </si>
  <si>
    <t>Výměna výhybkové kolejnice ohnuté tv. UIC60</t>
  </si>
  <si>
    <t>-889022786</t>
  </si>
  <si>
    <t>Výměna výhybkové kolejnice ohnuté tv. UIC60. Poznámka: 1. V cenách jsou započteny náklady na montáž nebo demontáž prozatímních styků, demontáž upevňovadel, demontáž, výměna kolejnice, úpravu dilatačních spár a pryžových podložek, montáž upevňovadel a ošetření součástí mazivem. 2. V cenách nejsou započteny náklady na dodávku materiálu, dělení kolejnic, zřízení svaru nebo styku a ošetření součástí mazivem.</t>
  </si>
  <si>
    <t>447</t>
  </si>
  <si>
    <t>5911060120</t>
  </si>
  <si>
    <t>Výměna výhybkové kolejnice ohnuté tv. R65</t>
  </si>
  <si>
    <t>-219658754</t>
  </si>
  <si>
    <t>Výměna výhybkové kolejnice ohnuté tv. R65. Poznámka: 1. V cenách jsou započteny náklady na montáž nebo demontáž prozatímních styků, demontáž upevňovadel, demontáž, výměna kolejnice, úpravu dilatačních spár a pryžových podložek, montáž upevňovadel a ošetření součástí mazivem. 2. V cenách nejsou započteny náklady na dodávku materiálu, dělení kolejnic, zřízení svaru nebo styku a ošetření součástí mazivem.</t>
  </si>
  <si>
    <t>448</t>
  </si>
  <si>
    <t>5911060130</t>
  </si>
  <si>
    <t>Výměna výhybkové kolejnice ohnuté tv. S49</t>
  </si>
  <si>
    <t>1973832057</t>
  </si>
  <si>
    <t>Výměna výhybkové kolejnice ohnuté tv. S49. Poznámka: 1. V cenách jsou započteny náklady na montáž nebo demontáž prozatímních styků, demontáž upevňovadel, demontáž, výměna kolejnice, úpravu dilatačních spár a pryžových podložek, montáž upevňovadel a ošetření součástí mazivem. 2. V cenách nejsou započteny náklady na dodávku materiálu, dělení kolejnic, zřízení svaru nebo styku a ošetření součástí mazivem.</t>
  </si>
  <si>
    <t>449</t>
  </si>
  <si>
    <t>5911113010</t>
  </si>
  <si>
    <t>Výměna srdcovky jednoduché montované z kolejnic soustavy R65</t>
  </si>
  <si>
    <t>t</t>
  </si>
  <si>
    <t>-198741526</t>
  </si>
  <si>
    <t>Výměna srdcovky jednoduché montované z kolejnic soustavy R65. Poznámka: 1. V cenách jsou započteny náklady na zřízení a demontáž prozatímních styků, montáž dílu a upevňovadel, ošetření součástí mazivem a provedení západkové zkoušky. 2. V cenách nejsou obsaženy náklady na dodávku materiálu, dělení kolejnic, zřízení svaru, demontáž a montáž styků.</t>
  </si>
  <si>
    <t>450</t>
  </si>
  <si>
    <t>5911113020</t>
  </si>
  <si>
    <t>Výměna srdcovky jednoduché montované z kolejnic soustavy S49</t>
  </si>
  <si>
    <t>685532</t>
  </si>
  <si>
    <t>Výměna srdcovky jednoduché montované z kolejnic soustavy S49. Poznámka: 1. V cenách jsou započteny náklady na zřízení a demontáž prozatímních styků, montáž dílu a upevňovadel, ošetření součástí mazivem a provedení západkové zkoušky. 2. V cenách nejsou obsaženy náklady na dodávku materiálu, dělení kolejnic, zřízení svaru, demontáž a montáž styků.</t>
  </si>
  <si>
    <t>451</t>
  </si>
  <si>
    <t>5911115010</t>
  </si>
  <si>
    <t>Oprava šíře žlábku srdcovky jednoduché montované z kolejnic soustavy R65</t>
  </si>
  <si>
    <t>-884511770</t>
  </si>
  <si>
    <t>Oprava šíře žlábku srdcovky jednoduché montované z kolejnic soustavy R65. Poznámka: 1. V cenách jsou započteny náklady na demontáž upevňovadel, vymezení žlábku navařením nebo obroušením, montáž upevňovadel a ošetření součástí mazivem.</t>
  </si>
  <si>
    <t>452</t>
  </si>
  <si>
    <t>5911115020</t>
  </si>
  <si>
    <t>Oprava šíře žlábku srdcovky jednoduché montované z kolejnic soustavy S49</t>
  </si>
  <si>
    <t>-1391276534</t>
  </si>
  <si>
    <t>Oprava šíře žlábku srdcovky jednoduché montované z kolejnic soustavy S49. Poznámka: 1. V cenách jsou započteny náklady na demontáž upevňovadel, vymezení žlábku navařením nebo obroušením, montáž upevňovadel a ošetření součástí mazivem.</t>
  </si>
  <si>
    <t>453</t>
  </si>
  <si>
    <t>5911117010</t>
  </si>
  <si>
    <t>Výměna přídržnice srdcovky jednoduché typ Kn60 přímé soustavy UIC60</t>
  </si>
  <si>
    <t>-581263044</t>
  </si>
  <si>
    <t>Výměna přídržnice srdcovky jednoduché typ Kn60 přímé soustavy UIC60. Poznámka: 1. V cenách jsou započteny náklady na výměnu přídržnice, vymezení šíře žlábku a ošetření součástí mazivem. 2. V cenách nejsou obsaženy náklady na dodávku dílu.</t>
  </si>
  <si>
    <t>454</t>
  </si>
  <si>
    <t>5911117020</t>
  </si>
  <si>
    <t>Výměna přídržnice srdcovky jednoduché typ Kn60 přímé soustavy R65</t>
  </si>
  <si>
    <t>-348071138</t>
  </si>
  <si>
    <t>Výměna přídržnice srdcovky jednoduché typ Kn60 přímé soustavy R65. Poznámka: 1. V cenách jsou započteny náklady na výměnu přídržnice, vymezení šíře žlábku a ošetření součástí mazivem. 2. V cenách nejsou obsaženy náklady na dodávku dílu.</t>
  </si>
  <si>
    <t>455</t>
  </si>
  <si>
    <t>5911117030</t>
  </si>
  <si>
    <t>Výměna přídržnice srdcovky jednoduché typ Kn60 přímé soustavy S49</t>
  </si>
  <si>
    <t>-131821887</t>
  </si>
  <si>
    <t>Výměna přídržnice srdcovky jednoduché typ Kn60 přímé soustavy S49. Poznámka: 1. V cenách jsou započteny náklady na výměnu přídržnice, vymezení šíře žlábku a ošetření součástí mazivem. 2. V cenách nejsou obsaženy náklady na dodávku dílu.</t>
  </si>
  <si>
    <t>456</t>
  </si>
  <si>
    <t>5911117110</t>
  </si>
  <si>
    <t>Výměna přídržnice srdcovky jednoduché typ Kn60 ohnuté soustavy UIC60</t>
  </si>
  <si>
    <t>-1665415134</t>
  </si>
  <si>
    <t>Výměna přídržnice srdcovky jednoduché typ Kn60 ohnuté soustavy UIC60. Poznámka: 1. V cenách jsou započteny náklady na výměnu přídržnice, vymezení šíře žlábku a ošetření součástí mazivem. 2. V cenách nejsou obsaženy náklady na dodávku dílu.</t>
  </si>
  <si>
    <t>457</t>
  </si>
  <si>
    <t>5911117120</t>
  </si>
  <si>
    <t>Výměna přídržnice srdcovky jednoduché typ Kn60 ohnuté soustavy R65</t>
  </si>
  <si>
    <t>196712880</t>
  </si>
  <si>
    <t>Výměna přídržnice srdcovky jednoduché typ Kn60 ohnuté soustavy R65. Poznámka: 1. V cenách jsou započteny náklady na výměnu přídržnice, vymezení šíře žlábku a ošetření součástí mazivem. 2. V cenách nejsou obsaženy náklady na dodávku dílu.</t>
  </si>
  <si>
    <t>458</t>
  </si>
  <si>
    <t>5911117130</t>
  </si>
  <si>
    <t>Výměna přídržnice srdcovky jednoduché typ Kn60 ohnuté soustavy S49</t>
  </si>
  <si>
    <t>-1758826980</t>
  </si>
  <si>
    <t>Výměna přídržnice srdcovky jednoduché typ Kn60 ohnuté soustavy S49. Poznámka: 1. V cenách jsou započteny náklady na výměnu přídržnice, vymezení šíře žlábku a ošetření součástí mazivem. 2. V cenách nejsou obsaženy náklady na dodávku dílu.</t>
  </si>
  <si>
    <t>459</t>
  </si>
  <si>
    <t>5911117230</t>
  </si>
  <si>
    <t>Výměna přídržnice srdcovky jednoduché typ obrácené T (plech) přímé soustavy T</t>
  </si>
  <si>
    <t>-472874658</t>
  </si>
  <si>
    <t>Výměna přídržnice srdcovky jednoduché typ obrácené T (plech) přímé soustavy T. Poznámka: 1. V cenách jsou započteny náklady na výměnu přídržnice, vymezení šíře žlábku a ošetření součástí mazivem. 2. V cenách nejsou obsaženy náklady na dodávku dílu.</t>
  </si>
  <si>
    <t>460</t>
  </si>
  <si>
    <t>5911119010</t>
  </si>
  <si>
    <t>Oprava šíře žlábku přídržnice srdcovky jednoduché typ Kn60 soustavy UIC60</t>
  </si>
  <si>
    <t>-804273516</t>
  </si>
  <si>
    <t>Oprava šíře žlábku přídržnice srdcovky jednoduché typ Kn60 soustavy UIC60. Poznámka: 1. V cenách jsou započteny náklady na vymezení žlábku podložením, navařením nebo obroušením a ošetření součástí mazivem. 2. V cenách nejsou obsaženy náklady na dodávku materiálu.</t>
  </si>
  <si>
    <t>461</t>
  </si>
  <si>
    <t>5911119020</t>
  </si>
  <si>
    <t>Oprava šíře žlábku přídržnice srdcovky jednoduché typ Kn60 soustavy R65</t>
  </si>
  <si>
    <t>398585612</t>
  </si>
  <si>
    <t>Oprava šíře žlábku přídržnice srdcovky jednoduché typ Kn60 soustavy R65. Poznámka: 1. V cenách jsou započteny náklady na vymezení žlábku podložením, navařením nebo obroušením a ošetření součástí mazivem. 2. V cenách nejsou obsaženy náklady na dodávku materiálu.</t>
  </si>
  <si>
    <t>462</t>
  </si>
  <si>
    <t>5911119030</t>
  </si>
  <si>
    <t>Oprava šíře žlábku přídržnice srdcovky jednoduché typ Kn60 soustavy S49</t>
  </si>
  <si>
    <t>-1202858763</t>
  </si>
  <si>
    <t>Oprava šíře žlábku přídržnice srdcovky jednoduché typ Kn60 soustavy S49. Poznámka: 1. V cenách jsou započteny náklady na vymezení žlábku podložením, navařením nebo obroušením a ošetření součástí mazivem. 2. V cenách nejsou obsaženy náklady na dodávku materiálu.</t>
  </si>
  <si>
    <t>463</t>
  </si>
  <si>
    <t>5911119130</t>
  </si>
  <si>
    <t>Oprava šíře žlábku přídržnice srdcovky jednoduché typ obrácené T soustavy T</t>
  </si>
  <si>
    <t>1678521999</t>
  </si>
  <si>
    <t>Oprava šíře žlábku přídržnice srdcovky jednoduché typ obrácené T soustavy T. Poznámka: 1. V cenách jsou započteny náklady na vymezení žlábku podložením, navařením nebo obroušením a ošetření součástí mazivem. 2. V cenách nejsou obsaženy náklady na dodávku materiálu.</t>
  </si>
  <si>
    <t>464</t>
  </si>
  <si>
    <t>5911121010</t>
  </si>
  <si>
    <t>Výměna kolejnice u přídržnice typ Kn60 přímá soustavy UIC60</t>
  </si>
  <si>
    <t>-1988735990</t>
  </si>
  <si>
    <t>Výměna kolejnice u přídržnice typ Kn60 přímá soustavy UIC60. Poznámka: 1. V cenách jsou započteny náklady na montáž nebo demontáž prozatímních styků, demontáž upevňovadel, přídržnice a kolejnice, výměnu kolejnice, montáž přídržnice a upevňovadel, úpravu a vymezení šířky žlábku a ošetření součástí mazivem. 2. V cenách nejsou obsaženy náklady na dodávku materiálu, dělení kolejnic, zřízení svaru, demontáž a montáž styků.</t>
  </si>
  <si>
    <t>465</t>
  </si>
  <si>
    <t>5911121020</t>
  </si>
  <si>
    <t>Výměna kolejnice u přídržnice typ Kn60 přímá soustavy R65</t>
  </si>
  <si>
    <t>-1396310584</t>
  </si>
  <si>
    <t>Výměna kolejnice u přídržnice typ Kn60 přímá soustavy R65. Poznámka: 1. V cenách jsou započteny náklady na montáž nebo demontáž prozatímních styků, demontáž upevňovadel, přídržnice a kolejnice, výměnu kolejnice, montáž přídržnice a upevňovadel, úpravu a vymezení šířky žlábku a ošetření součástí mazivem. 2. V cenách nejsou obsaženy náklady na dodávku materiálu, dělení kolejnic, zřízení svaru, demontáž a montáž styků.</t>
  </si>
  <si>
    <t>466</t>
  </si>
  <si>
    <t>5911121030</t>
  </si>
  <si>
    <t>Výměna kolejnice u přídržnice typ Kn60 přímá soustavy S49</t>
  </si>
  <si>
    <t>404485751</t>
  </si>
  <si>
    <t>Výměna kolejnice u přídržnice typ Kn60 přímá soustavy S49. Poznámka: 1. V cenách jsou započteny náklady na montáž nebo demontáž prozatímních styků, demontáž upevňovadel, přídržnice a kolejnice, výměnu kolejnice, montáž přídržnice a upevňovadel, úpravu a vymezení šířky žlábku a ošetření součástí mazivem. 2. V cenách nejsou obsaženy náklady na dodávku materiálu, dělení kolejnic, zřízení svaru, demontáž a montáž styků.</t>
  </si>
  <si>
    <t>467</t>
  </si>
  <si>
    <t>5911121110</t>
  </si>
  <si>
    <t>Výměna kolejnice u přídržnice typ Kn60 ohnuté soustavy UIC60</t>
  </si>
  <si>
    <t>-374623952</t>
  </si>
  <si>
    <t>Výměna kolejnice u přídržnice typ Kn60 ohnuté soustavy UIC60. Poznámka: 1. V cenách jsou započteny náklady na montáž nebo demontáž prozatímních styků, demontáž upevňovadel, přídržnice a kolejnice, výměnu kolejnice, montáž přídržnice a upevňovadel, úpravu a vymezení šířky žlábku a ošetření součástí mazivem. 2. V cenách nejsou obsaženy náklady na dodávku materiálu, dělení kolejnic, zřízení svaru, demontáž a montáž styků.</t>
  </si>
  <si>
    <t>468</t>
  </si>
  <si>
    <t>5911121120</t>
  </si>
  <si>
    <t>Výměna kolejnice u přídržnice typ Kn60 ohnuté soustavy R65</t>
  </si>
  <si>
    <t>-352114514</t>
  </si>
  <si>
    <t>Výměna kolejnice u přídržnice typ Kn60 ohnuté soustavy R65. Poznámka: 1. V cenách jsou započteny náklady na montáž nebo demontáž prozatímních styků, demontáž upevňovadel, přídržnice a kolejnice, výměnu kolejnice, montáž přídržnice a upevňovadel, úpravu a vymezení šířky žlábku a ošetření součástí mazivem. 2. V cenách nejsou obsaženy náklady na dodávku materiálu, dělení kolejnic, zřízení svaru, demontáž a montáž styků.</t>
  </si>
  <si>
    <t>469</t>
  </si>
  <si>
    <t>5911121130</t>
  </si>
  <si>
    <t>Výměna kolejnice u přídržnice typ Kn60 ohnuté soustavy S49</t>
  </si>
  <si>
    <t>-1024282611</t>
  </si>
  <si>
    <t>Výměna kolejnice u přídržnice typ Kn60 ohnuté soustavy S49. Poznámka: 1. V cenách jsou započteny náklady na montáž nebo demontáž prozatímních styků, demontáž upevňovadel, přídržnice a kolejnice, výměnu kolejnice, montáž přídržnice a upevňovadel, úpravu a vymezení šířky žlábku a ošetření součástí mazivem. 2. V cenách nejsou obsaženy náklady na dodávku materiálu, dělení kolejnic, zřízení svaru, demontáž a montáž styků.</t>
  </si>
  <si>
    <t>470</t>
  </si>
  <si>
    <t>5911121230</t>
  </si>
  <si>
    <t>Výměna kolejnice u přídržnice typ obrácené T (plech) přímé soustavy T</t>
  </si>
  <si>
    <t>-1582961198</t>
  </si>
  <si>
    <t>Výměna kolejnice u přídržnice typ obrácené T (plech) přímé soustavy T. Poznámka: 1. V cenách jsou započteny náklady na montáž nebo demontáž prozatímních styků, demontáž upevňovadel, přídržnice a kolejnice, výměnu kolejnice, montáž přídržnice a upevňovadel, úpravu a vymezení šířky žlábku a ošetření součástí mazivem. 2. V cenách nejsou obsaženy náklady na dodávku materiálu, dělení kolejnic, zřízení svaru, demontáž a montáž styků.</t>
  </si>
  <si>
    <t>471</t>
  </si>
  <si>
    <t>5911273020</t>
  </si>
  <si>
    <t>Výměna kluzné stoličky pražce dřevěné soustavy R65</t>
  </si>
  <si>
    <t>-1253544840</t>
  </si>
  <si>
    <t>Výměna kluzné stoličky pražce dřevěné soustavy R65. Poznámka: 1. V cenách jsou započteny náklady na demontáž, úpravu úložné plochy, ošetření impregnací, výměnu a montáž stoličky a ošetření součástí mazivem. 2. V cenách nejsou obsaženy náklady na dodávku materiálu.</t>
  </si>
  <si>
    <t>472</t>
  </si>
  <si>
    <t>5911273030</t>
  </si>
  <si>
    <t>Výměna kluzné stoličky pražce dřevěné soustavy S49</t>
  </si>
  <si>
    <t>632044250</t>
  </si>
  <si>
    <t>Výměna kluzné stoličky pražce dřevěné soustavy S49. Poznámka: 1. V cenách jsou započteny náklady na demontáž, úpravu úložné plochy, ošetření impregnací, výměnu a montáž stoličky a ošetření součástí mazivem. 2. V cenách nejsou obsaženy náklady na dodávku materiálu.</t>
  </si>
  <si>
    <t>473</t>
  </si>
  <si>
    <t>5911275010</t>
  </si>
  <si>
    <t>Výměna kluzné stoličky pražce betonové soustavy UIC60</t>
  </si>
  <si>
    <t>-1677656369</t>
  </si>
  <si>
    <t>Výměna kluzné stoličky pražce betonové soustavy UIC60. Poznámka: 1. V cenách jsou započteny náklady na demontáž, výměnu, montáž stoličky a ošetření součástí mazivem. 2. V cenách nejsou obsaženy náklady na dodávku materiálu.</t>
  </si>
  <si>
    <t>474</t>
  </si>
  <si>
    <t>5911275030</t>
  </si>
  <si>
    <t>Výměna kluzné stoličky pražce betonové soustavy S49</t>
  </si>
  <si>
    <t>-1990568388</t>
  </si>
  <si>
    <t>Výměna kluzné stoličky pražce betonové soustavy S49. Poznámka: 1. V cenách jsou započteny náklady na demontáž, výměnu, montáž stoličky a ošetření součástí mazivem. 2. V cenách nejsou obsaženy náklady na dodávku materiálu.</t>
  </si>
  <si>
    <t>475</t>
  </si>
  <si>
    <t>5911285020</t>
  </si>
  <si>
    <t>Výměna podkladnice ve výhybce pražce dřevěné soustavy R65</t>
  </si>
  <si>
    <t>610959760</t>
  </si>
  <si>
    <t>Výměna podkladnice ve výhybce pražce dřevěné soustavy R65. Poznámka: 1. V cenách jsou započteny náklady na demotáž, úpravu úložné plochy, ošetření impregnací, výměnu a montáž dílu a ošetření součástí mazivem. 2. V cenách nejsou obsaženy náklady na dodávku materiálu.</t>
  </si>
  <si>
    <t>476</t>
  </si>
  <si>
    <t>5911285030</t>
  </si>
  <si>
    <t>Výměna podkladnice ve výhybce pražce dřevěné soustavy S49</t>
  </si>
  <si>
    <t>-1644555635</t>
  </si>
  <si>
    <t>Výměna podkladnice ve výhybce pražce dřevěné soustavy S49. Poznámka: 1. V cenách jsou započteny náklady na demotáž, úpravu úložné plochy, ošetření impregnací, výměnu a montáž dílu a ošetření součástí mazivem. 2. V cenách nejsou obsaženy náklady na dodávku materiálu.</t>
  </si>
  <si>
    <t>477</t>
  </si>
  <si>
    <t>5911287010</t>
  </si>
  <si>
    <t>Výměna podkladnice ve výhybce pražce betonové soustavy UIC60</t>
  </si>
  <si>
    <t>-1987579154</t>
  </si>
  <si>
    <t>Výměna podkladnice ve výhybce pražce betonové soustavy UIC60. Poznámka: 1. V cenách jsou započteny náklady na demotáž, výměnu a montáž dílu a ošetření součástí mazivem. 2. V cenách nejsou obsaženy náklady na dodávku materiálu.</t>
  </si>
  <si>
    <t>478</t>
  </si>
  <si>
    <t>5911287030</t>
  </si>
  <si>
    <t>Výměna podkladnice ve výhybce pražce betonové soustavy S49</t>
  </si>
  <si>
    <t>55688683</t>
  </si>
  <si>
    <t>Výměna podkladnice ve výhybce pražce betonové soustavy S49. Poznámka: 1. V cenách jsou započteny náklady na demotáž, výměnu a montáž dílu a ošetření součástí mazivem. 2. V cenách nejsou obsaženy náklady na dodávku materiálu.</t>
  </si>
  <si>
    <t>479</t>
  </si>
  <si>
    <t>5911297020</t>
  </si>
  <si>
    <t>Výměna stoličky přídržnice Kn60 srdcovky jednoduché pražce dřevěné soustavy R65</t>
  </si>
  <si>
    <t>1773091123</t>
  </si>
  <si>
    <t>Výměna stoličky přídržnice Kn60 srdcovky jednoduché pražce dřevěné soustavy R65. Poznámka: 1. V cenách jsou započteny náklady na demontáž upevňovadel a dílu u pražců dřevěných úprava úložné plochy a ošetření impregnací, výměna a montáž upevňovadel a dílu a ošetření závitů mazivem. 2. V cenách nejsou obsaženy náklady na dodávku materiálu.</t>
  </si>
  <si>
    <t>480</t>
  </si>
  <si>
    <t>5911297030</t>
  </si>
  <si>
    <t>Výměna stoličky přídržnice Kn60 srdcovky jednoduché pražce dřevěné soustavy S49</t>
  </si>
  <si>
    <t>-712214461</t>
  </si>
  <si>
    <t>Výměna stoličky přídržnice Kn60 srdcovky jednoduché pražce dřevěné soustavy S49. Poznámka: 1. V cenách jsou započteny náklady na demontáž upevňovadel a dílu u pražců dřevěných úprava úložné plochy a ošetření impregnací, výměna a montáž upevňovadel a dílu a ošetření závitů mazivem. 2. V cenách nejsou obsaženy náklady na dodávku materiálu.</t>
  </si>
  <si>
    <t>481</t>
  </si>
  <si>
    <t>5911297110</t>
  </si>
  <si>
    <t>Výměna stoličky přídržnice Kn60 srdcovky jednoduché pražce betonové soustavy UIC60</t>
  </si>
  <si>
    <t>2055808224</t>
  </si>
  <si>
    <t>Výměna stoličky přídržnice Kn60 srdcovky jednoduché pražce betonové soustavy UIC60. Poznámka: 1. V cenách jsou započteny náklady na demontáž upevňovadel a dílu u pražců dřevěných úprava úložné plochy a ošetření impregnací, výměna a montáž upevňovadel a dílu a ošetření závitů mazivem. 2. V cenách nejsou obsaženy náklady na dodávku materiálu.</t>
  </si>
  <si>
    <t>482</t>
  </si>
  <si>
    <t>5911297130</t>
  </si>
  <si>
    <t>Výměna stoličky přídržnice Kn60 srdcovky jednoduché pražce betonové soustavy S49</t>
  </si>
  <si>
    <t>1128986054</t>
  </si>
  <si>
    <t>Výměna stoličky přídržnice Kn60 srdcovky jednoduché pražce betonové soustavy S49. Poznámka: 1. V cenách jsou započteny náklady na demontáž upevňovadel a dílu u pražců dřevěných úprava úložné plochy a ošetření impregnací, výměna a montáž upevňovadel a dílu a ošetření závitů mazivem. 2. V cenách nejsou obsaženy náklady na dodávku materiálu.</t>
  </si>
  <si>
    <t>483</t>
  </si>
  <si>
    <t>5911303020</t>
  </si>
  <si>
    <t>Oprava rozchodu ve výhybce přebitím podkladnic soustavy R65</t>
  </si>
  <si>
    <t>-1154791999</t>
  </si>
  <si>
    <t>Oprava rozchodu ve výhybce přebitím podkladnic soustavy R65. Poznámka: 1. V cenách jsou započteny náklady na demontáž upevňovadel a dílu, úpravu úložné plochy, zakolíčkování otvorů a ošetření impregnací, výměna a montáž upevňovadel a dílu a ošetření závitů mazivem. 2. V cenách nejsou obsaženy náklady na dodávku materiálu.</t>
  </si>
  <si>
    <t>484</t>
  </si>
  <si>
    <t>5911303030</t>
  </si>
  <si>
    <t>Oprava rozchodu ve výhybce přebitím podkladnic soustavy S49</t>
  </si>
  <si>
    <t>-2143433309</t>
  </si>
  <si>
    <t>Oprava rozchodu ve výhybce přebitím podkladnic soustavy S49. Poznámka: 1. V cenách jsou započteny náklady na demontáž upevňovadel a dílu, úpravu úložné plochy, zakolíčkování otvorů a ošetření impregnací, výměna a montáž upevňovadel a dílu a ošetření závitů mazivem. 2. V cenách nejsou obsaženy náklady na dodávku materiálu.</t>
  </si>
  <si>
    <t>485</t>
  </si>
  <si>
    <t>5911303120</t>
  </si>
  <si>
    <t>Oprava rozchodu ve výhybce přebitím kluzných stoliček soustavy R65</t>
  </si>
  <si>
    <t>301083370</t>
  </si>
  <si>
    <t>Oprava rozchodu ve výhybce přebitím kluzných stoliček soustavy R65. Poznámka: 1. V cenách jsou započteny náklady na demontáž upevňovadel a dílu, úpravu úložné plochy, zakolíčkování otvorů a ošetření impregnací, výměna a montáž upevňovadel a dílu a ošetření závitů mazivem. 2. V cenách nejsou obsaženy náklady na dodávku materiálu.</t>
  </si>
  <si>
    <t>486</t>
  </si>
  <si>
    <t>5911303130</t>
  </si>
  <si>
    <t>Oprava rozchodu ve výhybce přebitím kluzných stoliček soustavy S49</t>
  </si>
  <si>
    <t>1425403948</t>
  </si>
  <si>
    <t>Oprava rozchodu ve výhybce přebitím kluzných stoliček soustavy S49. Poznámka: 1. V cenách jsou započteny náklady na demontáž upevňovadel a dílu, úpravu úložné plochy, zakolíčkování otvorů a ošetření impregnací, výměna a montáž upevňovadel a dílu a ošetření závitů mazivem. 2. V cenách nejsou obsaženy náklady na dodávku materiálu.</t>
  </si>
  <si>
    <t>487</t>
  </si>
  <si>
    <t>5911303220</t>
  </si>
  <si>
    <t>Oprava rozchodu ve výhybce přebitím abnormálních podkladnic soustavy R65</t>
  </si>
  <si>
    <t>-1713526158</t>
  </si>
  <si>
    <t>Oprava rozchodu ve výhybce přebitím abnormálních podkladnic soustavy R65. Poznámka: 1. V cenách jsou započteny náklady na demontáž upevňovadel a dílu, úpravu úložné plochy, zakolíčkování otvorů a ošetření impregnací, výměna a montáž upevňovadel a dílu a ošetření závitů mazivem. 2. V cenách nejsou obsaženy náklady na dodávku materiálu.</t>
  </si>
  <si>
    <t>488</t>
  </si>
  <si>
    <t>5911303230</t>
  </si>
  <si>
    <t>Oprava rozchodu ve výhybce přebitím abnormálních podkladnic soustavy S49</t>
  </si>
  <si>
    <t>-847978864</t>
  </si>
  <si>
    <t>Oprava rozchodu ve výhybce přebitím abnormálních podkladnic soustavy S49. Poznámka: 1. V cenách jsou započteny náklady na demontáž upevňovadel a dílu, úpravu úložné plochy, zakolíčkování otvorů a ošetření impregnací, výměna a montáž upevňovadel a dílu a ošetření závitů mazivem. 2. V cenách nejsou obsaženy náklady na dodávku materiálu.</t>
  </si>
  <si>
    <t>489</t>
  </si>
  <si>
    <t>5911303320</t>
  </si>
  <si>
    <t>Oprava rozchodu ve výhybce přebitím stoliček přídržnic soustavy R65</t>
  </si>
  <si>
    <t>1677255972</t>
  </si>
  <si>
    <t>Oprava rozchodu ve výhybce přebitím stoliček přídržnic soustavy R65. Poznámka: 1. V cenách jsou započteny náklady na demontáž upevňovadel a dílu, úpravu úložné plochy, zakolíčkování otvorů a ošetření impregnací, výměna a montáž upevňovadel a dílu a ošetření závitů mazivem. 2. V cenách nejsou obsaženy náklady na dodávku materiálu.</t>
  </si>
  <si>
    <t>490</t>
  </si>
  <si>
    <t>5911303330</t>
  </si>
  <si>
    <t>Oprava rozchodu ve výhybce přebitím stoliček přídržnic soustavy S49</t>
  </si>
  <si>
    <t>1125884093</t>
  </si>
  <si>
    <t>Oprava rozchodu ve výhybce přebitím stoliček přídržnic soustavy S49. Poznámka: 1. V cenách jsou započteny náklady na demontáž upevňovadel a dílu, úpravu úložné plochy, zakolíčkování otvorů a ošetření impregnací, výměna a montáž upevňovadel a dílu a ošetření závitů mazivem. 2. V cenách nejsou obsaženy náklady na dodávku materiálu.</t>
  </si>
  <si>
    <t>491</t>
  </si>
  <si>
    <t>5911305010</t>
  </si>
  <si>
    <t>Oprava a seřízení výměnové části výhybky jednoduché s hákovým závěrem pérové jazyky jednozávěrové soustavy R65</t>
  </si>
  <si>
    <t>-559991437</t>
  </si>
  <si>
    <t>Oprava a seřízení výměnové části výhybky jednoduché s hákovým závěrem pérové jazyky jednozávěrové soustavy R65. Poznámka: 1. V cenách jsou započteny náklady na demontáž nebo montáž součástí, seřízení zdvihu, rozevření a záklesu, výměnu nebo opravu spojovacích tyčí, táhel, soutyčí, úhlových pák, přestavníků, háků, stěžejek, čelistí, roubíků a závlaček,oprava vzájemné polohy jazyka a opornice v podélném směru (sputovaný jazyk), oprava mezery mezi jazykem a opornicí v místě první hákové stěžejky, doléhání přilehlého jazyka k opornici a na jazykové opěrky, oprava dosedání opornicových opěrek nebo spon, oprava dosedání jazyka na kluzné staličky, úprava vzdálenosti mezi hlavou odlehlého jazyka a hlavou opornice, seřízení výměníku, seřízení a přezkoušení chodu závěru, provedení západkové zkoušky a ošetření součástí mazivem. U kloubových jazyků oprava čepů a pouzder. 2. V cenách nejsou obsaženy náklady na dodávku materiálu.</t>
  </si>
  <si>
    <t>492</t>
  </si>
  <si>
    <t>5911305020</t>
  </si>
  <si>
    <t>Oprava a seřízení výměnové části výhybky jednoduché s hákovým závěrem pérové jazyky jednozávěrové soustavy S49</t>
  </si>
  <si>
    <t>1393017063</t>
  </si>
  <si>
    <t>Oprava a seřízení výměnové části výhybky jednoduché s hákovým závěrem pérové jazyky jednozávěrové soustavy S49. Poznámka: 1. V cenách jsou započteny náklady na demontáž nebo montáž součástí, seřízení zdvihu, rozevření a záklesu, výměnu nebo opravu spojovacích tyčí, táhel, soutyčí, úhlových pák, přestavníků, háků, stěžejek, čelistí, roubíků a závlaček,oprava vzájemné polohy jazyka a opornice v podélném směru (sputovaný jazyk), oprava mezery mezi jazykem a opornicí v místě první hákové stěžejky, doléhání přilehlého jazyka k opornici a na jazykové opěrky, oprava dosedání opornicových opěrek nebo spon, oprava dosedání jazyka na kluzné staličky, úprava vzdálenosti mezi hlavou odlehlého jazyka a hlavou opornice, seřízení výměníku, seřízení a přezkoušení chodu závěru, provedení západkové zkoušky a ošetření součástí mazivem. U kloubových jazyků oprava čepů a pouzder. 2. V cenách nejsou obsaženy náklady na dodávku materiálu.</t>
  </si>
  <si>
    <t>493</t>
  </si>
  <si>
    <t>5911307010</t>
  </si>
  <si>
    <t>Výměna hákového závěru výhybky jednoduché jednozávěrové soustavy R65</t>
  </si>
  <si>
    <t>-2007792127</t>
  </si>
  <si>
    <t>Výměna hákového závěru výhybky jednoduché jednozávěrové soustavy R65. Poznámka: 1. V cenách jsou započteny náklady na demontáž, výměnu, montáž a seřízení závěru, seřízení a přezkoušení chodu závěru, provedení západkové zkoušky a ošetření součástí mazivem. 2. V cenách nejsou obsaženy náklady na dodávku materiálu.</t>
  </si>
  <si>
    <t>494</t>
  </si>
  <si>
    <t>5911307020</t>
  </si>
  <si>
    <t>Výměna hákového závěru výhybky jednoduché jednozávěrové soustavy S49</t>
  </si>
  <si>
    <t>-131077694</t>
  </si>
  <si>
    <t>Výměna hákového závěru výhybky jednoduché jednozávěrové soustavy S49. Poznámka: 1. V cenách jsou započteny náklady na demontáž, výměnu, montáž a seřízení závěru, seřízení a přezkoušení chodu závěru, provedení západkové zkoušky a ošetření součástí mazivem. 2. V cenách nejsou obsaženy náklady na dodávku materiálu.</t>
  </si>
  <si>
    <t>495</t>
  </si>
  <si>
    <t>5911313010</t>
  </si>
  <si>
    <t>Seřízení hákového závěru výhybky jednoduché jednozávěrové soustavy R65</t>
  </si>
  <si>
    <t>65069084</t>
  </si>
  <si>
    <t>Seřízení hákového závěru výhybky jednoduché jednozávěrové soustavy R65. Poznámka: 1. V cenách jsou započteny náklady na demontáž nebo montáž součástí, seřízení zdvihu, rozevření a záklesu háku, mezery mezi jazykem a opornicí v místě první hákové stěžejky, oprava nebo výměna čepů a pouzder jazyků a vymezení vůlí závěru, seřízení výměníku a závěru, seřízení a přezkoušení chodu závěru, provedení západkové zkoušky a ošetření součástí mazivem. U kloubových jazyků vymezení vůle pouzder a čepů. 2. V cenách nejsou obsaženy náklady na dodávku materiálu.</t>
  </si>
  <si>
    <t>496</t>
  </si>
  <si>
    <t>5911313020</t>
  </si>
  <si>
    <t>Seřízení hákového závěru výhybky jednoduché jednozávěrové soustavy S49</t>
  </si>
  <si>
    <t>1697951656</t>
  </si>
  <si>
    <t>Seřízení hákového závěru výhybky jednoduché jednozávěrové soustavy S49. Poznámka: 1. V cenách jsou započteny náklady na demontáž nebo montáž součástí, seřízení zdvihu, rozevření a záklesu háku, mezery mezi jazykem a opornicí v místě první hákové stěžejky, oprava nebo výměna čepů a pouzder jazyků a vymezení vůlí závěru, seřízení výměníku a závěru, seřízení a přezkoušení chodu závěru, provedení západkové zkoušky a ošetření součástí mazivem. U kloubových jazyků vymezení vůle pouzder a čepů. 2. V cenách nejsou obsaženy náklady na dodávku materiálu.</t>
  </si>
  <si>
    <t>497</t>
  </si>
  <si>
    <t>5911523020</t>
  </si>
  <si>
    <t>Seřízení výměnové části výhybky jednoduché s jedním čelisťovým závěrem soustavy R65</t>
  </si>
  <si>
    <t>-1147299151</t>
  </si>
  <si>
    <t>Seřízení výměnové části výhybky jednoduché s jedním čelisťovým závěrem soustavy R65. Poznámka: 1. V cenách jsou započteny náklady na seřízení zdvihu, rozevření a záklesu, podzávorování a vůli třmenů, oprava vzájemné polohy jazyka a opornice v podélném směru (sputovaný jazyk), oprava mezery mezi jazykem a opornicí v místě první hákové stěžejky, doléhání přilehlého jazyka k opornici a na jazykové opěrky, úprava vzdálenosti mezi hlavou odlehlého jazyka a hlavou opornice. Seřízení výměníku, závěru a přezkoušení správného chodu výhybky včetně provedení západkové zkoušky a ošetření kluzných částí výhybky mazivem.přezkoušení chodu výhybky, provedení západkové zkoušky a ošetření kluzných částí výhybky mazivem.</t>
  </si>
  <si>
    <t>498</t>
  </si>
  <si>
    <t>5911523030</t>
  </si>
  <si>
    <t>Seřízení výměnové části výhybky jednoduché s jedním čelisťovým závěrem soustavy S49</t>
  </si>
  <si>
    <t>-1585479403</t>
  </si>
  <si>
    <t>Seřízení výměnové části výhybky jednoduché s jedním čelisťovým závěrem soustavy S49. Poznámka: 1. V cenách jsou započteny náklady na seřízení zdvihu, rozevření a záklesu, podzávorování a vůli třmenů, oprava vzájemné polohy jazyka a opornice v podélném směru (sputovaný jazyk), oprava mezery mezi jazykem a opornicí v místě první hákové stěžejky, doléhání přilehlého jazyka k opornici a na jazykové opěrky, úprava vzdálenosti mezi hlavou odlehlého jazyka a hlavou opornice. Seřízení výměníku, závěru a přezkoušení správného chodu výhybky včetně provedení západkové zkoušky a ošetření kluzných částí výhybky mazivem.přezkoušení chodu výhybky, provedení západkové zkoušky a ošetření kluzných částí výhybky mazivem.</t>
  </si>
  <si>
    <t>499</t>
  </si>
  <si>
    <t>5911545010</t>
  </si>
  <si>
    <t>Záměna hákového závěru za čelisťový výhybky jednoduché jednozávěrové soustavy R65</t>
  </si>
  <si>
    <t>1909191053</t>
  </si>
  <si>
    <t>Záměna hákového závěru za čelisťový výhybky jednoduché jednozávěrové soustavy R65. Poznámka: 1. V cenách jsou započteny náklady na záměnu hákového závěru za čelisťový závěr, přezkoušení chodu výhybky, provedení západkové zkoušky a ošetření kluzných částí mazivem. 2. V cenách nejsou obsaženy náklady na dodávku materiálu.</t>
  </si>
  <si>
    <t>500</t>
  </si>
  <si>
    <t>5911545020</t>
  </si>
  <si>
    <t>Záměna hákového závěru za čelisťový výhybky jednoduché jednozávěrové soustavy S49</t>
  </si>
  <si>
    <t>-85718186</t>
  </si>
  <si>
    <t>Záměna hákového závěru za čelisťový výhybky jednoduché jednozávěrové soustavy S49. Poznámka: 1. V cenách jsou započteny náklady na záměnu hákového závěru za čelisťový závěr, přezkoušení chodu výhybky, provedení západkové zkoušky a ošetření kluzných částí mazivem. 2. V cenách nejsou obsaženy náklady na dodávku materiálu.</t>
  </si>
  <si>
    <t>501</t>
  </si>
  <si>
    <t>5911629030</t>
  </si>
  <si>
    <t>Montáž jednoduché výhybky na úložišti dřevěné pražce soustavy R65</t>
  </si>
  <si>
    <t>1740462601</t>
  </si>
  <si>
    <t>Montáž jednoduché výhybky na úložišti dřevěné pražce soustavy R65. Poznámka: 1. V cenách jsou započteny náklady na zřízení montážní plochy, manipulaci, nanesení součástí, montáž podle montážního plánu, přezkoušení doléhání jazyků a ošetření kluzných částí výhybky mazivem. Demontáž součástí před položením. 2. V cenách nejsou obsaženy náklady na dodávku materiálu.</t>
  </si>
  <si>
    <t>502</t>
  </si>
  <si>
    <t>5911629040</t>
  </si>
  <si>
    <t>Montáž jednoduché výhybky na úložišti dřevěné pražce soustavy S49</t>
  </si>
  <si>
    <t>2056392277</t>
  </si>
  <si>
    <t>Montáž jednoduché výhybky na úložišti dřevěné pražce soustavy S49. Poznámka: 1. V cenách jsou započteny náklady na zřízení montážní plochy, manipulaci, nanesení součástí, montáž podle montážního plánu, přezkoušení doléhání jazyků a ošetření kluzných částí výhybky mazivem. Demontáž součástí před položením. 2. V cenách nejsou obsaženy náklady na dodávku materiálu.</t>
  </si>
  <si>
    <t>503</t>
  </si>
  <si>
    <t>5911655030</t>
  </si>
  <si>
    <t>Demontáž jednoduché výhybky na úložišti dřevěné pražce soustavy R65</t>
  </si>
  <si>
    <t>215762382</t>
  </si>
  <si>
    <t>Demontáž jednoduché výhybky na úložišti dřevěné pražce soustavy R65. Poznámka: 1. V cenách jsou započteny náklady na demontáž do součástí, manipulaci, naložení na dopravní prostředek a uložení vyzískaného materiálu na úložišti.</t>
  </si>
  <si>
    <t>504</t>
  </si>
  <si>
    <t>5911655040</t>
  </si>
  <si>
    <t>Demontáž jednoduché výhybky na úložišti dřevěné pražce soustavy S49</t>
  </si>
  <si>
    <t>1898898691</t>
  </si>
  <si>
    <t>Demontáž jednoduché výhybky na úložišti dřevěné pražce soustavy S49. Poznámka: 1. V cenách jsou započteny náklady na demontáž do součástí, manipulaci, naložení na dopravní prostředek a uložení vyzískaného materiálu na úložišti.</t>
  </si>
  <si>
    <t>505</t>
  </si>
  <si>
    <t>5911681030</t>
  </si>
  <si>
    <t>Výměna MDZ s pohyblivým hrotem pražce dřevěné tv. S49</t>
  </si>
  <si>
    <t>780348009</t>
  </si>
  <si>
    <t>Výměna MDZ s pohyblivým hrotem pražce dřevěné tv. S49. Poznámka: 1. V cenách jsou započteny náklady na zřízení nebo demontáž prozatímních styků, demontáž, výměnu, vrtání otvorů u pražců dřevěných, montáž dílů, a ošetření kluzných částí mazivem. 2. V cenách nejsou započteny náklady na dodávku dílů, dělení kolejnic, zřízení svaru, demontáž a montáž styků.</t>
  </si>
  <si>
    <t>506</t>
  </si>
  <si>
    <t>5911683030</t>
  </si>
  <si>
    <t>Demontáž MDZ s pohyblivým jazykem pražce dřevěné tv. S49</t>
  </si>
  <si>
    <t>675259348</t>
  </si>
  <si>
    <t>Demontáž MDZ s pohyblivým jazykem pražce dřevěné tv. S49. Poznámka: 1. V cenách jsou započteny náklady na demontáž do součástí a naložení na dopravní prostředek.</t>
  </si>
  <si>
    <t>507</t>
  </si>
  <si>
    <t>5911685030</t>
  </si>
  <si>
    <t>Montáž MDZ s pohyblivým jazykem pražce dřevěné tv. S49</t>
  </si>
  <si>
    <t>-697630447</t>
  </si>
  <si>
    <t>Montáž MDZ s pohyblivým jazykem pražce dřevěné tv. S49. Poznámka: 1. V cenách jsou započteny náklady na na zřízení nebo demontáž prozatímních styků, vrtání otvorů u pražců dřevěných, montáž dílů, a ošetření kluzných částí mazivem. 2. V cenách nejsou započteny náklady na dodávku dílů, zřízení svaru a montáž styků.</t>
  </si>
  <si>
    <t>508</t>
  </si>
  <si>
    <t>5911707020</t>
  </si>
  <si>
    <t>Demontáž pojistných úhelníků na mostech tv. R65</t>
  </si>
  <si>
    <t>-832610701</t>
  </si>
  <si>
    <t>Demontáž pojistných úhelníků na mostech tv. R65. Poznámka: 1. V cenách jsou započteny náklady na demontáž, manipulaci a naložení na dopravní prostředek nebo uložení mimo most.</t>
  </si>
  <si>
    <t>509</t>
  </si>
  <si>
    <t>5911707030</t>
  </si>
  <si>
    <t>Demontáž pojistných úhelníků na mostech tv. S49</t>
  </si>
  <si>
    <t>-478864327</t>
  </si>
  <si>
    <t>Demontáž pojistných úhelníků na mostech tv. S49. Poznámka: 1. V cenách jsou započteny náklady na demontáž, manipulaci a naložení na dopravní prostředek nebo uložení mimo most.</t>
  </si>
  <si>
    <t>510</t>
  </si>
  <si>
    <t>5911709020</t>
  </si>
  <si>
    <t>Montáž pojistných úhelníků na mostech tv. R65</t>
  </si>
  <si>
    <t>1534850720</t>
  </si>
  <si>
    <t>Montáž pojistných úhelníků na mostech tv. R65. Poznámka: 1. V cenách jsou započteny náklady na montáž, vrtání otvorů pro vrtule. 2. V cenách nejsou obsaženy náklady na dodávku materiálu.</t>
  </si>
  <si>
    <t>511</t>
  </si>
  <si>
    <t>5911709030</t>
  </si>
  <si>
    <t>Montáž pojistných úhelníků na mostech tv. S49</t>
  </si>
  <si>
    <t>-943464734</t>
  </si>
  <si>
    <t>Montáž pojistných úhelníků na mostech tv. S49. Poznámka: 1. V cenách jsou započteny náklady na montáž, vrtání otvorů pro vrtule. 2. V cenách nejsou obsaženy náklady na dodávku materiálu.</t>
  </si>
  <si>
    <t>512</t>
  </si>
  <si>
    <t>5912023010</t>
  </si>
  <si>
    <t>Demontáž návěstidla uloženého ve stezce námezníku</t>
  </si>
  <si>
    <t>2142419643</t>
  </si>
  <si>
    <t>Demontáž návěstidla uloženého ve stezce námezníku. Poznámka: 1. V cenách jsou započteny náklady na demontáž návěstidla, zához, úpravu terénu a naložení na dopravní prostředek.</t>
  </si>
  <si>
    <t>513</t>
  </si>
  <si>
    <t>5912037010</t>
  </si>
  <si>
    <t>Montáž návěstidla uloženého ve stezce námezníku</t>
  </si>
  <si>
    <t>-1154342889</t>
  </si>
  <si>
    <t>Montáž návěstidla uloženého ve stezce námezníku. Poznámka: 1. V cenách jsou započteny náklady na montáž návěstidel umístěných ve stezce včetně zemních prací a úpravy místa uložení. 2. V cenách nejsou obsaženy náklady na dodávku materiálu.</t>
  </si>
  <si>
    <t>514</t>
  </si>
  <si>
    <t>5912075020</t>
  </si>
  <si>
    <t>Demontáž magnetických bodů pro měřicí vůz (MV)</t>
  </si>
  <si>
    <t>1694856264</t>
  </si>
  <si>
    <t>Demontáž magnetických bodů pro měřicí vůz (MV). Poznámka: 1. V cenách jsou započteny náklady demontáž magnetických bodů včetně manipulace s kameniva.</t>
  </si>
  <si>
    <t>515</t>
  </si>
  <si>
    <t>5912080020</t>
  </si>
  <si>
    <t>Montáž magnetických bodů pro měřicí vůz (MV)</t>
  </si>
  <si>
    <t>-1197053504</t>
  </si>
  <si>
    <t>Montáž magnetických bodů pro měřicí vůz (MV). Poznámka: 1. V cenách jsou započteny náklady montáž magnetických bodů včetně manipulace s kamenivem. 2. V cenách nejsou obsaženy náklady na dodávku materiálu.</t>
  </si>
  <si>
    <t>516</t>
  </si>
  <si>
    <t>5913035010</t>
  </si>
  <si>
    <t>Demontáž celopryžové přejezdové konstrukce málo zatížené v koleji část vnější a vnitřní bez závěrných zídek</t>
  </si>
  <si>
    <t>-836062089</t>
  </si>
  <si>
    <t>Demontáž celopryžové přejezdové konstrukce málo zatížené v koleji část vnější a vnitřní bez závěrných zídek. Poznámka: 1. V cenách jsou započteny náklady na demontáž konstrukce, naložení na dopravní prostředek.</t>
  </si>
  <si>
    <t>517</t>
  </si>
  <si>
    <t>5913035020</t>
  </si>
  <si>
    <t>Demontáž celopryžové přejezdové konstrukce málo zatížené v koleji část vnitřní</t>
  </si>
  <si>
    <t>2146169912</t>
  </si>
  <si>
    <t>Demontáž celopryžové přejezdové konstrukce málo zatížené v koleji část vnitřní. Poznámka: 1. V cenách jsou započteny náklady na demontáž konstrukce, naložení na dopravní prostředek.</t>
  </si>
  <si>
    <t>518</t>
  </si>
  <si>
    <t>5913035030</t>
  </si>
  <si>
    <t>Demontáž celopryžové přejezdové konstrukce málo zatížené v koleji část vnější a vnitřní včetně závěrných zídek</t>
  </si>
  <si>
    <t>360900646</t>
  </si>
  <si>
    <t>Demontáž celopryžové přejezdové konstrukce málo zatížené v koleji část vnější a vnitřní včetně závěrných zídek. Poznámka: 1. V cenách jsou započteny náklady na demontáž konstrukce, naložení na dopravní prostředek.</t>
  </si>
  <si>
    <t>519</t>
  </si>
  <si>
    <t>5913035210</t>
  </si>
  <si>
    <t>Demontáž celopryžové přejezdové konstrukce silně zatížené v koleji část vnější a vnitřní bez závěrných zídek</t>
  </si>
  <si>
    <t>-1545816631</t>
  </si>
  <si>
    <t>Demontáž celopryžové přejezdové konstrukce silně zatížené v koleji část vnější a vnitřní bez závěrných zídek. Poznámka: 1. V cenách jsou započteny náklady na demontáž konstrukce, naložení na dopravní prostředek.</t>
  </si>
  <si>
    <t>520</t>
  </si>
  <si>
    <t>5913035220</t>
  </si>
  <si>
    <t>Demontáž celopryžové přejezdové konstrukce silně zatížené v koleji část vnitřní</t>
  </si>
  <si>
    <t>1506306522</t>
  </si>
  <si>
    <t>Demontáž celopryžové přejezdové konstrukce silně zatížené v koleji část vnitřní. Poznámka: 1. V cenách jsou započteny náklady na demontáž konstrukce, naložení na dopravní prostředek.</t>
  </si>
  <si>
    <t>521</t>
  </si>
  <si>
    <t>5913035230</t>
  </si>
  <si>
    <t>Demontáž celopryžové přejezdové konstrukce silně zatížené v koleji část vnější a vnitřní včetně závěrných zídek</t>
  </si>
  <si>
    <t>-613183269</t>
  </si>
  <si>
    <t>Demontáž celopryžové přejezdové konstrukce silně zatížené v koleji část vnější a vnitřní včetně závěrných zídek. Poznámka: 1. V cenách jsou započteny náklady na demontáž konstrukce, naložení na dopravní prostředek.</t>
  </si>
  <si>
    <t>522</t>
  </si>
  <si>
    <t>5913040010</t>
  </si>
  <si>
    <t>Montáž celopryžové přejezdové konstrukce málo zatížené v koleji část vnější a vnitřní bez závěrných zídek</t>
  </si>
  <si>
    <t>192587940</t>
  </si>
  <si>
    <t>Montáž celopryžové přejezdové konstrukce málo zatížené v koleji část vnější a vnitřní bez závěrných zídek. Poznámka: 1. V cenách jsou započteny náklady na montáž konstrukce. 2. V cenách nejsou obsaženy náklady na dodávku materiálu.</t>
  </si>
  <si>
    <t>523</t>
  </si>
  <si>
    <t>5913040020</t>
  </si>
  <si>
    <t>Montáž celopryžové přejezdové konstrukce málo zatížené v koleji část vnitřní</t>
  </si>
  <si>
    <t>34165373</t>
  </si>
  <si>
    <t>Montáž celopryžové přejezdové konstrukce málo zatížené v koleji část vnitřní. Poznámka: 1. V cenách jsou započteny náklady na montáž konstrukce. 2. V cenách nejsou obsaženy náklady na dodávku materiálu.</t>
  </si>
  <si>
    <t>524</t>
  </si>
  <si>
    <t>5913040030</t>
  </si>
  <si>
    <t>Montáž celopryžové přejezdové konstrukce málo zatížené v koleji část vnější a vnitřní včetně závěrných zídek</t>
  </si>
  <si>
    <t>-2136754431</t>
  </si>
  <si>
    <t>Montáž celopryžové přejezdové konstrukce málo zatížené v koleji část vnější a vnitřní včetně závěrných zídek. Poznámka: 1. V cenách jsou započteny náklady na montáž konstrukce. 2. V cenách nejsou obsaženy náklady na dodávku materiálu.</t>
  </si>
  <si>
    <t>525</t>
  </si>
  <si>
    <t>5913040210</t>
  </si>
  <si>
    <t>Montáž celopryžové přejezdové konstrukce silně zatížené v koleji část vnější a vnitřní bez závěrných zídek</t>
  </si>
  <si>
    <t>-643903850</t>
  </si>
  <si>
    <t>Montáž celopryžové přejezdové konstrukce silně zatížené v koleji část vnější a vnitřní bez závěrných zídek. Poznámka: 1. V cenách jsou započteny náklady na montáž konstrukce. 2. V cenách nejsou obsaženy náklady na dodávku materiálu.</t>
  </si>
  <si>
    <t>526</t>
  </si>
  <si>
    <t>5913040220</t>
  </si>
  <si>
    <t>Montáž celopryžové přejezdové konstrukce silně zatížené v koleji část vnitřní</t>
  </si>
  <si>
    <t>-804279165</t>
  </si>
  <si>
    <t>Montáž celopryžové přejezdové konstrukce silně zatížené v koleji část vnitřní. Poznámka: 1. V cenách jsou započteny náklady na montáž konstrukce. 2. V cenách nejsou obsaženy náklady na dodávku materiálu.</t>
  </si>
  <si>
    <t>527</t>
  </si>
  <si>
    <t>5913040230</t>
  </si>
  <si>
    <t>Montáž celopryžové přejezdové konstrukce silně zatížené v koleji část vnější a vnitřní včetně závěrných zídek</t>
  </si>
  <si>
    <t>-597618139</t>
  </si>
  <si>
    <t>Montáž celopryžové přejezdové konstrukce silně zatížené v koleji část vnější a vnitřní včetně závěrných zídek. Poznámka: 1. V cenách jsou započteny náklady na montáž konstrukce. 2. V cenách nejsou obsaženy náklady na dodávku materiálu.</t>
  </si>
  <si>
    <t>528</t>
  </si>
  <si>
    <t>5913045010</t>
  </si>
  <si>
    <t>Demontáž závěrné zídky celopryžové přejezdové konstrukce</t>
  </si>
  <si>
    <t>-1779822450</t>
  </si>
  <si>
    <t>Demontáž závěrné zídky celopryžové přejezdové konstrukce. Poznámka: 1. V cenách jsou započteny náklady na demontáž asfaltobetonu, zídky, podkladního dílu, úpravu terénu a naložení na dopravní prostředek. 2. V cenách nejsou obsaženy náklady na odřezání asfaltobetonu.</t>
  </si>
  <si>
    <t>529</t>
  </si>
  <si>
    <t>5913050010</t>
  </si>
  <si>
    <t>Montáž závěrné zídky celopryžové přejezdové konstrukce</t>
  </si>
  <si>
    <t>939343917</t>
  </si>
  <si>
    <t>Montáž závěrné zídky celopryžové přejezdové konstrukce. Poznámka: 1. V cenách jsou započteny náklady na zemní práce, montáž podkladního dílu a zídky. 2. V cenách nejsou obsaženy náklady na dodávku materiálu.</t>
  </si>
  <si>
    <t>530</t>
  </si>
  <si>
    <t>5913070010</t>
  </si>
  <si>
    <t>Demontáž betonové přejezdové konstrukce část vnější a vnitřní bez závěrných zídek</t>
  </si>
  <si>
    <t>-1365109009</t>
  </si>
  <si>
    <t>Demontáž betonové přejezdové konstrukce část vnější a vnitřní bez závěrných zídek. Poznámka: 1. V cenách jsou započteny náklady na demontáž konstrukce a naložení na dopravní prostředek.</t>
  </si>
  <si>
    <t>531</t>
  </si>
  <si>
    <t>5913070020</t>
  </si>
  <si>
    <t>Demontáž betonové přejezdové konstrukce část vnitřní</t>
  </si>
  <si>
    <t>1500446380</t>
  </si>
  <si>
    <t>Demontáž betonové přejezdové konstrukce část vnitřní. Poznámka: 1. V cenách jsou započteny náklady na demontáž konstrukce a naložení na dopravní prostředek.</t>
  </si>
  <si>
    <t>532</t>
  </si>
  <si>
    <t>5913070030</t>
  </si>
  <si>
    <t>Demontáž betonové přejezdové konstrukce část vnější a vnitřní včetně závěrných zídek</t>
  </si>
  <si>
    <t>282940320</t>
  </si>
  <si>
    <t>Demontáž betonové přejezdové konstrukce část vnější a vnitřní včetně závěrných zídek. Poznámka: 1. V cenách jsou započteny náklady na demontáž konstrukce a naložení na dopravní prostředek.</t>
  </si>
  <si>
    <t>533</t>
  </si>
  <si>
    <t>5913075010</t>
  </si>
  <si>
    <t>Montáž betonové přejezdové konstrukce část vnější a vnitřní bez závěrných zídek</t>
  </si>
  <si>
    <t>-505883066</t>
  </si>
  <si>
    <t>Montáž betonové přejezdové konstrukce část vnější a vnitřní bez závěrných zídek. Poznámka: 1. V cenách jsou započteny náklady na montáž konstrukce. 2. V cenách nejsou obsaženy náklady na dodávku materiálu.</t>
  </si>
  <si>
    <t>534</t>
  </si>
  <si>
    <t>5913075020</t>
  </si>
  <si>
    <t>Montáž betonové přejezdové konstrukce část vnitřní</t>
  </si>
  <si>
    <t>-1189399007</t>
  </si>
  <si>
    <t>Montáž betonové přejezdové konstrukce část vnitřní. Poznámka: 1. V cenách jsou započteny náklady na montáž konstrukce. 2. V cenách nejsou obsaženy náklady na dodávku materiálu.</t>
  </si>
  <si>
    <t>535</t>
  </si>
  <si>
    <t>5913075030</t>
  </si>
  <si>
    <t>Montáž betonové přejezdové konstrukce část vnější a vnitřní včetně závěrných zídek</t>
  </si>
  <si>
    <t>1352338450</t>
  </si>
  <si>
    <t>Montáž betonové přejezdové konstrukce část vnější a vnitřní včetně závěrných zídek. Poznámka: 1. V cenách jsou započteny náklady na montáž konstrukce. 2. V cenách nejsou obsaženy náklady na dodávku materiálu.</t>
  </si>
  <si>
    <t>536</t>
  </si>
  <si>
    <t>5913080010</t>
  </si>
  <si>
    <t>Demontáž závěrné zídky betonové přejezdové konstrukce</t>
  </si>
  <si>
    <t>-1199848844</t>
  </si>
  <si>
    <t>Demontáž závěrné zídky betonové přejezdové konstrukce. Poznámka: 1. V cenách jsou započteny náklady na na demontáž zídky, podkladního dílu, naložení na dopravní prostředek a úpravu terénu.</t>
  </si>
  <si>
    <t>537</t>
  </si>
  <si>
    <t>5913085010</t>
  </si>
  <si>
    <t>Montáž závěrné zídky betonové přejezdové konstrukce</t>
  </si>
  <si>
    <t>348742753</t>
  </si>
  <si>
    <t>Montáž závěrné zídky betonové přejezdové konstrukce. Poznámka: 1. V cenách jsou započteny náklady na zemní práce, montáž podkladního betonu, dílu a zídky. 2. V cenách nejsou obsaženy náklady na dodávku materiálu.</t>
  </si>
  <si>
    <t>538</t>
  </si>
  <si>
    <t>5913105010</t>
  </si>
  <si>
    <t>Demontáž zádlažbové přejezdové konstrukce část vnější a vnitřní bez závěrných zídek</t>
  </si>
  <si>
    <t>-1906212390</t>
  </si>
  <si>
    <t>Demontáž zádlažbové přejezdové konstrukce část vnější a vnitřní bez závěrných zídek. Poznámka: 1. V cenách jsou započteny náklady na demontáž konstrukce a naložení na dopravní prostředek.</t>
  </si>
  <si>
    <t>539</t>
  </si>
  <si>
    <t>5913105020</t>
  </si>
  <si>
    <t>Demontáž zádlažbové přejezdové konstrukce část vnitřní</t>
  </si>
  <si>
    <t>-1884523738</t>
  </si>
  <si>
    <t>Demontáž zádlažbové přejezdové konstrukce část vnitřní. Poznámka: 1. V cenách jsou započteny náklady na demontáž konstrukce a naložení na dopravní prostředek.</t>
  </si>
  <si>
    <t>540</t>
  </si>
  <si>
    <t>5913105030</t>
  </si>
  <si>
    <t>Demontáž zádlažbové přejezdové konstrukce část vnější a vnitřní včetně závěrných zídek</t>
  </si>
  <si>
    <t>540869245</t>
  </si>
  <si>
    <t>Demontáž zádlažbové přejezdové konstrukce část vnější a vnitřní včetně závěrných zídek. Poznámka: 1. V cenách jsou započteny náklady na demontáž konstrukce a naložení na dopravní prostředek.</t>
  </si>
  <si>
    <t>541</t>
  </si>
  <si>
    <t>5913110010</t>
  </si>
  <si>
    <t>Montáž zádlažbové přejezdové konstrukce část vnější a vnitřní bez závěrných zídek</t>
  </si>
  <si>
    <t>1779290327</t>
  </si>
  <si>
    <t>Montáž zádlažbové přejezdové konstrukce část vnější a vnitřní bez závěrných zídek. Poznámka: 1. V cenách jsou započteny náklady na montáž konstrukce. 2. V cenách nejsou obsaženy náklady na dodávku materiálu.</t>
  </si>
  <si>
    <t>542</t>
  </si>
  <si>
    <t>5913110020</t>
  </si>
  <si>
    <t>Montáž zádlažbové přejezdové konstrukce část vnitřní včetně závěrných zídek</t>
  </si>
  <si>
    <t>2013317327</t>
  </si>
  <si>
    <t>Montáž zádlažbové přejezdové konstrukce část vnitřní včetně závěrných zídek. Poznámka: 1. V cenách jsou započteny náklady na montáž konstrukce. 2. V cenách nejsou obsaženy náklady na dodávku materiálu.</t>
  </si>
  <si>
    <t>543</t>
  </si>
  <si>
    <t>5913110030</t>
  </si>
  <si>
    <t>Montáž zádlažbové přejezdové konstrukce část vnější a vnitřní včetně závěrných zídek</t>
  </si>
  <si>
    <t>-1736351581</t>
  </si>
  <si>
    <t>Montáž zádlažbové přejezdové konstrukce část vnější a vnitřní včetně závěrných zídek. Poznámka: 1. V cenách jsou započteny náklady na montáž konstrukce. 2. V cenách nejsou obsaženy náklady na dodávku materiálu.</t>
  </si>
  <si>
    <t>544</t>
  </si>
  <si>
    <t>5913200110</t>
  </si>
  <si>
    <t>Demontáž dřevěné konstrukce přechodu část vnější a vnitřní</t>
  </si>
  <si>
    <t>869902197</t>
  </si>
  <si>
    <t>Demontáž dřevěné konstrukce přechodu část vnější a vnitřní. Poznámka: 1. V cenách jsou započteny náklady na demontáž a naložení na dopravní prostředek.</t>
  </si>
  <si>
    <t>545</t>
  </si>
  <si>
    <t>5913200120</t>
  </si>
  <si>
    <t>Demontáž dřevěné konstrukce přechodu část vnitřní</t>
  </si>
  <si>
    <t>850256652</t>
  </si>
  <si>
    <t>Demontáž dřevěné konstrukce přechodu část vnitřní. Poznámka: 1. V cenách jsou započteny náklady na demontáž a naložení na dopravní prostředek.</t>
  </si>
  <si>
    <t>546</t>
  </si>
  <si>
    <t>5913205110</t>
  </si>
  <si>
    <t>Montáž dřevěné konstrukce přechodu část vnější a vnitřní</t>
  </si>
  <si>
    <t>1404893797</t>
  </si>
  <si>
    <t>Montáž dřevěné konstrukce přechodu část vnější a vnitřní. Poznámka: 1. V cenách jsou započteny náklady na montáž a manipulaci. 2. V cenách nejsou obsaženy náklady na dodávku materiálu.</t>
  </si>
  <si>
    <t>547</t>
  </si>
  <si>
    <t>5913205120</t>
  </si>
  <si>
    <t>Montáž dřevěné konstrukce přechodu část vnitřní</t>
  </si>
  <si>
    <t>-1267107720</t>
  </si>
  <si>
    <t>Montáž dřevěné konstrukce přechodu část vnitřní. Poznámka: 1. V cenách jsou započteny náklady na montáž a manipulaci. 2. V cenách nejsou obsaženy náklady na dodávku materiálu.</t>
  </si>
  <si>
    <t>548</t>
  </si>
  <si>
    <t>5913215010</t>
  </si>
  <si>
    <t>Demontáž kolejnicových dílů přejezdu zaklopená kolejnice</t>
  </si>
  <si>
    <t>1103413012</t>
  </si>
  <si>
    <t>Demontáž kolejnicových dílů přejezdu zaklopená kolejnice. Poznámka: 1. V cenách jsou započteny náklady na demontáž a naložení na dopravní prostředek.</t>
  </si>
  <si>
    <t>549</t>
  </si>
  <si>
    <t>5913215020</t>
  </si>
  <si>
    <t>Demontáž kolejnicových dílů přejezdu ochranná kolejnice</t>
  </si>
  <si>
    <t>339524430</t>
  </si>
  <si>
    <t>Demontáž kolejnicových dílů přejezdu ochranná kolejnice. Poznámka: 1. V cenách jsou započteny náklady na demontáž a naložení na dopravní prostředek.</t>
  </si>
  <si>
    <t>550</t>
  </si>
  <si>
    <t>5913215030</t>
  </si>
  <si>
    <t>Demontáž kolejnicových dílů přejezdu výplň profilu žlábku</t>
  </si>
  <si>
    <t>698377162</t>
  </si>
  <si>
    <t>Demontáž kolejnicových dílů přejezdu výplň profilu žlábku. Poznámka: 1. V cenách jsou započteny náklady na demontáž a naložení na dopravní prostředek.</t>
  </si>
  <si>
    <t>551</t>
  </si>
  <si>
    <t>5913215040</t>
  </si>
  <si>
    <t>Demontáž kolejnicových dílů přejezdu náběhový klín</t>
  </si>
  <si>
    <t>-949767919</t>
  </si>
  <si>
    <t>Demontáž kolejnicových dílů přejezdu náběhový klín. Poznámka: 1. V cenách jsou započteny náklady na demontáž a naložení na dopravní prostředek.</t>
  </si>
  <si>
    <t>552</t>
  </si>
  <si>
    <t>5913220020</t>
  </si>
  <si>
    <t>Montáž kolejnicových dílů přejezdu ochranná kolejnice</t>
  </si>
  <si>
    <t>-1824689167</t>
  </si>
  <si>
    <t>Montáž kolejnicových dílů přejezdu ochranná kolejnice. Poznámka: 1. V cenách jsou započteny náklady na montáž a manipulaci. 2. V cenách nejsou obsaženy náklady na dodávku materiálu.</t>
  </si>
  <si>
    <t>553</t>
  </si>
  <si>
    <t>5913220030</t>
  </si>
  <si>
    <t>Montáž kolejnicových dílů přejezdu výplň profilu žlábku</t>
  </si>
  <si>
    <t>-1825958186</t>
  </si>
  <si>
    <t>Montáž kolejnicových dílů přejezdu výplň profilu žlábku. Poznámka: 1. V cenách jsou započteny náklady na montáž a manipulaci. 2. V cenách nejsou obsaženy náklady na dodávku materiálu.</t>
  </si>
  <si>
    <t>554</t>
  </si>
  <si>
    <t>5913220040</t>
  </si>
  <si>
    <t>Montáž kolejnicových dílů přejezdu náběhový klín</t>
  </si>
  <si>
    <t>1389368253</t>
  </si>
  <si>
    <t>Montáž kolejnicových dílů přejezdu náběhový klín. Poznámka: 1. V cenách jsou započteny náklady na montáž a manipulaci. 2. V cenách nejsou obsaženy náklady na dodávku materiálu.</t>
  </si>
  <si>
    <t>555</t>
  </si>
  <si>
    <t>5913235010</t>
  </si>
  <si>
    <t>Dělení AB komunikace řezáním hloubky do 10 cm</t>
  </si>
  <si>
    <t>646330509</t>
  </si>
  <si>
    <t>Dělení AB komunikace řezáním hloubky do 10 cm. Poznámka: 1. V cenách jsou započteny náklady na provedení úkolu.</t>
  </si>
  <si>
    <t>556</t>
  </si>
  <si>
    <t>5913235020</t>
  </si>
  <si>
    <t>Dělení AB komunikace řezáním hloubky do 20 cm</t>
  </si>
  <si>
    <t>1461080932</t>
  </si>
  <si>
    <t>Dělení AB komunikace řezáním hloubky do 20 cm. Poznámka: 1. V cenách jsou započteny náklady na provedení úkolu.</t>
  </si>
  <si>
    <t>557</t>
  </si>
  <si>
    <t>5913235030</t>
  </si>
  <si>
    <t>Dělení AB komunikace řezáním hloubky do 30 cm</t>
  </si>
  <si>
    <t>1711739980</t>
  </si>
  <si>
    <t>Dělení AB komunikace řezáním hloubky do 30 cm. Poznámka: 1. V cenách jsou započteny náklady na provedení úkolu.</t>
  </si>
  <si>
    <t>558</t>
  </si>
  <si>
    <t>5913240010</t>
  </si>
  <si>
    <t>Odstranění AB komunikace odtěžením nebo frézováním hloubky do 10 cm</t>
  </si>
  <si>
    <t>-1810907273</t>
  </si>
  <si>
    <t>Odstranění AB komunikace odtěžením nebo frézováním hloubky do 10 cm. Poznámka: 1. V cenách jsou započteny náklady na odtěžení nebo frézování a naložení výzisku na dopravní prostředek.</t>
  </si>
  <si>
    <t>559</t>
  </si>
  <si>
    <t>5913240020</t>
  </si>
  <si>
    <t>Odstranění AB komunikace odtěžením nebo frézováním hloubky do 20 cm</t>
  </si>
  <si>
    <t>100487493</t>
  </si>
  <si>
    <t>Odstranění AB komunikace odtěžením nebo frézováním hloubky do 20 cm. Poznámka: 1. V cenách jsou započteny náklady na odtěžení nebo frézování a naložení výzisku na dopravní prostředek.</t>
  </si>
  <si>
    <t>560</t>
  </si>
  <si>
    <t>5913240030</t>
  </si>
  <si>
    <t>Odstranění AB komunikace odtěžením nebo frézováním hloubky do 30 cm</t>
  </si>
  <si>
    <t>2136908125</t>
  </si>
  <si>
    <t>Odstranění AB komunikace odtěžením nebo frézováním hloubky do 30 cm. Poznámka: 1. V cenách jsou započteny náklady na odtěžení nebo frézování a naložení výzisku na dopravní prostředek.</t>
  </si>
  <si>
    <t>561</t>
  </si>
  <si>
    <t>5913245010</t>
  </si>
  <si>
    <t>Oprava komunikace vyplněním trhlin zálivkovou hmotou</t>
  </si>
  <si>
    <t>-453388585</t>
  </si>
  <si>
    <t>Oprava komunikace vyplněním trhlin zálivkovou hmotou. Poznámka: 1. V cenách jsou započteny náklady očištění místa od nečistot, vyplnění trhlin zalitím, nerovností nebo výtluku vyplněním a zhutnění výplně. 2. V cenách nejsou obsaženy náklady na dodávku materiálu.</t>
  </si>
  <si>
    <t>562</t>
  </si>
  <si>
    <t>5913250010</t>
  </si>
  <si>
    <t>Zřízení konstrukce vozovky asfaltobetonové dle vzorového listu Ž lehké - ložní a obrusná vrstva tloušťky do 12 cm</t>
  </si>
  <si>
    <t>1526378318</t>
  </si>
  <si>
    <t>Zřízení konstrukce vozovky asfaltobetonové dle vzorového listu Ž lehké - ložní a obrusná vrstva tloušťky do 12 cm. Poznámka: 1. V cenách jsou započteny náklady na zřízení netuhé vozovky podle VL s živičným podkladem ze stmelených vrstev podle vzorového listu Ž. 2. V cenách nejsou obsaženy náklady na dodávku materiálu.</t>
  </si>
  <si>
    <t>563</t>
  </si>
  <si>
    <t>5913250020</t>
  </si>
  <si>
    <t>Zřízení konstrukce vozovky asfaltobetonové dle vzorového listu Ž těžké - podkladní, ložní a obrusná vrstva tloušťky do 25 cm</t>
  </si>
  <si>
    <t>-1234400230</t>
  </si>
  <si>
    <t>Zřízení konstrukce vozovky asfaltobetonové dle vzorového listu Ž těžké - podkladní, ložní a obrusná vrstva tloušťky do 25 cm. Poznámka: 1. V cenách jsou započteny náklady na zřízení netuhé vozovky podle VL s živičným podkladem ze stmelených vrstev podle vzorového listu Ž. 2. V cenách nejsou obsaženy náklady na dodávku materiálu.</t>
  </si>
  <si>
    <t>564</t>
  </si>
  <si>
    <t>5913280010</t>
  </si>
  <si>
    <t>Demontáž dílů komunikace z dlažebních kostek uložení v betonu</t>
  </si>
  <si>
    <t>477785740</t>
  </si>
  <si>
    <t>Demontáž dílů komunikace z dlažebních kostek uložení v betonu. Poznámka: 1. V cenách jsou započteny náklady na odstranění dlažby nebo obrubníku a naložení na dopravní prostředek.</t>
  </si>
  <si>
    <t>565</t>
  </si>
  <si>
    <t>5913280015</t>
  </si>
  <si>
    <t>Demontáž dílů komunikace z dlažebních kostek uložení v podsypu</t>
  </si>
  <si>
    <t>1707205644</t>
  </si>
  <si>
    <t>Demontáž dílů komunikace z dlažebních kostek uložení v podsypu. Poznámka: 1. V cenách jsou započteny náklady na odstranění dlažby nebo obrubníku a naložení na dopravní prostředek.</t>
  </si>
  <si>
    <t>566</t>
  </si>
  <si>
    <t>5913280020</t>
  </si>
  <si>
    <t>Demontáž dílů komunikace z betonových dlaždic uložení v betonu</t>
  </si>
  <si>
    <t>55440939</t>
  </si>
  <si>
    <t>Demontáž dílů komunikace z betonových dlaždic uložení v betonu. Poznámka: 1. V cenách jsou započteny náklady na odstranění dlažby nebo obrubníku a naložení na dopravní prostředek.</t>
  </si>
  <si>
    <t>567</t>
  </si>
  <si>
    <t>5913280025</t>
  </si>
  <si>
    <t>Demontáž dílů komunikace z betonových dlaždic uložení v podsypu</t>
  </si>
  <si>
    <t>-1862834840</t>
  </si>
  <si>
    <t>Demontáž dílů komunikace z betonových dlaždic uložení v podsypu. Poznámka: 1. V cenách jsou započteny náklady na odstranění dlažby nebo obrubníku a naložení na dopravní prostředek.</t>
  </si>
  <si>
    <t>568</t>
  </si>
  <si>
    <t>5913280030</t>
  </si>
  <si>
    <t>Demontáž dílů komunikace ze zámkové dlažby uložení v betonu</t>
  </si>
  <si>
    <t>-1561024757</t>
  </si>
  <si>
    <t>Demontáž dílů komunikace ze zámkové dlažby uložení v betonu. Poznámka: 1. V cenách jsou započteny náklady na odstranění dlažby nebo obrubníku a naložení na dopravní prostředek.</t>
  </si>
  <si>
    <t>569</t>
  </si>
  <si>
    <t>5913280035</t>
  </si>
  <si>
    <t>Demontáž dílů komunikace ze zámkové dlažby uložení v podsypu</t>
  </si>
  <si>
    <t>-1660440439</t>
  </si>
  <si>
    <t>Demontáž dílů komunikace ze zámkové dlažby uložení v podsypu. Poznámka: 1. V cenách jsou započteny náklady na odstranění dlažby nebo obrubníku a naložení na dopravní prostředek.</t>
  </si>
  <si>
    <t>570</t>
  </si>
  <si>
    <t>5913280210</t>
  </si>
  <si>
    <t>Demontáž dílů komunikace obrubníku uložení v betonu</t>
  </si>
  <si>
    <t>1516996335</t>
  </si>
  <si>
    <t>Demontáž dílů komunikace obrubníku uložení v betonu. Poznámka: 1. V cenách jsou započteny náklady na odstranění dlažby nebo obrubníku a naložení na dopravní prostředek.</t>
  </si>
  <si>
    <t>571</t>
  </si>
  <si>
    <t>5913280215</t>
  </si>
  <si>
    <t>Demontáž dílů komunikace obrubníku uložení v podsypu</t>
  </si>
  <si>
    <t>-489028542</t>
  </si>
  <si>
    <t>Demontáž dílů komunikace obrubníku uložení v podsypu. Poznámka: 1. V cenách jsou započteny náklady na odstranění dlažby nebo obrubníku a naložení na dopravní prostředek.</t>
  </si>
  <si>
    <t>572</t>
  </si>
  <si>
    <t>5913285010</t>
  </si>
  <si>
    <t>Montáž dílů komunikace z dlažebních kostek uložení v betonu</t>
  </si>
  <si>
    <t>-883752065</t>
  </si>
  <si>
    <t>Montáž dílů komunikace z dlažebních kostek uložení v betonu. Poznámka: 1. V cenách jsou započteny náklady na osazení dlažby nebo obrubníku. 2. V cenách nejsou obsaženy náklady na dodávku materiálu.</t>
  </si>
  <si>
    <t>573</t>
  </si>
  <si>
    <t>5913285015</t>
  </si>
  <si>
    <t>Montáž dílů komunikace z dlažebních kostek uložení v podsypu</t>
  </si>
  <si>
    <t>-721121286</t>
  </si>
  <si>
    <t>Montáž dílů komunikace z dlažebních kostek uložení v podsypu. Poznámka: 1. V cenách jsou započteny náklady na osazení dlažby nebo obrubníku. 2. V cenách nejsou obsaženy náklady na dodávku materiálu.</t>
  </si>
  <si>
    <t>574</t>
  </si>
  <si>
    <t>5913285020</t>
  </si>
  <si>
    <t>Montáž dílů komunikace z betonových dlaždic uložení v betonu</t>
  </si>
  <si>
    <t>1894057864</t>
  </si>
  <si>
    <t>Montáž dílů komunikace z betonových dlaždic uložení v betonu. Poznámka: 1. V cenách jsou započteny náklady na osazení dlažby nebo obrubníku. 2. V cenách nejsou obsaženy náklady na dodávku materiálu.</t>
  </si>
  <si>
    <t>575</t>
  </si>
  <si>
    <t>5913285025</t>
  </si>
  <si>
    <t>Montáž dílů komunikace z betonových dlaždic uložení v podsypu</t>
  </si>
  <si>
    <t>2072566715</t>
  </si>
  <si>
    <t>Montáž dílů komunikace z betonových dlaždic uložení v podsypu. Poznámka: 1. V cenách jsou započteny náklady na osazení dlažby nebo obrubníku. 2. V cenách nejsou obsaženy náklady na dodávku materiálu.</t>
  </si>
  <si>
    <t>576</t>
  </si>
  <si>
    <t>5913285030</t>
  </si>
  <si>
    <t>Montáž dílů komunikace ze zámkové dlažby uložení v betonu</t>
  </si>
  <si>
    <t>-667254118</t>
  </si>
  <si>
    <t>Montáž dílů komunikace ze zámkové dlažby uložení v betonu. Poznámka: 1. V cenách jsou započteny náklady na osazení dlažby nebo obrubníku. 2. V cenách nejsou obsaženy náklady na dodávku materiálu.</t>
  </si>
  <si>
    <t>577</t>
  </si>
  <si>
    <t>5913285035</t>
  </si>
  <si>
    <t>Montáž dílů komunikace ze zámkové dlažby uložení v podsypu</t>
  </si>
  <si>
    <t>-1625255712</t>
  </si>
  <si>
    <t>Montáž dílů komunikace ze zámkové dlažby uložení v podsypu. Poznámka: 1. V cenách jsou započteny náklady na osazení dlažby nebo obrubníku. 2. V cenách nejsou obsaženy náklady na dodávku materiálu.</t>
  </si>
  <si>
    <t>578</t>
  </si>
  <si>
    <t>5913285210</t>
  </si>
  <si>
    <t>Montáž dílů komunikace obrubníku uložení v betonu</t>
  </si>
  <si>
    <t>-668121837</t>
  </si>
  <si>
    <t>Montáž dílů komunikace obrubníku uložení v betonu. Poznámka: 1. V cenách jsou započteny náklady na osazení dlažby nebo obrubníku. 2. V cenách nejsou obsaženy náklady na dodávku materiálu.</t>
  </si>
  <si>
    <t>579</t>
  </si>
  <si>
    <t>5913285215</t>
  </si>
  <si>
    <t>Montáž dílů komunikace obrubníku uložení v podsypu</t>
  </si>
  <si>
    <t>-1232457930</t>
  </si>
  <si>
    <t>Montáž dílů komunikace obrubníku uložení v podsypu. Poznámka: 1. V cenách jsou započteny náklady na osazení dlažby nebo obrubníku. 2. V cenách nejsou obsaženy náklady na dodávku materiálu.</t>
  </si>
  <si>
    <t>580</t>
  </si>
  <si>
    <t>5913300010</t>
  </si>
  <si>
    <t>Demontáž silničních panelů komunikace dočasná</t>
  </si>
  <si>
    <t>-1424050665</t>
  </si>
  <si>
    <t>Demontáž silničních panelů komunikace dočasná. Poznámka: 1. V cenách jsou započteny náklady na odstranění panelů, úpravu plochy a naložení na dopravní prostředek.</t>
  </si>
  <si>
    <t>581</t>
  </si>
  <si>
    <t>5913305010</t>
  </si>
  <si>
    <t>Montáž silničních panelů komunikace dočasná</t>
  </si>
  <si>
    <t>-2053792778</t>
  </si>
  <si>
    <t>Montáž silničních panelů komunikace dočasná. Poznámka: 1. V cenách jsou započteny náklady na úpravu podkladní vrstvy a uložení panelů. 2. V cenách nejsou obsaženy náklady na dodávku materiálu.</t>
  </si>
  <si>
    <t>582</t>
  </si>
  <si>
    <t>5913320028</t>
  </si>
  <si>
    <t>Oplocení dráhy demontáž plotového panelu</t>
  </si>
  <si>
    <t>1121734427</t>
  </si>
  <si>
    <t>Oplocení dráhy demontáž plotového panelu. Poznámka: 1. V cenách na zřízení jsou započteny náklady na výměnu, demontáž a montáž včetně případných zemních prací, urovnání terénu a naložení výzisku na dopravní prostředek. 2. V cenách nejsou obsaženy náklady na dodávku materiálu.</t>
  </si>
  <si>
    <t>583</t>
  </si>
  <si>
    <t>5913320030</t>
  </si>
  <si>
    <t>Oplocení dráhy demontáž pletiva</t>
  </si>
  <si>
    <t>1644390239</t>
  </si>
  <si>
    <t>Oplocení dráhy demontáž pletiva. Poznámka: 1. V cenách na zřízení jsou započteny náklady na výměnu, demontáž a montáž včetně případných zemních prací, urovnání terénu a naložení výzisku na dopravní prostředek. 2. V cenách nejsou obsaženy náklady na dodávku materiálu.</t>
  </si>
  <si>
    <t>584</t>
  </si>
  <si>
    <t>5913320032</t>
  </si>
  <si>
    <t>Oplocení dráhy demontáž sloupku</t>
  </si>
  <si>
    <t>847652833</t>
  </si>
  <si>
    <t>Oplocení dráhy demontáž sloupku. Poznámka: 1. V cenách na zřízení jsou započteny náklady na výměnu, demontáž a montáž včetně případných zemních prací, urovnání terénu a naložení výzisku na dopravní prostředek. 2. V cenách nejsou obsaženy náklady na dodávku materiálu.</t>
  </si>
  <si>
    <t>585</t>
  </si>
  <si>
    <t>5913320034</t>
  </si>
  <si>
    <t>Oplocení dráhy demontáž sloupku včetně patky</t>
  </si>
  <si>
    <t>-1929739225</t>
  </si>
  <si>
    <t>Oplocení dráhy demontáž sloupku včetně patky. Poznámka: 1. V cenách na zřízení jsou započteny náklady na výměnu, demontáž a montáž včetně případných zemních prací, urovnání terénu a naložení výzisku na dopravní prostředek. 2. V cenách nejsou obsaženy náklady na dodávku materiálu.</t>
  </si>
  <si>
    <t>586</t>
  </si>
  <si>
    <t>5913320036</t>
  </si>
  <si>
    <t>Oplocení dráhy demontáž podhrabové desky 295x20x5</t>
  </si>
  <si>
    <t>608177545</t>
  </si>
  <si>
    <t>Oplocení dráhy demontáž podhrabové desky 295x20x5. Poznámka: 1. V cenách na zřízení jsou započteny náklady na výměnu, demontáž a montáž včetně případných zemních prací, urovnání terénu a naložení výzisku na dopravní prostředek. 2. V cenách nejsou obsaženy náklady na dodávku materiálu.</t>
  </si>
  <si>
    <t>587</t>
  </si>
  <si>
    <t>5913320038</t>
  </si>
  <si>
    <t>Oplocení dráhy montáž plotového panelu</t>
  </si>
  <si>
    <t>1923719221</t>
  </si>
  <si>
    <t>Oplocení dráhy montáž plotového panelu. Poznámka: 1. V cenách na zřízení jsou započteny náklady na výměnu, demontáž a montáž včetně případných zemních prací, urovnání terénu a naložení výzisku na dopravní prostředek. 2. V cenách nejsou obsaženy náklady na dodávku materiálu.</t>
  </si>
  <si>
    <t>588</t>
  </si>
  <si>
    <t>5913320040</t>
  </si>
  <si>
    <t>Oplocení dráhy montáž pletiva</t>
  </si>
  <si>
    <t>1277577855</t>
  </si>
  <si>
    <t>Oplocení dráhy montáž pletiva. Poznámka: 1. V cenách na zřízení jsou započteny náklady na výměnu, demontáž a montáž včetně případných zemních prací, urovnání terénu a naložení výzisku na dopravní prostředek. 2. V cenách nejsou obsaženy náklady na dodávku materiálu.</t>
  </si>
  <si>
    <t>589</t>
  </si>
  <si>
    <t>5913320042</t>
  </si>
  <si>
    <t>Oplocení dráhy montáž sloupku</t>
  </si>
  <si>
    <t>-1931117464</t>
  </si>
  <si>
    <t>Oplocení dráhy montáž sloupku. Poznámka: 1. V cenách na zřízení jsou započteny náklady na výměnu, demontáž a montáž včetně případných zemních prací, urovnání terénu a naložení výzisku na dopravní prostředek. 2. V cenách nejsou obsaženy náklady na dodávku materiálu.</t>
  </si>
  <si>
    <t>590</t>
  </si>
  <si>
    <t>5913320044</t>
  </si>
  <si>
    <t>Oplocení dráhy montáž sloupku včetně patky</t>
  </si>
  <si>
    <t>766144505</t>
  </si>
  <si>
    <t>Oplocení dráhy montáž sloupku včetně patky. Poznámka: 1. V cenách na zřízení jsou započteny náklady na výměnu, demontáž a montáž včetně případných zemních prací, urovnání terénu a naložení výzisku na dopravní prostředek. 2. V cenách nejsou obsaženy náklady na dodávku materiálu.</t>
  </si>
  <si>
    <t>591</t>
  </si>
  <si>
    <t>5913320046</t>
  </si>
  <si>
    <t>Oplocení dráhy montáž podhrabové desky 295x20x5</t>
  </si>
  <si>
    <t>-486053560</t>
  </si>
  <si>
    <t>Oplocení dráhy montáž podhrabové desky 295x20x5. Poznámka: 1. V cenách na zřízení jsou započteny náklady na výměnu, demontáž a montáž včetně případných zemních prací, urovnání terénu a naložení výzisku na dopravní prostředek. 2. V cenách nejsou obsaženy náklady na dodávku materiálu.</t>
  </si>
  <si>
    <t>592</t>
  </si>
  <si>
    <t>5913335010</t>
  </si>
  <si>
    <t>Nátěr vodorovného dopravního značení souvislá čára šíře do 100 mm</t>
  </si>
  <si>
    <t>167110633</t>
  </si>
  <si>
    <t>Nátěr vodorovného dopravního značení souvislá čára šíře do 100 mm. Poznámka: 1. V cenách jsou započteny náklady na očištění povrchu, případně starého nátěru a nečistot a jeho obnovení barvou schváleného typu a odstínu včetně provedení popisu. 2. V cenách nejsou obsaženy náklady na dodávku materiálu.</t>
  </si>
  <si>
    <t>593</t>
  </si>
  <si>
    <t>5913335020</t>
  </si>
  <si>
    <t>Nátěr vodorovného dopravního značení souvislá čára šíře do 125 mm</t>
  </si>
  <si>
    <t>-1454272244</t>
  </si>
  <si>
    <t>Nátěr vodorovného dopravního značení souvislá čára šíře do 125 mm. Poznámka: 1. V cenách jsou započteny náklady na očištění povrchu, případně starého nátěru a nečistot a jeho obnovení barvou schváleného typu a odstínu včetně provedení popisu. 2. V cenách nejsou obsaženy náklady na dodávku materiálu.</t>
  </si>
  <si>
    <t>594</t>
  </si>
  <si>
    <t>5913335030</t>
  </si>
  <si>
    <t>Nátěr vodorovného dopravního značení souvislá čára šíře do 150 mm</t>
  </si>
  <si>
    <t>-989852702</t>
  </si>
  <si>
    <t>Nátěr vodorovného dopravního značení souvislá čára šíře do 150 mm. Poznámka: 1. V cenách jsou započteny náklady na očištění povrchu, případně starého nátěru a nečistot a jeho obnovení barvou schváleného typu a odstínu včetně provedení popisu. 2. V cenách nejsou obsaženy náklady na dodávku materiálu.</t>
  </si>
  <si>
    <t>595</t>
  </si>
  <si>
    <t>5913335110</t>
  </si>
  <si>
    <t>Nátěr vodorovného dopravního značení přerušovaná čára šíře do 100 mm</t>
  </si>
  <si>
    <t>-1341822077</t>
  </si>
  <si>
    <t>Nátěr vodorovného dopravního značení přerušovaná čára šíře do 100 mm. Poznámka: 1. V cenách jsou započteny náklady na očištění povrchu, případně starého nátěru a nečistot a jeho obnovení barvou schváleného typu a odstínu včetně provedení popisu. 2. V cenách nejsou obsaženy náklady na dodávku materiálu.</t>
  </si>
  <si>
    <t>596</t>
  </si>
  <si>
    <t>5913335120</t>
  </si>
  <si>
    <t>Nátěr vodorovného dopravního značení přerušovaná čára šíře do 125 mm</t>
  </si>
  <si>
    <t>389730272</t>
  </si>
  <si>
    <t>Nátěr vodorovného dopravního značení přerušovaná čára šíře do 125 mm. Poznámka: 1. V cenách jsou započteny náklady na očištění povrchu, případně starého nátěru a nečistot a jeho obnovení barvou schváleného typu a odstínu včetně provedení popisu. 2. V cenách nejsou obsaženy náklady na dodávku materiálu.</t>
  </si>
  <si>
    <t>597</t>
  </si>
  <si>
    <t>5913335130</t>
  </si>
  <si>
    <t>Nátěr vodorovného dopravního značení přerušovaná čára šíře do 150 mm</t>
  </si>
  <si>
    <t>1912918848</t>
  </si>
  <si>
    <t>Nátěr vodorovného dopravního značení přerušovaná čára šíře do 150 mm. Poznámka: 1. V cenách jsou započteny náklady na očištění povrchu, případně starého nátěru a nečistot a jeho obnovení barvou schváleného typu a odstínu včetně provedení popisu. 2. V cenách nejsou obsaženy náklady na dodávku materiálu.</t>
  </si>
  <si>
    <t>598</t>
  </si>
  <si>
    <t>5913400010</t>
  </si>
  <si>
    <t>Nátěr označení závaží výhybky</t>
  </si>
  <si>
    <t>2101512436</t>
  </si>
  <si>
    <t>Nátěr označení závaží výhybky. Poznámka: 1. V cenách jsou započteny náklady na očištění od starého nátěru, rzi a nečistot, provedení nového nátěru barvou schváleného typu a odstínu včetně provedení popisu. 2. V cenách nejsou obsaženy náklady na dodávku materiálu.</t>
  </si>
  <si>
    <t>599</t>
  </si>
  <si>
    <t>5913400020</t>
  </si>
  <si>
    <t>Nátěr označení štítku výhybky</t>
  </si>
  <si>
    <t>-1281904844</t>
  </si>
  <si>
    <t>Nátěr označení štítku výhybky. Poznámka: 1. V cenách jsou započteny náklady na očištění od starého nátěru, rzi a nečistot, provedení nového nátěru barvou schváleného typu a odstínu včetně provedení popisu. 2. V cenách nejsou obsaženy náklady na dodávku materiálu.</t>
  </si>
  <si>
    <t>600</t>
  </si>
  <si>
    <t>5913410010</t>
  </si>
  <si>
    <t>Nátěr traťových značek kilometrovníku</t>
  </si>
  <si>
    <t>579659394</t>
  </si>
  <si>
    <t>Nátěr traťových značek kilometrovníku. Poznámka: 1. V cenách jsou započteny náklady na odstranění drnu a plevelů u značky, očištění od starého nátěru a nečistot, provedení nového nátěru barvou schváleného typu a odstínu včetně případného popisu. 2. V cenách nejsou obsaženy náklady na dodávku materiálu.</t>
  </si>
  <si>
    <t>601</t>
  </si>
  <si>
    <t>5913410020</t>
  </si>
  <si>
    <t>Nátěr traťových značek hektometrovníku</t>
  </si>
  <si>
    <t>194278839</t>
  </si>
  <si>
    <t>Nátěr traťových značek hektometrovníku. Poznámka: 1. V cenách jsou započteny náklady na odstranění drnu a plevelů u značky, očištění od starého nátěru a nečistot, provedení nového nátěru barvou schváleného typu a odstínu včetně případného popisu. 2. V cenách nejsou obsaženy náklady na dodávku materiálu.</t>
  </si>
  <si>
    <t>602</t>
  </si>
  <si>
    <t>5913410030</t>
  </si>
  <si>
    <t>Nátěr traťových značek námezníku</t>
  </si>
  <si>
    <t>-512781941</t>
  </si>
  <si>
    <t>Nátěr traťových značek námezníku. Poznámka: 1. V cenách jsou započteny náklady na odstranění drnu a plevelů u značky, očištění od starého nátěru a nečistot, provedení nového nátěru barvou schváleného typu a odstínu včetně případného popisu. 2. V cenách nejsou obsaženy náklady na dodávku materiálu.</t>
  </si>
  <si>
    <t>603</t>
  </si>
  <si>
    <t>5913410040</t>
  </si>
  <si>
    <t>Nátěr traťových značek koncovníku</t>
  </si>
  <si>
    <t>-1918805318</t>
  </si>
  <si>
    <t>Nátěr traťových značek koncovníku. Poznámka: 1. V cenách jsou započteny náklady na odstranění drnu a plevelů u značky, očištění od starého nátěru a nečistot, provedení nového nátěru barvou schváleného typu a odstínu včetně případného popisu. 2. V cenách nejsou obsaženy náklady na dodávku materiálu.</t>
  </si>
  <si>
    <t>604</t>
  </si>
  <si>
    <t>5913440010</t>
  </si>
  <si>
    <t>Nátěr vizuálně kontrastního pruhu nástupiště šíře do 100 mm</t>
  </si>
  <si>
    <t>-148463969</t>
  </si>
  <si>
    <t>Nátěr vizuálně kontrastního pruhu nástupiště šíře do 100 mm. Poznámka: 1. V cenách jsou započteny náklady na očištění povrchu pásu od starého nátěru a nečistot a jeho obnovení barvou schváleného typu a odstínu. 2. V cenách nejsou obsaženy náklady na dodávku materiálu.</t>
  </si>
  <si>
    <t>605</t>
  </si>
  <si>
    <t>5913440020</t>
  </si>
  <si>
    <t>Nátěr vizuálně kontrastního pruhu nástupiště šíře do 125 mm</t>
  </si>
  <si>
    <t>-410651216</t>
  </si>
  <si>
    <t>Nátěr vizuálně kontrastního pruhu nástupiště šíře do 125 mm. Poznámka: 1. V cenách jsou započteny náklady na očištění povrchu pásu od starého nátěru a nečistot a jeho obnovení barvou schváleného typu a odstínu. 2. V cenách nejsou obsaženy náklady na dodávku materiálu.</t>
  </si>
  <si>
    <t>606</t>
  </si>
  <si>
    <t>5913440030</t>
  </si>
  <si>
    <t>Nátěr vizuálně kontrastního pruhu nástupiště šíře do 150 mm</t>
  </si>
  <si>
    <t>1656214635</t>
  </si>
  <si>
    <t>Nátěr vizuálně kontrastního pruhu nástupiště šíře do 150 mm. Poznámka: 1. V cenách jsou započteny náklady na očištění povrchu pásu od starého nátěru a nečistot a jeho obnovení barvou schváleného typu a odstínu. 2. V cenách nejsou obsaženy náklady na dodávku materiálu.</t>
  </si>
  <si>
    <t>607</t>
  </si>
  <si>
    <t>5914005010</t>
  </si>
  <si>
    <t>Rozšíření stezky zemního tělesa dle VL Ž2 přisypávkou zemního tělesa</t>
  </si>
  <si>
    <t>18361976</t>
  </si>
  <si>
    <t>Rozšíření stezky zemního tělesa dle VL Ž2 přisypávkou zemního tělesa. Poznámka: 1. V cenách jsou započteny i náklady na uložení výzisku na terén nebo naložení na dopravní prostředek. 2. V cenách nejsou obsaženy náklady na dodávku materiálu, odtěžení zemního tělesa, dopravu a skládkovné.</t>
  </si>
  <si>
    <t>608</t>
  </si>
  <si>
    <t>5914005020</t>
  </si>
  <si>
    <t>Rozšíření stezky zemního tělesa dle VL Ž2 betonovými prefabikáty</t>
  </si>
  <si>
    <t>-2023176478</t>
  </si>
  <si>
    <t>Rozšíření stezky zemního tělesa dle VL Ž2 betonovými prefabikáty. Poznámka: 1. V cenách jsou započteny i náklady na uložení výzisku na terén nebo naložení na dopravní prostředek. 2. V cenách nejsou obsaženy náklady na dodávku materiálu, odtěžení zemního tělesa, dopravu a skládkovné.</t>
  </si>
  <si>
    <t>609</t>
  </si>
  <si>
    <t>5914005030</t>
  </si>
  <si>
    <t>Rozšíření stezky zemního tělesa dle VL Ž2 gabiony</t>
  </si>
  <si>
    <t>2021447071</t>
  </si>
  <si>
    <t>Rozšíření stezky zemního tělesa dle VL Ž2 gabiony. Poznámka: 1. V cenách jsou započteny i náklady na uložení výzisku na terén nebo naložení na dopravní prostředek. 2. V cenách nejsou obsaženy náklady na dodávku materiálu, odtěžení zemního tělesa, dopravu a skládkovné.</t>
  </si>
  <si>
    <t>610</t>
  </si>
  <si>
    <t>5914005040</t>
  </si>
  <si>
    <t>Rozšíření stezky zemního tělesa dle VL Ž2 použitými železobetonovými pražci</t>
  </si>
  <si>
    <t>-896213346</t>
  </si>
  <si>
    <t>Rozšíření stezky zemního tělesa dle VL Ž2 použitými železobetonovými pražci. Poznámka: 1. V cenách jsou započteny i náklady na uložení výzisku na terén nebo naložení na dopravní prostředek. 2. V cenách nejsou obsaženy náklady na dodávku materiálu, odtěžení zemního tělesa, dopravu a skládkovné.</t>
  </si>
  <si>
    <t>611</t>
  </si>
  <si>
    <t>5914005050</t>
  </si>
  <si>
    <t>Rozšíření stezky zemního tělesa dle VL Ž2 vyztuženými geosyntetickými materiály</t>
  </si>
  <si>
    <t>774708459</t>
  </si>
  <si>
    <t>Rozšíření stezky zemního tělesa dle VL Ž2 vyztuženými geosyntetickými materiály. Poznámka: 1. V cenách jsou započteny i náklady na uložení výzisku na terén nebo naložení na dopravní prostředek. 2. V cenách nejsou obsaženy náklady na dodávku materiálu, odtěžení zemního tělesa, dopravu a skládkovné.</t>
  </si>
  <si>
    <t>612</t>
  </si>
  <si>
    <t>5914005060</t>
  </si>
  <si>
    <t>Rozšíření stezky zemního tělesa dle VL Ž2 geosyntetickými pytli</t>
  </si>
  <si>
    <t>-569149390</t>
  </si>
  <si>
    <t>Rozšíření stezky zemního tělesa dle VL Ž2 geosyntetickými pytli. Poznámka: 1. V cenách jsou započteny i náklady na uložení výzisku na terén nebo naložení na dopravní prostředek. 2. V cenách nejsou obsaženy náklady na dodávku materiálu, odtěžení zemního tělesa, dopravu a skládkovné.</t>
  </si>
  <si>
    <t>613</t>
  </si>
  <si>
    <t>5914010010</t>
  </si>
  <si>
    <t>Oprava stezky zemního tělesa ze železobetonových pražců</t>
  </si>
  <si>
    <t>135028440</t>
  </si>
  <si>
    <t>Oprava stezky zemního tělesa ze železobetonových pražců. Poznámka: 1. V cenách jsou započteny i náklady na uložení výzisku na terén nebo naložení na dopravní prostředek2. V cenách nejsou obsaženy náklady na dodávku materiálu.</t>
  </si>
  <si>
    <t>614</t>
  </si>
  <si>
    <t>5914015010</t>
  </si>
  <si>
    <t>Čištění odvodňovacích zařízení ručně příkop zpevněný</t>
  </si>
  <si>
    <t>834659723</t>
  </si>
  <si>
    <t>Čištění odvodňovacích zařízení ručně příkop zpevněný. Poznámka: 1. V cenách jsou započteny náklady na vyčištění od nánosu a nečistot a rozprostření výzisku na terén nebo naložení na dopravní prostředek. 2. V cenách nejsou obsaženy náklady na dopravu a skládkovné.</t>
  </si>
  <si>
    <t>615</t>
  </si>
  <si>
    <t>5914015020</t>
  </si>
  <si>
    <t>Čištění odvodňovacích zařízení ručně příkop nezpevněný</t>
  </si>
  <si>
    <t>1455594637</t>
  </si>
  <si>
    <t>Čištění odvodňovacích zařízení ručně příkop nezpevněný. Poznámka: 1. V cenách jsou započteny náklady na vyčištění od nánosu a nečistot a rozprostření výzisku na terén nebo naložení na dopravní prostředek. 2. V cenách nejsou obsaženy náklady na dopravu a skládkovné.</t>
  </si>
  <si>
    <t>616</t>
  </si>
  <si>
    <t>5914015030</t>
  </si>
  <si>
    <t>Čištění odvodňovacích zařízení ručně příkopová zídka bez krytu</t>
  </si>
  <si>
    <t>956538059</t>
  </si>
  <si>
    <t>Čištění odvodňovacích zařízení ručně příkopová zídka bez krytu. Poznámka: 1. V cenách jsou započteny náklady na vyčištění od nánosu a nečistot a rozprostření výzisku na terén nebo naložení na dopravní prostředek. 2. V cenách nejsou obsaženy náklady na dopravu a skládkovné.</t>
  </si>
  <si>
    <t>617</t>
  </si>
  <si>
    <t>5914015040</t>
  </si>
  <si>
    <t>Čištění odvodňovacích zařízení ručně příkopová zídka s krytem</t>
  </si>
  <si>
    <t>-116352339</t>
  </si>
  <si>
    <t>Čištění odvodňovacích zařízení ručně příkopová zídka s krytem. Poznámka: 1. V cenách jsou započteny náklady na vyčištění od nánosu a nečistot a rozprostření výzisku na terén nebo naložení na dopravní prostředek. 2. V cenách nejsou obsaženy náklady na dopravu a skládkovné.</t>
  </si>
  <si>
    <t>618</t>
  </si>
  <si>
    <t>5914015100</t>
  </si>
  <si>
    <t>Čištění odvodňovacích zařízení ručně silniční vpusť</t>
  </si>
  <si>
    <t>1734349562</t>
  </si>
  <si>
    <t>Čištění odvodňovacích zařízení ručně silniční vpusť. Poznámka: 1. V cenách jsou započteny náklady na vyčištění od nánosu a nečistot a rozprostření výzisku na terén nebo naložení na dopravní prostředek. 2. V cenách nejsou obsaženy náklady na dopravu a skládkovné.</t>
  </si>
  <si>
    <t>619</t>
  </si>
  <si>
    <t>5914015110</t>
  </si>
  <si>
    <t>Čištění odvodňovacích zařízení ručně žlab s mřížkou (ekodrén)</t>
  </si>
  <si>
    <t>1570245181</t>
  </si>
  <si>
    <t>Čištění odvodňovacích zařízení ručně žlab s mřížkou (ekodrén). Poznámka: 1. V cenách jsou započteny náklady na vyčištění od nánosu a nečistot a rozprostření výzisku na terén nebo naložení na dopravní prostředek. 2. V cenách nejsou obsaženy náklady na dopravu a skládkovné.</t>
  </si>
  <si>
    <t>620</t>
  </si>
  <si>
    <t>5914015120</t>
  </si>
  <si>
    <t>Čištění odvodňovacích zařízení ručně žlab štěrbinový</t>
  </si>
  <si>
    <t>994439190</t>
  </si>
  <si>
    <t>Čištění odvodňovacích zařízení ručně žlab štěrbinový. Poznámka: 1. V cenách jsou započteny náklady na vyčištění od nánosu a nečistot a rozprostření výzisku na terén nebo naložení na dopravní prostředek. 2. V cenách nejsou obsaženy náklady na dopravu a skládkovné.</t>
  </si>
  <si>
    <t>621</t>
  </si>
  <si>
    <t>5914015130</t>
  </si>
  <si>
    <t>Čištění odvodňovacích zařízení ručně prahová vpusť s mříží</t>
  </si>
  <si>
    <t>153072666</t>
  </si>
  <si>
    <t>Čištění odvodňovacích zařízení ručně prahová vpusť s mříží. Poznámka: 1. V cenách jsou započteny náklady na vyčištění od nánosu a nečistot a rozprostření výzisku na terén nebo naložení na dopravní prostředek. 2. V cenách nejsou obsaženy náklady na dopravu a skládkovné.</t>
  </si>
  <si>
    <t>622</t>
  </si>
  <si>
    <t>5914015220</t>
  </si>
  <si>
    <t>Čištění odvodňovacích zařízení sacím zařízením lapač splavenin</t>
  </si>
  <si>
    <t>-1153283465</t>
  </si>
  <si>
    <t>Čištění odvodňovacích zařízení sacím zařízením lapač splavenin. Poznámka: 1. V cenách jsou započteny náklady na vyčištění od nánosu a nečistot a rozprostření výzisku na terén nebo naložení na dopravní prostředek. 2. V cenách nejsou obsaženy náklady na dopravu a skládkovné.</t>
  </si>
  <si>
    <t>623</t>
  </si>
  <si>
    <t>5914015230</t>
  </si>
  <si>
    <t>Čištění odvodňovacích zařízení sacím zařízením silniční vpusť</t>
  </si>
  <si>
    <t>711611692</t>
  </si>
  <si>
    <t>Čištění odvodňovacích zařízení sacím zařízením silniční vpusť. Poznámka: 1. V cenách jsou započteny náklady na vyčištění od nánosu a nečistot a rozprostření výzisku na terén nebo naložení na dopravní prostředek. 2. V cenách nejsou obsaženy náklady na dopravu a skládkovné.</t>
  </si>
  <si>
    <t>624</t>
  </si>
  <si>
    <t>5914020010</t>
  </si>
  <si>
    <t>Čištění otevřených odvodňovacích zařízení strojně příkop zpevněný</t>
  </si>
  <si>
    <t>-1998585418</t>
  </si>
  <si>
    <t>Čištění otevřených odvodňovacích zařízení strojně příkop zpevněný. Poznámka: 1. V cenách jsou započteny náklady na odtěžení nánosu a nečistot, rozprostření výzisku na terén nebo naložení na dopravní prostředek. 2. V cenách nejsou obsaženy náklady na dopravu a skládkovné.</t>
  </si>
  <si>
    <t>625</t>
  </si>
  <si>
    <t>5914020020</t>
  </si>
  <si>
    <t>Čištění otevřených odvodňovacích zařízení strojně příkop nezpevněný</t>
  </si>
  <si>
    <t>-1397638088</t>
  </si>
  <si>
    <t>Čištění otevřených odvodňovacích zařízení strojně příkop nezpevněný. Poznámka: 1. V cenách jsou započteny náklady na odtěžení nánosu a nečistot, rozprostření výzisku na terén nebo naložení na dopravní prostředek. 2. V cenách nejsou obsaženy náklady na dopravu a skládkovné.</t>
  </si>
  <si>
    <t>626</t>
  </si>
  <si>
    <t>5914055010</t>
  </si>
  <si>
    <t>Zřízení krytých odvodňovacích zařízení potrubí trativodu</t>
  </si>
  <si>
    <t>-867041472</t>
  </si>
  <si>
    <t>Zřízení krytých odvodňovacích zařízení potrubí trativodu. Poznámka: 1. V cenách jsou započteny náklady na zřízení podkladní vrstvy, uložení, obsypání a zásyp zařízení podle vzorového listu a rozprostření výzisku na terén nebo naložení na dopravní prostředek. 2. V cenách nejsou obsaženy náklady na provedení výkopku, ruční dočištění a dodávku materiálu.</t>
  </si>
  <si>
    <t>627</t>
  </si>
  <si>
    <t>5914055020</t>
  </si>
  <si>
    <t>Zřízení krytých odvodňovacích zařízení šachty trativodu</t>
  </si>
  <si>
    <t>-1503122284</t>
  </si>
  <si>
    <t>Zřízení krytých odvodňovacích zařízení šachty trativodu. Poznámka: 1. V cenách jsou započteny náklady na zřízení podkladní vrstvy, uložení, obsypání a zásyp zařízení podle vzorového listu a rozprostření výzisku na terén nebo naložení na dopravní prostředek. 2. V cenách nejsou obsaženy náklady na provedení výkopku, ruční dočištění a dodávku materiálu.</t>
  </si>
  <si>
    <t>628</t>
  </si>
  <si>
    <t>5914055030</t>
  </si>
  <si>
    <t>Zřízení krytých odvodňovacích zařízení svodného potrubí</t>
  </si>
  <si>
    <t>-1946309680</t>
  </si>
  <si>
    <t>Zřízení krytých odvodňovacích zařízení svodného potrubí. Poznámka: 1. V cenách jsou započteny náklady na zřízení podkladní vrstvy, uložení, obsypání a zásyp zařízení podle vzorového listu a rozprostření výzisku na terén nebo naložení na dopravní prostředek. 2. V cenách nejsou obsaženy náklady na provedení výkopku, ruční dočištění a dodávku materiálu.</t>
  </si>
  <si>
    <t>629</t>
  </si>
  <si>
    <t>5914055040</t>
  </si>
  <si>
    <t>Zřízení krytých odvodňovacích zařízení svodné šachty</t>
  </si>
  <si>
    <t>-187549442</t>
  </si>
  <si>
    <t>Zřízení krytých odvodňovacích zařízení svodné šachty. Poznámka: 1. V cenách jsou započteny náklady na zřízení podkladní vrstvy, uložení, obsypání a zásyp zařízení podle vzorového listu a rozprostření výzisku na terén nebo naložení na dopravní prostředek. 2. V cenách nejsou obsaženy náklady na provedení výkopku, ruční dočištění a dodávku materiálu.</t>
  </si>
  <si>
    <t>630</t>
  </si>
  <si>
    <t>5914055050</t>
  </si>
  <si>
    <t>Zřízení krytých odvodňovacích zařízení vsakovací šachty</t>
  </si>
  <si>
    <t>-556692987</t>
  </si>
  <si>
    <t>Zřízení krytých odvodňovacích zařízení vsakovací šachty. Poznámka: 1. V cenách jsou započteny náklady na zřízení podkladní vrstvy, uložení, obsypání a zásyp zařízení podle vzorového listu a rozprostření výzisku na terén nebo naložení na dopravní prostředek. 2. V cenách nejsou obsaženy náklady na provedení výkopku, ruční dočištění a dodávku materiálu.</t>
  </si>
  <si>
    <t>631</t>
  </si>
  <si>
    <t>5914055060</t>
  </si>
  <si>
    <t>Zřízení krytých odvodňovacích zařízení vsakovacího žebra</t>
  </si>
  <si>
    <t>1598556572</t>
  </si>
  <si>
    <t>Zřízení krytých odvodňovacích zařízení vsakovacího žebra. Poznámka: 1. V cenách jsou započteny náklady na zřízení podkladní vrstvy, uložení, obsypání a zásyp zařízení podle vzorového listu a rozprostření výzisku na terén nebo naložení na dopravní prostředek. 2. V cenách nejsou obsaženy náklady na provedení výkopku, ruční dočištění a dodávku materiálu.</t>
  </si>
  <si>
    <t>632</t>
  </si>
  <si>
    <t>5914055070</t>
  </si>
  <si>
    <t>Zřízení krytých odvodňovacích zařízení vsakovacího potrubí</t>
  </si>
  <si>
    <t>1547344452</t>
  </si>
  <si>
    <t>Zřízení krytých odvodňovacích zařízení vsakovacího potrubí. Poznámka: 1. V cenách jsou započteny náklady na zřízení podkladní vrstvy, uložení, obsypání a zásyp zařízení podle vzorového listu a rozprostření výzisku na terén nebo naložení na dopravní prostředek. 2. V cenách nejsou obsaženy náklady na provedení výkopku, ruční dočištění a dodávku materiálu.</t>
  </si>
  <si>
    <t>633</t>
  </si>
  <si>
    <t>5914075010</t>
  </si>
  <si>
    <t>Zřízení konstrukční vrstvy pražcového podloží bez geomateriálu tl. 0,15 m</t>
  </si>
  <si>
    <t>1427017852</t>
  </si>
  <si>
    <t>Zřízení konstrukční vrstvy pražcového podloží bez geomateriálu tl. 0,15 m. Poznámka: 1. V cenách jsou započteny náklady na naložení výzisku na dopravní prostředek. 2. V cenách nejsou obsaženy náklady na dodávku materiálu a odtěžení zeminy.</t>
  </si>
  <si>
    <t>634</t>
  </si>
  <si>
    <t>5914075020</t>
  </si>
  <si>
    <t>Zřízení konstrukční vrstvy pražcového podloží bez geomateriálu tl. 0,30 m</t>
  </si>
  <si>
    <t>709483686</t>
  </si>
  <si>
    <t>Zřízení konstrukční vrstvy pražcového podloží bez geomateriálu tl. 0,30 m. Poznámka: 1. V cenách jsou započteny náklady na naložení výzisku na dopravní prostředek. 2. V cenách nejsou obsaženy náklady na dodávku materiálu a odtěžení zeminy.</t>
  </si>
  <si>
    <t>635</t>
  </si>
  <si>
    <t>5914075030</t>
  </si>
  <si>
    <t>Zřízení konstrukční vrstvy pražcového podloží bez geomateriálu tl. 0,50 m</t>
  </si>
  <si>
    <t>-927388167</t>
  </si>
  <si>
    <t>Zřízení konstrukční vrstvy pražcového podloží bez geomateriálu tl. 0,50 m. Poznámka: 1. V cenách jsou započteny náklady na naložení výzisku na dopravní prostředek. 2. V cenách nejsou obsaženy náklady na dodávku materiálu a odtěžení zeminy.</t>
  </si>
  <si>
    <t>636</t>
  </si>
  <si>
    <t>5914075110</t>
  </si>
  <si>
    <t>Zřízení konstrukční vrstvy pražcového podloží včetně geotextilie tl. 0,15 m</t>
  </si>
  <si>
    <t>-1623914062</t>
  </si>
  <si>
    <t>Zřízení konstrukční vrstvy pražcového podloží včetně geotextilie tl. 0,15 m. Poznámka: 1. V cenách jsou započteny náklady na naložení výzisku na dopravní prostředek. 2. V cenách nejsou obsaženy náklady na dodávku materiálu a odtěžení zeminy.</t>
  </si>
  <si>
    <t>637</t>
  </si>
  <si>
    <t>5914075120</t>
  </si>
  <si>
    <t>Zřízení konstrukční vrstvy pražcového podloží včetně geotextilie tl. 0,30 m</t>
  </si>
  <si>
    <t>1523597268</t>
  </si>
  <si>
    <t>Zřízení konstrukční vrstvy pražcového podloží včetně geotextilie tl. 0,30 m. Poznámka: 1. V cenách jsou započteny náklady na naložení výzisku na dopravní prostředek. 2. V cenách nejsou obsaženy náklady na dodávku materiálu a odtěžení zeminy.</t>
  </si>
  <si>
    <t>638</t>
  </si>
  <si>
    <t>5914075130</t>
  </si>
  <si>
    <t>Zřízení konstrukční vrstvy pražcového podloží včetně geotextilie tl. 0,50 m</t>
  </si>
  <si>
    <t>260019693</t>
  </si>
  <si>
    <t>Zřízení konstrukční vrstvy pražcového podloží včetně geotextilie tl. 0,50 m. Poznámka: 1. V cenách jsou započteny náklady na naložení výzisku na dopravní prostředek. 2. V cenách nejsou obsaženy náklady na dodávku materiálu a odtěžení zeminy.</t>
  </si>
  <si>
    <t>639</t>
  </si>
  <si>
    <t>5914085010</t>
  </si>
  <si>
    <t>Oprava stability konstrukce zemního valu</t>
  </si>
  <si>
    <t>927931798</t>
  </si>
  <si>
    <t>Oprava stability konstrukce zemního valu. Poznámka: 1. V cenách jsou započteny náklady na opravu stability valu jako ochrany proti hluku a sněhovým závějím. 2. V cenách nejsou obsaženy náklady na vegetační úpravy.</t>
  </si>
  <si>
    <t>640</t>
  </si>
  <si>
    <t>5914090010</t>
  </si>
  <si>
    <t>Zřízení zemního valu z přebytečného výzisku KL a zeminy</t>
  </si>
  <si>
    <t>288604834</t>
  </si>
  <si>
    <t>Zřízení zemního valu z přebytečného výzisku KL a zeminy. Poznámka: 1. V cenách jsou započteny náklady na rozprostření zeminy, úpravu a osvahování valu jako ochrany proti hluku a sněhu. 2. V cenách nejsou obsaženy náklady na vegetační úpravu.</t>
  </si>
  <si>
    <t>641</t>
  </si>
  <si>
    <t>5914095010</t>
  </si>
  <si>
    <t>Čištění skalních svahů v ochranném pásmu dráhy od vegetace a porostů</t>
  </si>
  <si>
    <t>-43914026</t>
  </si>
  <si>
    <t>Čištění skalních svahů v ochranném pásmu dráhy od vegetace a porostů. Poznámka: 1. V cenách jsou započteny náklady na vyčištění skalních bloků od vegetace, likvidaci porostů spálením, štěpkováním nebo jeho naložení na dopravní prostředek. 2. V cenách nejsou obsaženy náklady na přepravu a uložení na skládce.</t>
  </si>
  <si>
    <t>642</t>
  </si>
  <si>
    <t>5914095020</t>
  </si>
  <si>
    <t>Čištění skalních svahů v ochranném pásmu dráhy od zvětralé horniny</t>
  </si>
  <si>
    <t>1045402493</t>
  </si>
  <si>
    <t>Čištění skalních svahů v ochranném pásmu dráhy od zvětralé horniny. Poznámka: 1. V cenách jsou započteny náklady na vyčištění skalních bloků od vegetace, likvidaci porostů spálením, štěpkováním nebo jeho naložení na dopravní prostředek. 2. V cenách nejsou obsaženy náklady na přepravu a uložení na skládce.</t>
  </si>
  <si>
    <t>643</t>
  </si>
  <si>
    <t>5914105010</t>
  </si>
  <si>
    <t>Zřízení ochranné konstrukce železničního tělesa ve styku s vodními toky a díly štětové stěny</t>
  </si>
  <si>
    <t>-1752279223</t>
  </si>
  <si>
    <t>Zřízení ochranné konstrukce železničního tělesa ve styku s vodními toky a díly štětové stěny. Poznámka: 1. V cenách jsou započteny náklady na zřízení ochranné konstrukce. 2. V cenách nejsou obsaženy náklady na dodávku materiálu a těžení zeminy.</t>
  </si>
  <si>
    <t>644</t>
  </si>
  <si>
    <t>5914105020</t>
  </si>
  <si>
    <t>Zřízení ochranné konstrukce železničního tělesa ve styku s vodními toky a díly ochranné konstrukce a zpevnění svahů</t>
  </si>
  <si>
    <t>-1320640917</t>
  </si>
  <si>
    <t>Zřízení ochranné konstrukce železničního tělesa ve styku s vodními toky a díly ochranné konstrukce a zpevnění svahů. Poznámka: 1. V cenách jsou započteny náklady na zřízení ochranné konstrukce. 2. V cenách nejsou obsaženy náklady na dodávku materiálu a těžení zeminy.</t>
  </si>
  <si>
    <t>645</t>
  </si>
  <si>
    <t>5914110010</t>
  </si>
  <si>
    <t>Oprava nástupiště sypaného z kameniva úprava povrchu místní, jednotlivá</t>
  </si>
  <si>
    <t>1234194822</t>
  </si>
  <si>
    <t>Oprava nástupiště sypaného z kameniva úprava povrchu místní, jednotlivá. Poznámka: 1. V cenách jsou započteny náklady na manipulaci a naložení výzisku kameniva na dopravní prostředek. 2. V cenách nejsou obsaženy náklady na dodávku materiálu.</t>
  </si>
  <si>
    <t>646</t>
  </si>
  <si>
    <t>5914110030</t>
  </si>
  <si>
    <t>Oprava nástupiště sypaného z kameniva úprava profilu v šíři 1 m</t>
  </si>
  <si>
    <t>2129036169</t>
  </si>
  <si>
    <t>Oprava nástupiště sypaného z kameniva úprava profilu v šíři 1 m. Poznámka: 1. V cenách jsou započteny náklady na manipulaci a naložení výzisku kameniva na dopravní prostředek. 2. V cenách nejsou obsaženy náklady na dodávku materiálu.</t>
  </si>
  <si>
    <t>647</t>
  </si>
  <si>
    <t>5914110050</t>
  </si>
  <si>
    <t>Oprava nástupiště sypaného z kameniva úprava v celém profilu</t>
  </si>
  <si>
    <t>827761547</t>
  </si>
  <si>
    <t>Oprava nástupiště sypaného z kameniva úprava v celém profilu. Poznámka: 1. V cenách jsou započteny náklady na manipulaci a naložení výzisku kameniva na dopravní prostředek. 2. V cenách nejsou obsaženy náklady na dodávku materiálu.</t>
  </si>
  <si>
    <t>648</t>
  </si>
  <si>
    <t>5914110110</t>
  </si>
  <si>
    <t>Oprava nástupiště z prefabrikátů tvárnice</t>
  </si>
  <si>
    <t>-43096190</t>
  </si>
  <si>
    <t>Oprava nástupiště z prefabrikátů tvárnice. Poznámka: 1. V cenách jsou započteny náklady na manipulaci a naložení výzisku kameniva na dopravní prostředek. 2. V cenách nejsou obsaženy náklady na dodávku materiálu.</t>
  </si>
  <si>
    <t>649</t>
  </si>
  <si>
    <t>5914110120</t>
  </si>
  <si>
    <t>Oprava nástupiště z prefabrikátů obrubníku</t>
  </si>
  <si>
    <t>870228122</t>
  </si>
  <si>
    <t>Oprava nástupiště z prefabrikátů obrubníku. Poznámka: 1. V cenách jsou započteny náklady na manipulaci a naložení výzisku kameniva na dopravní prostředek. 2. V cenách nejsou obsaženy náklady na dodávku materiálu.</t>
  </si>
  <si>
    <t>650</t>
  </si>
  <si>
    <t>5914110140</t>
  </si>
  <si>
    <t>Oprava nástupiště z prefabrikátů desky</t>
  </si>
  <si>
    <t>1412145009</t>
  </si>
  <si>
    <t>Oprava nástupiště z prefabrikátů desky. Poznámka: 1. V cenách jsou započteny náklady na manipulaci a naložení výzisku kameniva na dopravní prostředek. 2. V cenách nejsou obsaženy náklady na dodávku materiálu.</t>
  </si>
  <si>
    <t>651</t>
  </si>
  <si>
    <t>5914110150</t>
  </si>
  <si>
    <t>Oprava nástupiště z prefabrikátů podložky Tischer</t>
  </si>
  <si>
    <t>-1663984351</t>
  </si>
  <si>
    <t>Oprava nástupiště z prefabrikátů podložky Tischer. Poznámka: 1. V cenách jsou započteny náklady na manipulaci a naložení výzisku kameniva na dopravní prostředek. 2. V cenách nejsou obsaženy náklady na dodávku materiálu.</t>
  </si>
  <si>
    <t>652</t>
  </si>
  <si>
    <t>5914110160</t>
  </si>
  <si>
    <t>Oprava nástupiště z prefabrikátů úložného bloku U65</t>
  </si>
  <si>
    <t>416318329</t>
  </si>
  <si>
    <t>Oprava nástupiště z prefabrikátů úložného bloku U65. Poznámka: 1. V cenách jsou započteny náklady na manipulaci a naložení výzisku kameniva na dopravní prostředek. 2. V cenách nejsou obsaženy náklady na dodávku materiálu.</t>
  </si>
  <si>
    <t>653</t>
  </si>
  <si>
    <t>5914110170</t>
  </si>
  <si>
    <t>Oprava nástupiště z prefabrikátů úložného bloku U95</t>
  </si>
  <si>
    <t>2066348083</t>
  </si>
  <si>
    <t>Oprava nástupiště z prefabrikátů úložného bloku U95. Poznámka: 1. V cenách jsou započteny náklady na manipulaci a naložení výzisku kameniva na dopravní prostředek. 2. V cenách nejsou obsaženy náklady na dodávku materiálu.</t>
  </si>
  <si>
    <t>654</t>
  </si>
  <si>
    <t>5914110180</t>
  </si>
  <si>
    <t>Oprava nástupiště z prefabrikátů schodu</t>
  </si>
  <si>
    <t>-1128069882</t>
  </si>
  <si>
    <t>Oprava nástupiště z prefabrikátů schodu. Poznámka: 1. V cenách jsou započteny náklady na manipulaci a naložení výzisku kameniva na dopravní prostředek. 2. V cenách nejsou obsaženy náklady na dodávku materiálu.</t>
  </si>
  <si>
    <t>655</t>
  </si>
  <si>
    <t>5914115310</t>
  </si>
  <si>
    <t>Demontáž nástupištních desek Sudop K (KD,KS) 145</t>
  </si>
  <si>
    <t>-614097900</t>
  </si>
  <si>
    <t>Demontáž nástupištních desek Sudop K (KD,KS) 145. Poznámka: 1. V cenách jsou započteny náklady na snesení, uložení nebo naložení na dopravní prostředek a uložení na úložišti.</t>
  </si>
  <si>
    <t>656</t>
  </si>
  <si>
    <t>5914120010</t>
  </si>
  <si>
    <t>Demontáž nástupiště úrovňového sypaného v celé šíři</t>
  </si>
  <si>
    <t>691235323</t>
  </si>
  <si>
    <t>Demontáž nástupiště úrovňového sypaného v celé šíři. Poznámka: 1. V cenách jsou započteny náklady na snesení dílů i zásypu a jejich uložení na plochu nebo naložení na dopravní prostředek a uložení na úložišti.</t>
  </si>
  <si>
    <t>657</t>
  </si>
  <si>
    <t>5914120015</t>
  </si>
  <si>
    <t>Demontáž nástupiště úrovňového sypaného v šíři 1 m</t>
  </si>
  <si>
    <t>1219138638</t>
  </si>
  <si>
    <t>Demontáž nástupiště úrovňového sypaného v šíři 1 m. Poznámka: 1. V cenách jsou započteny náklady na snesení dílů i zásypu a jejich uložení na plochu nebo naložení na dopravní prostředek a uložení na úložišti.</t>
  </si>
  <si>
    <t>658</t>
  </si>
  <si>
    <t>5914120020</t>
  </si>
  <si>
    <t>Demontáž nástupiště úrovňového hrana Tischer</t>
  </si>
  <si>
    <t>-1789234287</t>
  </si>
  <si>
    <t>Demontáž nástupiště úrovňového hrana Tischer. Poznámka: 1. V cenách jsou započteny náklady na snesení dílů i zásypu a jejich uložení na plochu nebo naložení na dopravní prostředek a uložení na úložišti.</t>
  </si>
  <si>
    <t>659</t>
  </si>
  <si>
    <t>5914120030</t>
  </si>
  <si>
    <t>Demontáž nástupiště úrovňového Tischer jednostranného včetně podložek</t>
  </si>
  <si>
    <t>1732098796</t>
  </si>
  <si>
    <t>Demontáž nástupiště úrovňového Tischer jednostranného včetně podložek. Poznámka: 1. V cenách jsou započteny náklady na snesení dílů i zásypu a jejich uložení na plochu nebo naložení na dopravní prostředek a uložení na úložišti.</t>
  </si>
  <si>
    <t>660</t>
  </si>
  <si>
    <t>5914120040</t>
  </si>
  <si>
    <t>Demontáž nástupiště úrovňového Tischer oboustranného včetně podložek</t>
  </si>
  <si>
    <t>-1607214884</t>
  </si>
  <si>
    <t>Demontáž nástupiště úrovňového Tischer oboustranného včetně podložek. Poznámka: 1. V cenách jsou započteny náklady na snesení dílů i zásypu a jejich uložení na plochu nebo naložení na dopravní prostředek a uložení na úložišti.</t>
  </si>
  <si>
    <t>661</t>
  </si>
  <si>
    <t>5914120050</t>
  </si>
  <si>
    <t>Demontáž nástupiště úrovňového Sudop K (KD,KS) 145</t>
  </si>
  <si>
    <t>1596789388</t>
  </si>
  <si>
    <t>Demontáž nástupiště úrovňového Sudop K (KD,KS) 145. Poznámka: 1. V cenách jsou započteny náklady na snesení dílů i zásypu a jejich uložení na plochu nebo naložení na dopravní prostředek a uložení na úložišti.</t>
  </si>
  <si>
    <t>662</t>
  </si>
  <si>
    <t>5914130005</t>
  </si>
  <si>
    <t>Montáž nástupiště úrovňového sypaného v celé šíři</t>
  </si>
  <si>
    <t>599954279</t>
  </si>
  <si>
    <t>Montáž nástupiště úrovňového sypaného v celé šíři. Poznámka: 1. V cenách jsou započteny náklady na úpravu terénu, montáž a zásyp podle vzorového listu. 2. V cenách nejsou obsaženy náklady na dodávku materiálu.</t>
  </si>
  <si>
    <t>663</t>
  </si>
  <si>
    <t>5914130010</t>
  </si>
  <si>
    <t>Montáž nástupiště úrovňového sypaného v šíři 1 m</t>
  </si>
  <si>
    <t>-1266901632</t>
  </si>
  <si>
    <t>Montáž nástupiště úrovňového sypaného v šíři 1 m. Poznámka: 1. V cenách jsou započteny náklady na úpravu terénu, montáž a zásyp podle vzorového listu. 2. V cenách nejsou obsaženy náklady na dodávku materiálu.</t>
  </si>
  <si>
    <t>664</t>
  </si>
  <si>
    <t>5914130020</t>
  </si>
  <si>
    <t>Montáž nástupiště úrovňového hrana Tischer</t>
  </si>
  <si>
    <t>-2034065462</t>
  </si>
  <si>
    <t>Montáž nástupiště úrovňového hrana Tischer. Poznámka: 1. V cenách jsou započteny náklady na úpravu terénu, montáž a zásyp podle vzorového listu. 2. V cenách nejsou obsaženy náklady na dodávku materiálu.</t>
  </si>
  <si>
    <t>665</t>
  </si>
  <si>
    <t>5914130030</t>
  </si>
  <si>
    <t>Montáž nástupiště úrovňového Tischer</t>
  </si>
  <si>
    <t>-1090005134</t>
  </si>
  <si>
    <t>Montáž nástupiště úrovňového Tischer. Poznámka: 1. V cenách jsou započteny náklady na úpravu terénu, montáž a zásyp podle vzorového listu. 2. V cenách nejsou obsaženy náklady na dodávku materiálu.</t>
  </si>
  <si>
    <t>666</t>
  </si>
  <si>
    <t>5914130040</t>
  </si>
  <si>
    <t>Montáž nástupiště úrovňového Tischer oboustranné</t>
  </si>
  <si>
    <t>-481635170</t>
  </si>
  <si>
    <t>Montáž nástupiště úrovňového Tischer oboustranné. Poznámka: 1. V cenách jsou započteny náklady na úpravu terénu, montáž a zásyp podle vzorového listu. 2. V cenách nejsou obsaženy náklady na dodávku materiálu.</t>
  </si>
  <si>
    <t>667</t>
  </si>
  <si>
    <t>5914130050</t>
  </si>
  <si>
    <t>Montáž nástupiště úrovňového Sudop K (KD,KS) 145</t>
  </si>
  <si>
    <t>-2097867719</t>
  </si>
  <si>
    <t>Montáž nástupiště úrovňového Sudop K (KD,KS) 145. Poznámka: 1. V cenách jsou započteny náklady na úpravu terénu, montáž a zásyp podle vzorového listu. 2. V cenách nejsou obsaženy náklady na dodávku materiálu.</t>
  </si>
  <si>
    <t>668</t>
  </si>
  <si>
    <t>5914130080</t>
  </si>
  <si>
    <t>Montáž nástupiště úrovňového Sudop K 230</t>
  </si>
  <si>
    <t>-126782760</t>
  </si>
  <si>
    <t>Montáž nástupiště úrovňového Sudop K 230. Poznámka: 1. V cenách jsou započteny náklady na úpravu terénu, montáž a zásyp podle vzorového listu. 2. V cenách nejsou obsaženy náklady na dodávku materiálu.</t>
  </si>
  <si>
    <t>669</t>
  </si>
  <si>
    <t>5914130250</t>
  </si>
  <si>
    <t>Montáž nástupiště mimoúrovňového Sudop KD (KS) 230</t>
  </si>
  <si>
    <t>411191146</t>
  </si>
  <si>
    <t>Montáž nástupiště mimoúrovňového Sudop KD (KS) 230. Poznámka: 1. V cenách jsou započteny náklady na úpravu terénu, montáž a zásyp podle vzorového listu. 2. V cenách nejsou obsaženy náklady na dodávku materiálu.</t>
  </si>
  <si>
    <t>670</t>
  </si>
  <si>
    <t>5914152010</t>
  </si>
  <si>
    <t>Zřízení zarážedla zemního</t>
  </si>
  <si>
    <t>-1476652400</t>
  </si>
  <si>
    <t>Zřízení zarážedla zemního. Poznámka: 1. V cenách jsou započteny náklady na zřízení prodle vzorového listu. 2. V cenách nejsou obsaženy náklady na dodávku materiálu.</t>
  </si>
  <si>
    <t>671</t>
  </si>
  <si>
    <t>5914152020</t>
  </si>
  <si>
    <t>Zřízení zarážedla kolejnicového</t>
  </si>
  <si>
    <t>1884923622</t>
  </si>
  <si>
    <t>Zřízení zarážedla kolejnicového. Poznámka: 1. V cenách jsou započteny náklady na zřízení prodle vzorového listu. 2. V cenách nejsou obsaženy náklady na dodávku materiálu.</t>
  </si>
  <si>
    <t>672</t>
  </si>
  <si>
    <t>5914155020</t>
  </si>
  <si>
    <t>Oprava rampy spárování jakéhokoli zdiva</t>
  </si>
  <si>
    <t>-122637131</t>
  </si>
  <si>
    <t>Oprava rampy spárování jakéhokoli zdiva. Poznámka: 1. V cenách jsou započteny náklady na opravu, naložení výzisku na dopravní prostředek a uložení na úložišti. 2. V cenách nejsou obsaženy náklady na dodávku materiálu.</t>
  </si>
  <si>
    <t>673</t>
  </si>
  <si>
    <t>5914155030</t>
  </si>
  <si>
    <t>Oprava rampy zdiva</t>
  </si>
  <si>
    <t>535100564</t>
  </si>
  <si>
    <t>Oprava rampy zdiva. Poznámka: 1. V cenách jsou započteny náklady na opravu, naložení výzisku na dopravní prostředek a uložení na úložišti. 2. V cenách nejsou obsaženy náklady na dodávku materiálu.</t>
  </si>
  <si>
    <t>674</t>
  </si>
  <si>
    <t>5914155040</t>
  </si>
  <si>
    <t>Oprava rampy upevnění ochranného úhelníku</t>
  </si>
  <si>
    <t>531246194</t>
  </si>
  <si>
    <t>Oprava rampy upevnění ochranného úhelníku. Poznámka: 1. V cenách jsou započteny náklady na opravu, naložení výzisku na dopravní prostředek a uložení na úložišti. 2. V cenách nejsou obsaženy náklady na dodávku materiálu.</t>
  </si>
  <si>
    <t>675</t>
  </si>
  <si>
    <t>5914155110</t>
  </si>
  <si>
    <t>Oprava rampy uvolněné kotvy</t>
  </si>
  <si>
    <t>-659217182</t>
  </si>
  <si>
    <t>Oprava rampy uvolněné kotvy. Poznámka: 1. V cenách jsou započteny náklady na opravu, naložení výzisku na dopravní prostředek a uložení na úložišti. 2. V cenách nejsou obsaženy náklady na dodávku materiálu.</t>
  </si>
  <si>
    <t>676</t>
  </si>
  <si>
    <t>5914155120</t>
  </si>
  <si>
    <t>Oprava rampy výměna příčného trámce</t>
  </si>
  <si>
    <t>-1623292453</t>
  </si>
  <si>
    <t>Oprava rampy výměna příčného trámce. Poznámka: 1. V cenách jsou započteny náklady na opravu, naložení výzisku na dopravní prostředek a uložení na úložišti. 2. V cenách nejsou obsaženy náklady na dodávku materiálu.</t>
  </si>
  <si>
    <t>677</t>
  </si>
  <si>
    <t>5915005010</t>
  </si>
  <si>
    <t>Hloubení rýh nebo jam na železničním spodku I. třídy</t>
  </si>
  <si>
    <t>-1774930168</t>
  </si>
  <si>
    <t>Hloubení rýh nebo jam na železničním spodku I. třídy. Poznámka: 1. V cenách jsou započteny náklady na hloubení a uložení výzisku na terén nebo naložení na dopravní prostředek a uložení na úložišti.</t>
  </si>
  <si>
    <t>678</t>
  </si>
  <si>
    <t>5915005020</t>
  </si>
  <si>
    <t>Hloubení rýh nebo jam na železničním spodku II. třídy</t>
  </si>
  <si>
    <t>544973297</t>
  </si>
  <si>
    <t>Hloubení rýh nebo jam na železničním spodku II. třídy. Poznámka: 1. V cenách jsou započteny náklady na hloubení a uložení výzisku na terén nebo naložení na dopravní prostředek a uložení na úložišti.</t>
  </si>
  <si>
    <t>679</t>
  </si>
  <si>
    <t>5915005030</t>
  </si>
  <si>
    <t>Hloubení rýh nebo jam na železničním spodku III. třídy</t>
  </si>
  <si>
    <t>-126248588</t>
  </si>
  <si>
    <t>Hloubení rýh nebo jam na železničním spodku III. třídy. Poznámka: 1. V cenách jsou započteny náklady na hloubení a uložení výzisku na terén nebo naložení na dopravní prostředek a uložení na úložišti.</t>
  </si>
  <si>
    <t>680</t>
  </si>
  <si>
    <t>5915010010</t>
  </si>
  <si>
    <t>Těžení zeminy nebo horniny železničního spodku I. třídy</t>
  </si>
  <si>
    <t>461600051</t>
  </si>
  <si>
    <t>Těžení zeminy nebo horniny železničního spodku I. třídy. Poznámka: 1. V cenách jsou započteny náklady na těžení a uložení výzisku na terén nebo naložení na dopravní prostředek a uložení na úložišti.</t>
  </si>
  <si>
    <t>681</t>
  </si>
  <si>
    <t>5915010020</t>
  </si>
  <si>
    <t>Těžení zeminy nebo horniny železničního spodku II. třídy</t>
  </si>
  <si>
    <t>-784276214</t>
  </si>
  <si>
    <t>Těžení zeminy nebo horniny železničního spodku II. třídy. Poznámka: 1. V cenách jsou započteny náklady na těžení a uložení výzisku na terén nebo naložení na dopravní prostředek a uložení na úložišti.</t>
  </si>
  <si>
    <t>682</t>
  </si>
  <si>
    <t>5915010030</t>
  </si>
  <si>
    <t>Těžení zeminy nebo horniny železničního spodku III. třídy</t>
  </si>
  <si>
    <t>294142840</t>
  </si>
  <si>
    <t>Těžení zeminy nebo horniny železničního spodku III. třídy. Poznámka: 1. V cenách jsou započteny náklady na těžení a uložení výzisku na terén nebo naložení na dopravní prostředek a uložení na úložišti.</t>
  </si>
  <si>
    <t>683</t>
  </si>
  <si>
    <t>5915015010</t>
  </si>
  <si>
    <t>Svahování zemního tělesa železničního spodku v náspu</t>
  </si>
  <si>
    <t>-221271933</t>
  </si>
  <si>
    <t>Svahování zemního tělesa železničního spodku v náspu. Poznámka: 1. V cenách jsou započteny náklady na svahování železničního tělesa a uložení výzisku na terén nebo naložení na dopravní prostředek.</t>
  </si>
  <si>
    <t>684</t>
  </si>
  <si>
    <t>5915015020</t>
  </si>
  <si>
    <t>Svahování zemního tělesa železničního spodku v zářezu</t>
  </si>
  <si>
    <t>229013867</t>
  </si>
  <si>
    <t>Svahování zemního tělesa železničního spodku v zářezu. Poznámka: 1. V cenách jsou započteny náklady na svahování železničního tělesa a uložení výzisku na terén nebo naložení na dopravní prostředek.</t>
  </si>
  <si>
    <t>685</t>
  </si>
  <si>
    <t>5915020010</t>
  </si>
  <si>
    <t>Povrchová úprava plochy železničního spodku</t>
  </si>
  <si>
    <t>-1425624155</t>
  </si>
  <si>
    <t>Povrchová úprava plochy železničního spodku. Poznámka: 1. V cenách jsou započteny náklady na urovnání a úpravu ploch nebo skládek výzisku kameniva a zeminy s jejich případnou rekultivací.</t>
  </si>
  <si>
    <t>686</t>
  </si>
  <si>
    <t>5915025010</t>
  </si>
  <si>
    <t>Úprava vrstvy KL po snesení kolejového roštu koleje nebo výhybky</t>
  </si>
  <si>
    <t>-85763071</t>
  </si>
  <si>
    <t>Úprava vrstvy KL po snesení kolejového roštu koleje nebo výhybky. Poznámka: 1. V cenách jsou započteny náklady na rozhrnutí a urovnání KL a terénu z důvodu rušení trati.</t>
  </si>
  <si>
    <t>687</t>
  </si>
  <si>
    <t>5915030030</t>
  </si>
  <si>
    <t>Bourání drobných staveb železničního spodku kolejových vah</t>
  </si>
  <si>
    <t>-1867201575</t>
  </si>
  <si>
    <t>Bourání drobných staveb železničního spodku kolejových vah. Poznámka: 1. V cenách jsou započteny náklady na vybourání zdiva, uložení na terén, naložení na dopravní prostředek a uložení na skládce. 2. V cenách nejsou obsaženy náklady na dopravu a skládkovné.</t>
  </si>
  <si>
    <t>688</t>
  </si>
  <si>
    <t>5917060020</t>
  </si>
  <si>
    <t>Sorpční textilie pro zachycení úkapů v koleji demontáž-vyjmutí</t>
  </si>
  <si>
    <t>219716394</t>
  </si>
  <si>
    <t>Sorpční textilie pro zachycení úkapů v koleji demontáž-vyjmutí. Poznámka: 1. V cenách jsou započteny náklady na manipulaci a naložení výzisku na dopravní prostředek. 2. V cenách nejsou obsaženy náklady na dodávku materiálu, dopravu a skládkovné.</t>
  </si>
  <si>
    <t>689</t>
  </si>
  <si>
    <t>5917060030</t>
  </si>
  <si>
    <t>Sorpční textilie pro zachycení úkapů v koleji montáž-vložení</t>
  </si>
  <si>
    <t>241888429</t>
  </si>
  <si>
    <t>Sorpční textilie pro zachycení úkapů v koleji montáž-vložení. Poznámka: 1. V cenách jsou započteny náklady na manipulaci a naložení výzisku na dopravní prostředek. 2. V cenách nejsou obsaženy náklady na dodávku materiálu, dopravu a skládkovné.</t>
  </si>
  <si>
    <t>690</t>
  </si>
  <si>
    <t>5917060040</t>
  </si>
  <si>
    <t>Sorpční textilie pro zachycení úkapů v koleji zřízení</t>
  </si>
  <si>
    <t>-681067807</t>
  </si>
  <si>
    <t>Sorpční textilie pro zachycení úkapů v koleji zřízení. Poznámka: 1. V cenách jsou započteny náklady na manipulaci a naložení výzisku na dopravní prostředek. 2. V cenách nejsou obsaženy náklady na dodávku materiálu, dopravu a skládkovné.</t>
  </si>
  <si>
    <t>691</t>
  </si>
  <si>
    <t>5999005010</t>
  </si>
  <si>
    <t>Třídění spojovacích a upevňovacích součástí</t>
  </si>
  <si>
    <t>-1467275101</t>
  </si>
  <si>
    <t>Třídění spojovacích a upevňovacích součástí. Poznámka: 1. V cenách jsou započteny náklady na manipulaci, vytřídění a uložení materiálu na úložiště nebo do skladu.</t>
  </si>
  <si>
    <t>692</t>
  </si>
  <si>
    <t>5999005020</t>
  </si>
  <si>
    <t>Třídění pražců a kolejnicových podpor</t>
  </si>
  <si>
    <t>229731253</t>
  </si>
  <si>
    <t>Třídění pražců a kolejnicových podpor. Poznámka: 1. V cenách jsou započteny náklady na manipulaci, vytřídění a uložení materiálu na úložiště nebo do skladu.</t>
  </si>
  <si>
    <t>693</t>
  </si>
  <si>
    <t>5999005030</t>
  </si>
  <si>
    <t>Třídění kolejnic</t>
  </si>
  <si>
    <t>-1916968765</t>
  </si>
  <si>
    <t>Třídění kolejnic. Poznámka: 1. V cenách jsou započteny náklady na manipulaci, vytřídění a uložení materiálu na úložiště nebo do skladu.</t>
  </si>
  <si>
    <t>694</t>
  </si>
  <si>
    <t>5999005060</t>
  </si>
  <si>
    <t>Třídění ostatního materiálu</t>
  </si>
  <si>
    <t>1801276078</t>
  </si>
  <si>
    <t>Třídění ostatního materiálu. Poznámka: 1. V cenách jsou započteny náklady na manipulaci, vytřídění a uložení materiálu na úložiště nebo do skladu.</t>
  </si>
  <si>
    <t>695</t>
  </si>
  <si>
    <t>5999010010</t>
  </si>
  <si>
    <t>Vyjmutí a snesení konstrukcí nebo dílů hmotnosti do 10 t</t>
  </si>
  <si>
    <t>1331539974</t>
  </si>
  <si>
    <t>Vyjmutí a snesení konstrukcí nebo dílů hmotnosti do 10 t. Poznámka: 1. V cenách jsou započteny náklady na manipulaci vyjmutí a snesení zdvihacím prostředkem, naložení, složení, přeprava v místě technologické manipulace. Položka obsahuje náklady na práce v blízkosti trakčního vedení.</t>
  </si>
  <si>
    <t>696</t>
  </si>
  <si>
    <t>5999010020</t>
  </si>
  <si>
    <t>Vyjmutí a snesení konstrukcí nebo dílů hmotnosti přes 10 do 20 t</t>
  </si>
  <si>
    <t>1930482481</t>
  </si>
  <si>
    <t>Vyjmutí a snesení konstrukcí nebo dílů hmotnosti přes 10 do 20 t. Poznámka: 1. V cenách jsou započteny náklady na manipulaci vyjmutí a snesení zdvihacím prostředkem, naložení, složení, přeprava v místě technologické manipulace. Položka obsahuje náklady na práce v blízkosti trakčního vedení.</t>
  </si>
  <si>
    <t>697</t>
  </si>
  <si>
    <t>5999015010</t>
  </si>
  <si>
    <t>Vložení konstrukcí nebo dílů hmotnosti do 10 t</t>
  </si>
  <si>
    <t>1500409135</t>
  </si>
  <si>
    <t>Vložení konstrukcí nebo dílů hmotnosti do 10 t. Poznámka: 1. V cenách jsou započteny náklady na vložení konstrukce podle technologického postupu, přeprava v místě technologické manipulace. Položka obsahuje náklady na práce v blízkosti trakčního vedení.</t>
  </si>
  <si>
    <t>698</t>
  </si>
  <si>
    <t>5999015020</t>
  </si>
  <si>
    <t>Vložení konstrukcí nebo dílů hmotnosti přes 10 do 20 t</t>
  </si>
  <si>
    <t>1302499532</t>
  </si>
  <si>
    <t>Vložení konstrukcí nebo dílů hmotnosti přes 10 do 20 t. Poznámka: 1. V cenách jsou započteny náklady na vložení konstrukce podle technologického postupu, přeprava v místě technologické manipulace. Položka obsahuje náklady na práce v blízkosti trakčního vedení.</t>
  </si>
  <si>
    <t>OST</t>
  </si>
  <si>
    <t>Ostatní</t>
  </si>
  <si>
    <t>699</t>
  </si>
  <si>
    <t>9902100100</t>
  </si>
  <si>
    <t>Doprava dodávek zhotovitele, dodávek objednatele nebo výzisku mechanizací přes 3,5 t sypanin  do 10 km</t>
  </si>
  <si>
    <t>-8228836</t>
  </si>
  <si>
    <t>Doprava dodávek zhotovitele, dodávek objednatele nebo výzisku mechanizací přes 3,5 t sypanin do 10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</si>
  <si>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700</t>
  </si>
  <si>
    <t>9902100200</t>
  </si>
  <si>
    <t>Doprava dodávek zhotovitele, dodávek objednatele nebo výzisku mechanizací přes 3,5 t sypanin  do 20 km</t>
  </si>
  <si>
    <t>-1469043418</t>
  </si>
  <si>
    <t>Doprava dodávek zhotovitele, dodávek objednatele nebo výzisku mechanizací přes 3,5 t sypanin do 20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</si>
  <si>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701</t>
  </si>
  <si>
    <t>9902100300</t>
  </si>
  <si>
    <t>Doprava dodávek zhotovitele, dodávek objednatele nebo výzisku mechanizací přes 3,5 t sypanin  do 30 km</t>
  </si>
  <si>
    <t>-1477906277</t>
  </si>
  <si>
    <t>Doprava dodávek zhotovitele, dodávek objednatele nebo výzisku mechanizací přes 3,5 t sypanin do 30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</si>
  <si>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702</t>
  </si>
  <si>
    <t>9902100400</t>
  </si>
  <si>
    <t>Doprava dodávek zhotovitele, dodávek objednatele nebo výzisku mechanizací přes 3,5 t sypanin  do 40 km</t>
  </si>
  <si>
    <t>1095875669</t>
  </si>
  <si>
    <t>Doprava dodávek zhotovitele, dodávek objednatele nebo výzisku mechanizací přes 3,5 t sypanin do 40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</si>
  <si>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703</t>
  </si>
  <si>
    <t>9902100500</t>
  </si>
  <si>
    <t>Doprava dodávek zhotovitele, dodávek objednatele nebo výzisku mechanizací přes 3,5 t sypanin  do 60 km</t>
  </si>
  <si>
    <t>-620239066</t>
  </si>
  <si>
    <t>Doprava dodávek zhotovitele, dodávek objednatele nebo výzisku mechanizací přes 3,5 t sypanin do 60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</si>
  <si>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704</t>
  </si>
  <si>
    <t>9902100600</t>
  </si>
  <si>
    <t>Doprava dodávek zhotovitele, dodávek objednatele nebo výzisku mechanizací přes 3,5 t sypanin  do 80 km</t>
  </si>
  <si>
    <t>1555539802</t>
  </si>
  <si>
    <t>Doprava dodávek zhotovitele, dodávek objednatele nebo výzisku mechanizací přes 3,5 t sypanin do 80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</si>
  <si>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705</t>
  </si>
  <si>
    <t>9902100700</t>
  </si>
  <si>
    <t>Doprava dodávek zhotovitele, dodávek objednatele nebo výzisku mechanizací přes 3,5 t sypanin  do 100 km</t>
  </si>
  <si>
    <t>-1532473632</t>
  </si>
  <si>
    <t>Doprava dodávek zhotovitele, dodávek objednatele nebo výzisku mechanizací přes 3,5 t sypanin do 100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</si>
  <si>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706</t>
  </si>
  <si>
    <t>9902100800</t>
  </si>
  <si>
    <t>Doprava dodávek zhotovitele, dodávek objednatele nebo výzisku mechanizací přes 3,5 t sypanin  do 150 km</t>
  </si>
  <si>
    <t>1910515732</t>
  </si>
  <si>
    <t>Doprava dodávek zhotovitele, dodávek objednatele nebo výzisku mechanizací přes 3,5 t sypanin do 150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</si>
  <si>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707</t>
  </si>
  <si>
    <t>9902100900</t>
  </si>
  <si>
    <t>Doprava dodávek zhotovitele, dodávek objednatele nebo výzisku mechanizací přes 3,5 t sypanin  do 200 km</t>
  </si>
  <si>
    <t>1367583393</t>
  </si>
  <si>
    <t>Doprava dodávek zhotovitele, dodávek objednatele nebo výzisku mechanizací přes 3,5 t sypanin do 200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</si>
  <si>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708</t>
  </si>
  <si>
    <t>9902109100</t>
  </si>
  <si>
    <t>Doprava dodávek zhotovitele, dodávek objednatele nebo výzisku mechanizací přes 3,5 t sypanin  příplatek za každý další 1 km</t>
  </si>
  <si>
    <t>1731320111</t>
  </si>
  <si>
    <t>Doprava dodávek zhotovitele, dodávek objednatele nebo výzisku mechanizací přes 3,5 t sypanin příplatek za každý další 1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</si>
  <si>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709</t>
  </si>
  <si>
    <t>9902200100</t>
  </si>
  <si>
    <t>Doprava dodávek zhotovitele, dodávek objednatele nebo výzisku mechanizací přes 3,5 t objemnějšího kusového materiálu do 10 km</t>
  </si>
  <si>
    <t>646396325</t>
  </si>
  <si>
    <t>Doprava dodávek zhotovitele, dodávek objednatele nebo výzisku mechanizací přes 3,5 t objemnějšího kusového materiálu do 10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</si>
  <si>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710</t>
  </si>
  <si>
    <t>9902200200</t>
  </si>
  <si>
    <t>Doprava dodávek zhotovitele, dodávek objednatele nebo výzisku mechanizací přes 3,5 t objemnějšího kusového materiálu do 20 km</t>
  </si>
  <si>
    <t>1432841772</t>
  </si>
  <si>
    <t>Doprava dodávek zhotovitele, dodávek objednatele nebo výzisku mechanizací přes 3,5 t objemnějšího kusového materiálu do 20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</si>
  <si>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711</t>
  </si>
  <si>
    <t>9902200300</t>
  </si>
  <si>
    <t>Doprava dodávek zhotovitele, dodávek objednatele nebo výzisku mechanizací přes 3,5 t objemnějšího kusového materiálu do 30 km</t>
  </si>
  <si>
    <t>-1309640461</t>
  </si>
  <si>
    <t>Doprava dodávek zhotovitele, dodávek objednatele nebo výzisku mechanizací přes 3,5 t objemnějšího kusového materiálu do 30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</si>
  <si>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712</t>
  </si>
  <si>
    <t>9902200400</t>
  </si>
  <si>
    <t>Doprava dodávek zhotovitele, dodávek objednatele nebo výzisku mechanizací přes 3,5 t objemnějšího kusového materiálu do 40 km</t>
  </si>
  <si>
    <t>889990914</t>
  </si>
  <si>
    <t>Doprava dodávek zhotovitele, dodávek objednatele nebo výzisku mechanizací přes 3,5 t objemnějšího kusového materiálu do 40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</si>
  <si>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713</t>
  </si>
  <si>
    <t>9902200500</t>
  </si>
  <si>
    <t>Doprava dodávek zhotovitele, dodávek objednatele nebo výzisku mechanizací přes 3,5 t objemnějšího kusového materiálu do 60 km</t>
  </si>
  <si>
    <t>-145822475</t>
  </si>
  <si>
    <t>Doprava dodávek zhotovitele, dodávek objednatele nebo výzisku mechanizací přes 3,5 t objemnějšího kusového materiálu do 60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</si>
  <si>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714</t>
  </si>
  <si>
    <t>9902200600</t>
  </si>
  <si>
    <t>Doprava dodávek zhotovitele, dodávek objednatele nebo výzisku mechanizací přes 3,5 t objemnějšího kusového materiálu do 80 km</t>
  </si>
  <si>
    <t>-1919017156</t>
  </si>
  <si>
    <t>Doprava dodávek zhotovitele, dodávek objednatele nebo výzisku mechanizací přes 3,5 t objemnějšího kusového materiálu do 80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</si>
  <si>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715</t>
  </si>
  <si>
    <t>9902200700</t>
  </si>
  <si>
    <t>Doprava dodávek zhotovitele, dodávek objednatele nebo výzisku mechanizací přes 3,5 t objemnějšího kusového materiálu do 100 km</t>
  </si>
  <si>
    <t>906574520</t>
  </si>
  <si>
    <t>Doprava dodávek zhotovitele, dodávek objednatele nebo výzisku mechanizací přes 3,5 t objemnějšího kusového materiálu do 100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</si>
  <si>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716</t>
  </si>
  <si>
    <t>9902200800</t>
  </si>
  <si>
    <t>Doprava dodávek zhotovitele, dodávek objednatele nebo výzisku mechanizací přes 3,5 t objemnějšího kusového materiálu do 150 km</t>
  </si>
  <si>
    <t>-1206237379</t>
  </si>
  <si>
    <t>Doprava dodávek zhotovitele, dodávek objednatele nebo výzisku mechanizací přes 3,5 t objemnějšího kusového materiálu do 150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</si>
  <si>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717</t>
  </si>
  <si>
    <t>9902200900</t>
  </si>
  <si>
    <t>Doprava dodávek zhotovitele, dodávek objednatele nebo výzisku mechanizací přes 3,5 t objemnějšího kusového materiálu do 200 km</t>
  </si>
  <si>
    <t>520355638</t>
  </si>
  <si>
    <t>Doprava dodávek zhotovitele, dodávek objednatele nebo výzisku mechanizací přes 3,5 t objemnějšího kusového materiálu do 200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</si>
  <si>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718</t>
  </si>
  <si>
    <t>9902201000</t>
  </si>
  <si>
    <t>Doprava dodávek zhotovitele, dodávek objednatele nebo výzisku mechanizací přes 3,5 t objemnějšího kusového materiálu do 250 km</t>
  </si>
  <si>
    <t>-1451913897</t>
  </si>
  <si>
    <t>Doprava dodávek zhotovitele, dodávek objednatele nebo výzisku mechanizací přes 3,5 t objemnějšího kusového materiálu do 250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</si>
  <si>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719</t>
  </si>
  <si>
    <t>9902209100</t>
  </si>
  <si>
    <t>Doprava dodávek zhotovitele, dodávek objednatele nebo výzisku mechanizací přes 3,5 t objemnějšího kusového materiálu příplatek za každý další 1 km</t>
  </si>
  <si>
    <t>1792602199</t>
  </si>
  <si>
    <t>Doprava dodávek zhotovitele, dodávek objednatele nebo výzisku mechanizací přes 3,5 t objemnějšího kusového materiálu příplatek za každý další 1 km Poznámka: V cenách jsou započteny náklady přepravu materiálu ze skladů nebo skládek výrobce nebo dodavatele nebo z vlastních zásob objednatele na místo technologické manipulace včetně složení a poplatku za použití dopravní cesty. Ceny jsou určeny i pro dopravu výzisku do skladu, úložiště nebo na skládku včetně vyložení.Ceny jsou určeny pro dopravu silničními i kolejovými vozidly.V ceně jsou započteny i náklady na zpáteční cestu dopravního prostředku. Pokud bude realizována jednosměrná přeprava z bodu A do bodu B (např. pro společnost Cargo, a.s.), uvažuje se poloviční vzdálenost z celkově ujeté trasy.</t>
  </si>
  <si>
    <t>720</t>
  </si>
  <si>
    <t>9902900100</t>
  </si>
  <si>
    <t>Naložení  sypanin, drobného kusového materiálu, suti</t>
  </si>
  <si>
    <t>1090417015</t>
  </si>
  <si>
    <t>Naložení sypanin, drobného kusového materiálu, suti Poznámka: Ceny jsou určeny pro nakládání materiálu v případech, kdy není naložení součástí dodávky materiálu nebo není uvedeno v popisu cen a pro nakládání z meziskládky. Ceny se použijí i pro nakládání materiálu z vlastních zásob objednatele.</t>
  </si>
  <si>
    <t>721</t>
  </si>
  <si>
    <t>9902900200</t>
  </si>
  <si>
    <t>Naložení  objemnějšího kusového materiálu, vybouraných hmot</t>
  </si>
  <si>
    <t>-1536708831</t>
  </si>
  <si>
    <t>Naložení objemnějšího kusového materiálu, vybouraných hmot Poznámka: Ceny jsou určeny pro nakládání materiálu v případech, kdy není naložení součástí dodávky materiálu nebo není uvedeno v popisu cen a pro nakládání z meziskládky. Ceny se použijí i pro nakládání materiálu z vlastních zásob objednatele.</t>
  </si>
  <si>
    <t>722</t>
  </si>
  <si>
    <t>9903200100</t>
  </si>
  <si>
    <t>Přeprava mechanizace na místo prováděných prací o hmotnosti přes 12 t přes 50 do 100 km</t>
  </si>
  <si>
    <t>-1971689167</t>
  </si>
  <si>
    <t>Přeprava mechanizace na místo prováděných prací o hmotnosti přes 12 t přes 50 do 100 km Poznámka: Ceny jsou určeny pro dopravu mechanizmů na místo prováděných prací po silnici i po kolejích.V ceně jsou započteny i náklady na zpáteční cestu dopravního prostředku. Měrnou jednotkou je kus přepravovaného stroje.</t>
  </si>
  <si>
    <t>723</t>
  </si>
  <si>
    <t>9903200200</t>
  </si>
  <si>
    <t>Přeprava mechanizace na místo prováděných prací o hmotnosti přes 12 t do 200 km</t>
  </si>
  <si>
    <t>-254922322</t>
  </si>
  <si>
    <t>Přeprava mechanizace na místo prováděných prací o hmotnosti přes 12 t do 200 km Poznámka: Ceny jsou určeny pro dopravu mechanizmů na místo prováděných prací po silnici i po kolejích.V ceně jsou započteny i náklady na zpáteční cestu dopravního prostředku. Měrnou jednotkou je kus přepravovaného stroje.</t>
  </si>
  <si>
    <t>724</t>
  </si>
  <si>
    <t>9903200300</t>
  </si>
  <si>
    <t>Přeprava mechanizace na místo prováděných prací o hmotnosti přes 12 t do 300 km</t>
  </si>
  <si>
    <t>1970301139</t>
  </si>
  <si>
    <t>Přeprava mechanizace na místo prováděných prací o hmotnosti přes 12 t do 300 km Poznámka: Ceny jsou určeny pro dopravu mechanizmů na místo prováděných prací po silnici i po kolejích.V ceně jsou započteny i náklady na zpáteční cestu dopravního prostředku. Měrnou jednotkou je kus přepravovaného stroje.</t>
  </si>
  <si>
    <t>725</t>
  </si>
  <si>
    <t>9903209100</t>
  </si>
  <si>
    <t>Přeprava mechanizace na místo prováděných prací o hmotnosti přes 12 t příplatek za každý další 1 km</t>
  </si>
  <si>
    <t>1439392967</t>
  </si>
  <si>
    <t>Přeprava mechanizace na místo prováděných prací o hmotnosti přes 12 t příplatek za každý další 1 km Poznámka: Ceny jsou určeny pro dopravu mechanizmů na místo prováděných prací po silnici i po kolejích.V ceně jsou započteny i náklady na zpáteční cestu dopravního prostředku. Měrnou jednotkou je kus přepravovaného stroje.</t>
  </si>
  <si>
    <t>726</t>
  </si>
  <si>
    <t>9909000100</t>
  </si>
  <si>
    <t>Poplatek za uložení suti nebo hmot na oficiální skládku</t>
  </si>
  <si>
    <t>-2102511802</t>
  </si>
  <si>
    <t>Poplatek za uložení suti nebo hmot na oficiální skládku Poznámka: V cenách jsou započteny náklady na uložení stavebního odpadu na oficiální skládku.Je třeba zohlednit regionální rozdíly v cenách poplatků za uložení suti a odpadů. Tyto se mohou výrazně lišit s ohledem nejen na region, ale také na množství a druh ukládaného odpadu.</t>
  </si>
  <si>
    <t>727</t>
  </si>
  <si>
    <t>9909000200</t>
  </si>
  <si>
    <t>Poplatek za uložení nebezpečného odpadu na oficiální skládku</t>
  </si>
  <si>
    <t>673361520</t>
  </si>
  <si>
    <t>Poplatek za uložení nebezpečného odpadu na oficiální skládku Poznámka: V cenách jsou započteny náklady na uložení stavebního odpadu na oficiální skládku.Je třeba zohlednit regionální rozdíly v cenách poplatků za uložení suti a odpadů. Tyto se mohou výrazně lišit s ohledem nejen na region, ale také na množství a druh ukládaného odpadu.</t>
  </si>
  <si>
    <t>728</t>
  </si>
  <si>
    <t>9909000300</t>
  </si>
  <si>
    <t>Poplatek za likvidaci dřevěných kolejnicových podpor</t>
  </si>
  <si>
    <t>1035230866</t>
  </si>
  <si>
    <t>Poplatek za likvidaci dřevěných kolejnicových podpor Poznámka: V cenách jsou započteny náklady na uložení stavebního odpadu na oficiální skládku.Je třeba zohlednit regionální rozdíly v cenách poplatků za uložení suti a odpadů. Tyto se mohou výrazně lišit s ohledem nejen na region, ale také na množství a druh ukládaného odpadu.</t>
  </si>
  <si>
    <t>729</t>
  </si>
  <si>
    <t>9909000400</t>
  </si>
  <si>
    <t>Poplatek za likvidaci plastových součástí</t>
  </si>
  <si>
    <t>-537227153</t>
  </si>
  <si>
    <t>Poplatek za likvidaci plastových součástí Poznámka: V cenách jsou započteny náklady na uložení stavebního odpadu na oficiální skládku.Je třeba zohlednit regionální rozdíly v cenách poplatků za uložení suti a odpadů. Tyto se mohou výrazně lišit s ohledem nejen na region, ale také na množství a druh ukládaného odpadu.</t>
  </si>
  <si>
    <t>730</t>
  </si>
  <si>
    <t>9909000500</t>
  </si>
  <si>
    <t>Poplatek uložení odpadu betonových prefabrikátů</t>
  </si>
  <si>
    <t>1681699712</t>
  </si>
  <si>
    <t>Poplatek uložení odpadu betonových prefabrikátů Poznámka: V cenách jsou započteny náklady na uložení stavebního odpadu na oficiální skládku.Je třeba zohlednit regionální rozdíly v cenách poplatků za uložení suti a odpadů. Tyto se mohou výrazně lišit s ohledem nejen na region, ale také na množství a druh ukládaného odpadu.</t>
  </si>
  <si>
    <t>731</t>
  </si>
  <si>
    <t>M</t>
  </si>
  <si>
    <t>5955101000</t>
  </si>
  <si>
    <t>Kamenivo drcené štěrk frakce 31,5/63 třídy BI</t>
  </si>
  <si>
    <t>-1495846394</t>
  </si>
  <si>
    <t>732</t>
  </si>
  <si>
    <t>5955101012</t>
  </si>
  <si>
    <t>Kamenivo drcené štěrk frakce 16/32</t>
  </si>
  <si>
    <t>202626125</t>
  </si>
  <si>
    <t>733</t>
  </si>
  <si>
    <t>5955101020</t>
  </si>
  <si>
    <t>Kamenivo drcené štěrkodrť frakce 0/32</t>
  </si>
  <si>
    <t>-211230149</t>
  </si>
  <si>
    <t>734</t>
  </si>
  <si>
    <t>5955101025</t>
  </si>
  <si>
    <t>Kamenivo drcené drť frakce 4/8</t>
  </si>
  <si>
    <t>-223026191</t>
  </si>
  <si>
    <t>735</t>
  </si>
  <si>
    <t>5955101030</t>
  </si>
  <si>
    <t>Kamenivo drcené drť frakce 8/16</t>
  </si>
  <si>
    <t>1420107153</t>
  </si>
  <si>
    <t>736</t>
  </si>
  <si>
    <t>5956101000</t>
  </si>
  <si>
    <t>Pražec dřevěný příčný nevystrojený dub 2600x260x160 mm</t>
  </si>
  <si>
    <t>-1821399642</t>
  </si>
  <si>
    <t>737</t>
  </si>
  <si>
    <t>5956101005</t>
  </si>
  <si>
    <t>Pražec dřevěný příčný nevystrojený dub 2600x260x150 mm</t>
  </si>
  <si>
    <t>-1558909586</t>
  </si>
  <si>
    <t>738</t>
  </si>
  <si>
    <t>5956101010</t>
  </si>
  <si>
    <t>Pražec dřevěný příčný nevystrojený buk 2600x260x160 mm</t>
  </si>
  <si>
    <t>306950924</t>
  </si>
  <si>
    <t>739</t>
  </si>
  <si>
    <t>5956101015</t>
  </si>
  <si>
    <t>Pražec dřevěný příčný nevystrojený buk 2600x260x150 mm</t>
  </si>
  <si>
    <t>-421040318</t>
  </si>
  <si>
    <t>740</t>
  </si>
  <si>
    <t>5956116000</t>
  </si>
  <si>
    <t>Pražce dřevěné výhybkové dub skupina 3 160x260</t>
  </si>
  <si>
    <t>1313775737</t>
  </si>
  <si>
    <t>741</t>
  </si>
  <si>
    <t>5956116005</t>
  </si>
  <si>
    <t>Pražce dřevěné výhybkové dub skupina 4 150x260</t>
  </si>
  <si>
    <t>1132414434</t>
  </si>
  <si>
    <t>742</t>
  </si>
  <si>
    <t>5956131000</t>
  </si>
  <si>
    <t>Vystrojení pražce dřevěného kolíčky do dřevěných pražců</t>
  </si>
  <si>
    <t>1413286895</t>
  </si>
  <si>
    <t>743</t>
  </si>
  <si>
    <t>5956131005</t>
  </si>
  <si>
    <t>Vystrojení pražce dřevěného protištěpná destička pro pražec (105x210)</t>
  </si>
  <si>
    <t>-415318756</t>
  </si>
  <si>
    <t>744</t>
  </si>
  <si>
    <t>5956140025</t>
  </si>
  <si>
    <t>Pražec betonový příčný vystrojený včetně kompletů tv. B 91S/1 (UIC)</t>
  </si>
  <si>
    <t>1576350805</t>
  </si>
  <si>
    <t>745</t>
  </si>
  <si>
    <t>5956140030</t>
  </si>
  <si>
    <t>Pražec betonový příčný vystrojený včetně kompletů tv. B 91S/2 (S)</t>
  </si>
  <si>
    <t>306826002</t>
  </si>
  <si>
    <t>746</t>
  </si>
  <si>
    <t>5956149000</t>
  </si>
  <si>
    <t>Pražec betonový neutrální nevystrojený číslo 00-001</t>
  </si>
  <si>
    <t>1562509537</t>
  </si>
  <si>
    <t>747</t>
  </si>
  <si>
    <t>5957101000</t>
  </si>
  <si>
    <t>Kolejnice třídy R260 tv. 60 E2 délky 25,000 m</t>
  </si>
  <si>
    <t>-1018053154</t>
  </si>
  <si>
    <t>748</t>
  </si>
  <si>
    <t>5957101025</t>
  </si>
  <si>
    <t>Kolejnice třídy R260 tv. R65 délky 20,000 m</t>
  </si>
  <si>
    <t>1702708517</t>
  </si>
  <si>
    <t>749</t>
  </si>
  <si>
    <t>5957101050</t>
  </si>
  <si>
    <t>Kolejnice třídy R260 tv. 49 E1 délky 25,000 m</t>
  </si>
  <si>
    <t>-693264445</t>
  </si>
  <si>
    <t>750</t>
  </si>
  <si>
    <t>5957119030</t>
  </si>
  <si>
    <t>Lepený izolovaný styk tv. UIC60 s tepelně zpracovanou hlavou délky 4,00 m</t>
  </si>
  <si>
    <t>581242667</t>
  </si>
  <si>
    <t>751</t>
  </si>
  <si>
    <t>5957122030</t>
  </si>
  <si>
    <t>Lepený izolovaný styk tv. UIC60 z kolejnic vyšší jakosti délky 4,00 m</t>
  </si>
  <si>
    <t>-219325732</t>
  </si>
  <si>
    <t>752</t>
  </si>
  <si>
    <t>5957128030</t>
  </si>
  <si>
    <t>Lepený izolovaný styk tv. R65 s tepelně zpracovanou hlavou délky 4,00 m</t>
  </si>
  <si>
    <t>-270852520</t>
  </si>
  <si>
    <t>753</t>
  </si>
  <si>
    <t>5957134030</t>
  </si>
  <si>
    <t>Lepený izolovaný styk tv. S49 s tepelně zpracovanou hlavou délky 4,00 m</t>
  </si>
  <si>
    <t>-786778236</t>
  </si>
  <si>
    <t>754</t>
  </si>
  <si>
    <t>5957140015</t>
  </si>
  <si>
    <t>Souprava pro opravu LISU tv. UIC 60 - ESD 6 otvorů</t>
  </si>
  <si>
    <t>1466915071</t>
  </si>
  <si>
    <t>755</t>
  </si>
  <si>
    <t>5957140020</t>
  </si>
  <si>
    <t>Souprava pro opravu LISU tv. R 65 - ESD 6 otvorů</t>
  </si>
  <si>
    <t>499462247</t>
  </si>
  <si>
    <t>756</t>
  </si>
  <si>
    <t>5957140025</t>
  </si>
  <si>
    <t>Souprava pro opravu LISU tv. S 49 - ESD 6 otvorů</t>
  </si>
  <si>
    <t>-456598657</t>
  </si>
  <si>
    <t>757</t>
  </si>
  <si>
    <t>5958101010</t>
  </si>
  <si>
    <t>Součásti spojovací kolejnicové spojky tv. S1 580 mm</t>
  </si>
  <si>
    <t>-1952480519</t>
  </si>
  <si>
    <t>758</t>
  </si>
  <si>
    <t>5958101005</t>
  </si>
  <si>
    <t>Součásti spojovací kolejnicové spojky tv. S 730 mm</t>
  </si>
  <si>
    <t>712899309</t>
  </si>
  <si>
    <t>759</t>
  </si>
  <si>
    <t>5958101015</t>
  </si>
  <si>
    <t>Součásti spojovací kolejnicové spojky tv. R  750 mm</t>
  </si>
  <si>
    <t>1285627715</t>
  </si>
  <si>
    <t>760</t>
  </si>
  <si>
    <t>5958101025</t>
  </si>
  <si>
    <t>Součásti spojovací kolejnicové spojky tv. U60</t>
  </si>
  <si>
    <t>289245472</t>
  </si>
  <si>
    <t>761</t>
  </si>
  <si>
    <t>5958101075</t>
  </si>
  <si>
    <t>Součásti spojovací kolejnicové spojky přechodové tv. R65/S 49pravá vnější</t>
  </si>
  <si>
    <t>612577284</t>
  </si>
  <si>
    <t>762</t>
  </si>
  <si>
    <t>5958101135</t>
  </si>
  <si>
    <t>Součásti spojovací kolejnicové spojky přechodové tv. UIC60/S49 pravá vnější</t>
  </si>
  <si>
    <t>-2120296001</t>
  </si>
  <si>
    <t>763</t>
  </si>
  <si>
    <t>5958116000</t>
  </si>
  <si>
    <t>Matice M24</t>
  </si>
  <si>
    <t>-2036472806</t>
  </si>
  <si>
    <t>764</t>
  </si>
  <si>
    <t>5958125000</t>
  </si>
  <si>
    <t>Komplety s antikorozní úpravou Skl 14 (svěrka Skl14, vrtule R1, podložka Uls7)</t>
  </si>
  <si>
    <t>365656531</t>
  </si>
  <si>
    <t>765</t>
  </si>
  <si>
    <t>5958125005</t>
  </si>
  <si>
    <t>Komplety s antikorozní úpravou Skl 24 (svěrka Skl24, šroub RS0, matice M22, podložka Uls6)</t>
  </si>
  <si>
    <t>-1780713157</t>
  </si>
  <si>
    <t>766</t>
  </si>
  <si>
    <t>5958125010</t>
  </si>
  <si>
    <t>Komplety s antikorozní úpravou ŽS 4 (svěrka ŽS4, šroub RS 1, matice M24, podložka Fe6)</t>
  </si>
  <si>
    <t>-1021295548</t>
  </si>
  <si>
    <t>767</t>
  </si>
  <si>
    <t>5958128000</t>
  </si>
  <si>
    <t>Komplety Skl 14  (svěrka Skl 14, vrtule R1,podložka Uls7)</t>
  </si>
  <si>
    <t>-2042616050</t>
  </si>
  <si>
    <t>768</t>
  </si>
  <si>
    <t>5958128005</t>
  </si>
  <si>
    <t>Komplety Skl 24 (šroub RS 0, matice M 22, podložka Uls 6)</t>
  </si>
  <si>
    <t>-789212839</t>
  </si>
  <si>
    <t>769</t>
  </si>
  <si>
    <t>5958128010</t>
  </si>
  <si>
    <t>Komplety ŽS 4 (šroub RS 1, matice M 24, podložka Fe6, svěrka ŽS4)</t>
  </si>
  <si>
    <t>-1376270538</t>
  </si>
  <si>
    <t>770</t>
  </si>
  <si>
    <t>5958131005</t>
  </si>
  <si>
    <t>Součásti upevňovací s antikorozní úpravou svěrka Skl 1K</t>
  </si>
  <si>
    <t>-1337693756</t>
  </si>
  <si>
    <t>771</t>
  </si>
  <si>
    <t>5958131050</t>
  </si>
  <si>
    <t>Součásti upevňovací s antikorozní úpravou vrtule R1(145)</t>
  </si>
  <si>
    <t>646146435</t>
  </si>
  <si>
    <t>772</t>
  </si>
  <si>
    <t>5958131055</t>
  </si>
  <si>
    <t>Součásti upevňovací s antikorozní úpravou vrtule R2 (160)</t>
  </si>
  <si>
    <t>1865931045</t>
  </si>
  <si>
    <t>773</t>
  </si>
  <si>
    <t>5958131060</t>
  </si>
  <si>
    <t>Součásti upevňovací s antikorozní úpravou matice M22</t>
  </si>
  <si>
    <t>958184471</t>
  </si>
  <si>
    <t>774</t>
  </si>
  <si>
    <t>5958131065</t>
  </si>
  <si>
    <t>Součásti upevňovací s antikorozní úpravou matice M24</t>
  </si>
  <si>
    <t>-1475076983</t>
  </si>
  <si>
    <t>775</t>
  </si>
  <si>
    <t>5958131070</t>
  </si>
  <si>
    <t>Součásti upevňovací s antikorozní úpravou kroužek pružný dvojitý Fe 6</t>
  </si>
  <si>
    <t>-897375352</t>
  </si>
  <si>
    <t>776</t>
  </si>
  <si>
    <t>5958134000</t>
  </si>
  <si>
    <t>Součásti upevňovací svěrka Skl 1K</t>
  </si>
  <si>
    <t>-1444738505</t>
  </si>
  <si>
    <t>777</t>
  </si>
  <si>
    <t>5958134030</t>
  </si>
  <si>
    <t>Součásti upevňovací svěrka ŽS 4 úprava pro žlábek z kolejnic</t>
  </si>
  <si>
    <t>-1887223442</t>
  </si>
  <si>
    <t>778</t>
  </si>
  <si>
    <t>5958134040</t>
  </si>
  <si>
    <t>Součásti upevňovací kroužek pružný dvojitý Fe 6</t>
  </si>
  <si>
    <t>-2131487547</t>
  </si>
  <si>
    <t>779</t>
  </si>
  <si>
    <t>5958134041</t>
  </si>
  <si>
    <t>Součásti upevňovací šroub svěrkový T5</t>
  </si>
  <si>
    <t>-1243816652</t>
  </si>
  <si>
    <t>780</t>
  </si>
  <si>
    <t>5958134042</t>
  </si>
  <si>
    <t>Součásti upevňovací šroub svěrkový T10 M24x80</t>
  </si>
  <si>
    <t>-1274795892</t>
  </si>
  <si>
    <t>781</t>
  </si>
  <si>
    <t>5958134075</t>
  </si>
  <si>
    <t>Součásti upevňovací vrtule R1(145)</t>
  </si>
  <si>
    <t>-1041433565</t>
  </si>
  <si>
    <t>782</t>
  </si>
  <si>
    <t>5958134080</t>
  </si>
  <si>
    <t>Součásti upevňovací vrtule R2 (160)</t>
  </si>
  <si>
    <t>-452541128</t>
  </si>
  <si>
    <t>783</t>
  </si>
  <si>
    <t>5958134120</t>
  </si>
  <si>
    <t>Součásti upevňovací matice M24 samojistná</t>
  </si>
  <si>
    <t>-611028330</t>
  </si>
  <si>
    <t>784</t>
  </si>
  <si>
    <t>5958134140</t>
  </si>
  <si>
    <t>Součásti upevňovací vložka M</t>
  </si>
  <si>
    <t>769166041</t>
  </si>
  <si>
    <t>785</t>
  </si>
  <si>
    <t>5958140000</t>
  </si>
  <si>
    <t>Podkladnice žebrová tv. S4</t>
  </si>
  <si>
    <t>-1726299171</t>
  </si>
  <si>
    <t>786</t>
  </si>
  <si>
    <t>5958140005</t>
  </si>
  <si>
    <t>Podkladnice žebrová tv. S4pl</t>
  </si>
  <si>
    <t>1150716773</t>
  </si>
  <si>
    <t>787</t>
  </si>
  <si>
    <t>5958140007</t>
  </si>
  <si>
    <t>Podkladnice žebrová tv. S4 dvojitá</t>
  </si>
  <si>
    <t>-1961403416</t>
  </si>
  <si>
    <t>788</t>
  </si>
  <si>
    <t>5958140015</t>
  </si>
  <si>
    <t>Podkladnice žebrová tv. R4</t>
  </si>
  <si>
    <t>-545002383</t>
  </si>
  <si>
    <t>789</t>
  </si>
  <si>
    <t>5958140020</t>
  </si>
  <si>
    <t>Podkladnice žebrová tv. U60 (R4pl)</t>
  </si>
  <si>
    <t>1845083546</t>
  </si>
  <si>
    <t>790</t>
  </si>
  <si>
    <t>5958155000</t>
  </si>
  <si>
    <t>Úhlové vodicí vložky Wfp 14K 600 základní 12</t>
  </si>
  <si>
    <t>-1906153938</t>
  </si>
  <si>
    <t>791</t>
  </si>
  <si>
    <t>5958158005</t>
  </si>
  <si>
    <t>Podložka pryžová pod patu kolejnice S49  183/126/6</t>
  </si>
  <si>
    <t>-1206429557</t>
  </si>
  <si>
    <t>792</t>
  </si>
  <si>
    <t>5958158020</t>
  </si>
  <si>
    <t>Podložka pryžová pod patu kolejnice R65 183/151/6</t>
  </si>
  <si>
    <t>266932511</t>
  </si>
  <si>
    <t>793</t>
  </si>
  <si>
    <t>5958158030</t>
  </si>
  <si>
    <t>Podložka pryžová pod patu kolejnice WU 7 174x152x7 (Vossloh)</t>
  </si>
  <si>
    <t>-608466900</t>
  </si>
  <si>
    <t>794</t>
  </si>
  <si>
    <t>5958158060</t>
  </si>
  <si>
    <t>Podložka polyetylenová pod podkladnici 330/170/2 (tv. T5)</t>
  </si>
  <si>
    <t>1279876633</t>
  </si>
  <si>
    <t>795</t>
  </si>
  <si>
    <t>5958158065</t>
  </si>
  <si>
    <t>Podložka polyetylenová pod podkladnici 430/130/2 (ŽT)</t>
  </si>
  <si>
    <t>-2067443257</t>
  </si>
  <si>
    <t>796</t>
  </si>
  <si>
    <t>5958158070</t>
  </si>
  <si>
    <t>Podložka polyetylenová pod podkladnici 380/160/2 (S4, R4)</t>
  </si>
  <si>
    <t>328518785</t>
  </si>
  <si>
    <t>797</t>
  </si>
  <si>
    <t>5958164000</t>
  </si>
  <si>
    <t>Podložka pro úpravu rozchodu koleje klínová TN 774</t>
  </si>
  <si>
    <t>-2076130802</t>
  </si>
  <si>
    <t>798</t>
  </si>
  <si>
    <t>5958170000</t>
  </si>
  <si>
    <t>Boční izolátor FCI a FCII. tl.8 mm-základní typ 7551</t>
  </si>
  <si>
    <t>265919147</t>
  </si>
  <si>
    <t>799</t>
  </si>
  <si>
    <t>5958173000</t>
  </si>
  <si>
    <t>Polyetylenové pásy v kotoučích</t>
  </si>
  <si>
    <t>-574768437</t>
  </si>
  <si>
    <t>800</t>
  </si>
  <si>
    <t>5958179010</t>
  </si>
  <si>
    <t>Hmoždinka excentrická plnoprofilová regenerační vložka</t>
  </si>
  <si>
    <t>119349424</t>
  </si>
  <si>
    <t>801</t>
  </si>
  <si>
    <t>5960101000</t>
  </si>
  <si>
    <t>Pražcové kotvy TDHB pro pražec betonový B 91</t>
  </si>
  <si>
    <t>715752765</t>
  </si>
  <si>
    <t>802</t>
  </si>
  <si>
    <t>5960101005</t>
  </si>
  <si>
    <t>Pražcové kotvy TDHB pro pražec betonový SB 8</t>
  </si>
  <si>
    <t>674075768</t>
  </si>
  <si>
    <t>803</t>
  </si>
  <si>
    <t>5960101010</t>
  </si>
  <si>
    <t>Pražcové kotvy TDHB pro pražec betonový SB 6</t>
  </si>
  <si>
    <t>953559885</t>
  </si>
  <si>
    <t>804</t>
  </si>
  <si>
    <t>5960101015</t>
  </si>
  <si>
    <t>Pražcové kotvy TDHB pro pražec betonový SB 5</t>
  </si>
  <si>
    <t>-2055431289</t>
  </si>
  <si>
    <t>805</t>
  </si>
  <si>
    <t>5960101020</t>
  </si>
  <si>
    <t>Pražcové kotvy TDHB pro pražec betonový PB 2</t>
  </si>
  <si>
    <t>-1595965186</t>
  </si>
  <si>
    <t>806</t>
  </si>
  <si>
    <t>5960101040</t>
  </si>
  <si>
    <t>Pražcové kotvy TDHB pro pražec dřevěný</t>
  </si>
  <si>
    <t>850464777</t>
  </si>
  <si>
    <t>807</t>
  </si>
  <si>
    <t>5960101045</t>
  </si>
  <si>
    <t>Pražcové kotvy pro pražec betonový výhybkový VPS</t>
  </si>
  <si>
    <t>-1871414519</t>
  </si>
  <si>
    <t>808</t>
  </si>
  <si>
    <t>5961176005</t>
  </si>
  <si>
    <t>Čelisťový závěr I.ČZ pro J60 1:7,5-190</t>
  </si>
  <si>
    <t>14859996</t>
  </si>
  <si>
    <t>809</t>
  </si>
  <si>
    <t>5961176010</t>
  </si>
  <si>
    <t>Čelisťový závěr I.ČZ pro J60 1:9-190</t>
  </si>
  <si>
    <t>1085767909</t>
  </si>
  <si>
    <t>810</t>
  </si>
  <si>
    <t>5961176015</t>
  </si>
  <si>
    <t>Čelisťový závěr I.ČZ pro J60 1:9-300</t>
  </si>
  <si>
    <t>-1044347501</t>
  </si>
  <si>
    <t>811</t>
  </si>
  <si>
    <t>5961178000</t>
  </si>
  <si>
    <t>Zařízení pro snížení přestavného odporu výhybky Válečková stolička</t>
  </si>
  <si>
    <t>-1402183375</t>
  </si>
  <si>
    <t>812</t>
  </si>
  <si>
    <t>5962101010</t>
  </si>
  <si>
    <t>Návěstidlo rychlostník - obdélník</t>
  </si>
  <si>
    <t>-2041816800</t>
  </si>
  <si>
    <t>813</t>
  </si>
  <si>
    <t>5962101025</t>
  </si>
  <si>
    <t>Návěstidlo očekávejte traťovou rychlost - kruh</t>
  </si>
  <si>
    <t>-1274245198</t>
  </si>
  <si>
    <t>814</t>
  </si>
  <si>
    <t>5962104000</t>
  </si>
  <si>
    <t>Hranice námezník betonový</t>
  </si>
  <si>
    <t>1648623534</t>
  </si>
  <si>
    <t>815</t>
  </si>
  <si>
    <t>5962107000</t>
  </si>
  <si>
    <t>Piktogramy zákaz vstupu</t>
  </si>
  <si>
    <t>-1775891002</t>
  </si>
  <si>
    <t>816</t>
  </si>
  <si>
    <t>5962110000</t>
  </si>
  <si>
    <t>Značení zastávek tabule s názvem</t>
  </si>
  <si>
    <t>-327278949</t>
  </si>
  <si>
    <t>817</t>
  </si>
  <si>
    <t>5962113000</t>
  </si>
  <si>
    <t>Sloupek ocelový pozinkovaný 70 mm</t>
  </si>
  <si>
    <t>1484636674</t>
  </si>
  <si>
    <t>818</t>
  </si>
  <si>
    <t>5962114000</t>
  </si>
  <si>
    <t>Výstroj sloupku objímka 50 až 100 mm kompletní</t>
  </si>
  <si>
    <t>797663725</t>
  </si>
  <si>
    <t>819</t>
  </si>
  <si>
    <t>5962114025</t>
  </si>
  <si>
    <t>Výstroj sloupku patka hliníková kompletní (4 otvory)</t>
  </si>
  <si>
    <t>-1674680139</t>
  </si>
  <si>
    <t>820</t>
  </si>
  <si>
    <t>5963101000</t>
  </si>
  <si>
    <t>Přejezd celopryžový pro zatížené komunikace</t>
  </si>
  <si>
    <t>-1913939211</t>
  </si>
  <si>
    <t>821</t>
  </si>
  <si>
    <t>5963101003</t>
  </si>
  <si>
    <t>Přejezd celopryžový pro zatížené komunikace se závěrnou zídkou tv. T</t>
  </si>
  <si>
    <t>653906726</t>
  </si>
  <si>
    <t>822</t>
  </si>
  <si>
    <t>5963101005</t>
  </si>
  <si>
    <t>Přejezd celopryžový pro nezatížené komunikace</t>
  </si>
  <si>
    <t>-841914361</t>
  </si>
  <si>
    <t>823</t>
  </si>
  <si>
    <t>5963101007</t>
  </si>
  <si>
    <t>Přejezd celopryžový pro nezatížené komunikace se závěrnou zídkou tv. T</t>
  </si>
  <si>
    <t>1930078021</t>
  </si>
  <si>
    <t>824</t>
  </si>
  <si>
    <t>5963101010</t>
  </si>
  <si>
    <t>Přejezd celopryžový pro staniční komunikace</t>
  </si>
  <si>
    <t>737468460</t>
  </si>
  <si>
    <t>825</t>
  </si>
  <si>
    <t>5963107010</t>
  </si>
  <si>
    <t>Přejezd zádlažbový panel vnitřní</t>
  </si>
  <si>
    <t>-1498295036</t>
  </si>
  <si>
    <t>826</t>
  </si>
  <si>
    <t>5963125005</t>
  </si>
  <si>
    <t>Panel železobetonový silniční rozměru 300x150x15</t>
  </si>
  <si>
    <t>1607035184</t>
  </si>
  <si>
    <t>827</t>
  </si>
  <si>
    <t>5963125030</t>
  </si>
  <si>
    <t>Panel železobetonový pro provizorní vozovky 300/200/18</t>
  </si>
  <si>
    <t>-834719274</t>
  </si>
  <si>
    <t>828</t>
  </si>
  <si>
    <t>5963131000</t>
  </si>
  <si>
    <t>Přechod pro pěší dřevěný z fošen</t>
  </si>
  <si>
    <t>-1813672271</t>
  </si>
  <si>
    <t>829</t>
  </si>
  <si>
    <t>5963134000</t>
  </si>
  <si>
    <t>Náběhový klín dřevěný</t>
  </si>
  <si>
    <t>455792222</t>
  </si>
  <si>
    <t>830</t>
  </si>
  <si>
    <t>5963134005</t>
  </si>
  <si>
    <t>Náběhový klín ocelový pozink.</t>
  </si>
  <si>
    <t>1305775728</t>
  </si>
  <si>
    <t>831</t>
  </si>
  <si>
    <t>5963134010</t>
  </si>
  <si>
    <t>Náběhový klín ocelový</t>
  </si>
  <si>
    <t>1354570028</t>
  </si>
  <si>
    <t>832</t>
  </si>
  <si>
    <t>5963137000</t>
  </si>
  <si>
    <t>Pryžový profil hadice</t>
  </si>
  <si>
    <t>-405786550</t>
  </si>
  <si>
    <t>833</t>
  </si>
  <si>
    <t>5963137005</t>
  </si>
  <si>
    <t>Pryžový profil kolejnicového žlábku</t>
  </si>
  <si>
    <t>-1842234525</t>
  </si>
  <si>
    <t>834</t>
  </si>
  <si>
    <t>5963140000</t>
  </si>
  <si>
    <t>Závěrná zídka závěrný práh BR 13-120</t>
  </si>
  <si>
    <t>-1756142046</t>
  </si>
  <si>
    <t>835</t>
  </si>
  <si>
    <t>5963146000</t>
  </si>
  <si>
    <t>Asfaltový beton ACO 11S 50/70 střednězrnný-obrusná vrstva</t>
  </si>
  <si>
    <t>1884771099</t>
  </si>
  <si>
    <t>836</t>
  </si>
  <si>
    <t>5963146005</t>
  </si>
  <si>
    <t>Asfaltový beton ACO 8 50/70 jemnozrnný-obrusná vrstva</t>
  </si>
  <si>
    <t>-1054234636</t>
  </si>
  <si>
    <t>837</t>
  </si>
  <si>
    <t>5963146010</t>
  </si>
  <si>
    <t>Asfaltový beton ACL 16S 50/70 hrubozrnný-ložní vrstva</t>
  </si>
  <si>
    <t>-709791605</t>
  </si>
  <si>
    <t>838</t>
  </si>
  <si>
    <t>5963146015</t>
  </si>
  <si>
    <t>Asfaltový beton ACL 22S 50/70 velmi hrubozrnný-ložní vrstva</t>
  </si>
  <si>
    <t>-334242866</t>
  </si>
  <si>
    <t>839</t>
  </si>
  <si>
    <t>5963146020</t>
  </si>
  <si>
    <t>Asfaltový beton ACP 16S 50/70 středněznný-podkladní vrstva</t>
  </si>
  <si>
    <t>-950375076</t>
  </si>
  <si>
    <t>840</t>
  </si>
  <si>
    <t>5963146025</t>
  </si>
  <si>
    <t>Asfaltový beton ACP 22S 50/70 hrubozrnný podkladní vrstva</t>
  </si>
  <si>
    <t>1104228012</t>
  </si>
  <si>
    <t>841</t>
  </si>
  <si>
    <t>5963152000</t>
  </si>
  <si>
    <t>Asfaltová zálivka pro trhliny a spáry</t>
  </si>
  <si>
    <t>kg</t>
  </si>
  <si>
    <t>1626738440</t>
  </si>
  <si>
    <t>842</t>
  </si>
  <si>
    <t>5963155000</t>
  </si>
  <si>
    <t>Asfaltová páska tavitelná 25x10</t>
  </si>
  <si>
    <t>-398905746</t>
  </si>
  <si>
    <t>843</t>
  </si>
  <si>
    <t>5963155005</t>
  </si>
  <si>
    <t>Asfaltová páska těsnící</t>
  </si>
  <si>
    <t>1109314156</t>
  </si>
  <si>
    <t>844</t>
  </si>
  <si>
    <t>5964102020</t>
  </si>
  <si>
    <t>Gabionový koš kompletní s vázanými oky 100x50 mm 0,50x0,50x0,50 m (0,125m3)</t>
  </si>
  <si>
    <t>1272298855</t>
  </si>
  <si>
    <t>845</t>
  </si>
  <si>
    <t>5964102023</t>
  </si>
  <si>
    <t>Gabionový koš kompletní s vázanými oky 100x50 mm 2,00x0,50x0,50 m (0,500 m3)</t>
  </si>
  <si>
    <t>848685285</t>
  </si>
  <si>
    <t>846</t>
  </si>
  <si>
    <t>5964102032</t>
  </si>
  <si>
    <t>Gabionový koš kompletní s vázanými oky 100x50 mm 1,50x1,00x1,00 m (1,500 m3)</t>
  </si>
  <si>
    <t>-1327566784</t>
  </si>
  <si>
    <t>847</t>
  </si>
  <si>
    <t>5964103005</t>
  </si>
  <si>
    <t>Drenážní plastové díly trubka celoperforovaná DN 150 mm</t>
  </si>
  <si>
    <t>-1144048967</t>
  </si>
  <si>
    <t>848</t>
  </si>
  <si>
    <t>5964103030</t>
  </si>
  <si>
    <t>Drenážní plastové díly trubka s částečnou perforací DN 160 mm</t>
  </si>
  <si>
    <t>-1466180988</t>
  </si>
  <si>
    <t>849</t>
  </si>
  <si>
    <t>5964103045</t>
  </si>
  <si>
    <t>Drenážní plastové díly spojka-spojovací nátrubek DN 150 mm</t>
  </si>
  <si>
    <t>1910686210</t>
  </si>
  <si>
    <t>850</t>
  </si>
  <si>
    <t>5964103065</t>
  </si>
  <si>
    <t>Drenážní plastové díly koleno 90° DN 150 mm</t>
  </si>
  <si>
    <t>-1566742109</t>
  </si>
  <si>
    <t>851</t>
  </si>
  <si>
    <t>5964103085</t>
  </si>
  <si>
    <t>Drenážní plastové díly koleno 45° DN 150 mm</t>
  </si>
  <si>
    <t>665903400</t>
  </si>
  <si>
    <t>852</t>
  </si>
  <si>
    <t>5964103120</t>
  </si>
  <si>
    <t>Drenážní plastové díly šachta průchozí DN 400/250  1 vtok/1 odtok DN 250 mm</t>
  </si>
  <si>
    <t>-667884838</t>
  </si>
  <si>
    <t>853</t>
  </si>
  <si>
    <t>5964103125</t>
  </si>
  <si>
    <t>Drenážní plastové díly šachta odbočná DN 400/250  2 vtoky/1 odtok DN 250 mm</t>
  </si>
  <si>
    <t>1994718482</t>
  </si>
  <si>
    <t>854</t>
  </si>
  <si>
    <t>5964103130</t>
  </si>
  <si>
    <t>Drenážní plastové díly prodlužovací nástavec šachty D 400, délka 3 m</t>
  </si>
  <si>
    <t>1716184201</t>
  </si>
  <si>
    <t>855</t>
  </si>
  <si>
    <t>5964103135</t>
  </si>
  <si>
    <t>Drenážní plastové díly krytka šachty plastová D 400</t>
  </si>
  <si>
    <t>738582084</t>
  </si>
  <si>
    <t>856</t>
  </si>
  <si>
    <t>5964104000</t>
  </si>
  <si>
    <t>Kanalizační díly plastové trubka hladká DN 150</t>
  </si>
  <si>
    <t>-821461982</t>
  </si>
  <si>
    <t>857</t>
  </si>
  <si>
    <t>5964105010</t>
  </si>
  <si>
    <t>Díly pro odvodnění betonové skruž šachtová 1000x1000</t>
  </si>
  <si>
    <t>-386536872</t>
  </si>
  <si>
    <t>858</t>
  </si>
  <si>
    <t>5964105020</t>
  </si>
  <si>
    <t>Díly pro odvodnění betonové zákrytová deska skruže 1000/625x200</t>
  </si>
  <si>
    <t>-631531691</t>
  </si>
  <si>
    <t>859</t>
  </si>
  <si>
    <t>5964121000</t>
  </si>
  <si>
    <t>Prahová vpusť výztužné vč. mříží</t>
  </si>
  <si>
    <t>1669524752</t>
  </si>
  <si>
    <t>860</t>
  </si>
  <si>
    <t>5964127005</t>
  </si>
  <si>
    <t>Odvodňovací žlaby štěrbinové betonové masívní</t>
  </si>
  <si>
    <t>554826354</t>
  </si>
  <si>
    <t>861</t>
  </si>
  <si>
    <t>5964133005</t>
  </si>
  <si>
    <t>Geotextilie separační</t>
  </si>
  <si>
    <t>1741753721</t>
  </si>
  <si>
    <t>862</t>
  </si>
  <si>
    <t>5964147000</t>
  </si>
  <si>
    <t>Nástupištní díly blok úložný U65</t>
  </si>
  <si>
    <t>-1824163511</t>
  </si>
  <si>
    <t>863</t>
  </si>
  <si>
    <t>5964147015</t>
  </si>
  <si>
    <t>Nástupištní díly podložka pod tvárnici Tischer</t>
  </si>
  <si>
    <t>-247606613</t>
  </si>
  <si>
    <t>864</t>
  </si>
  <si>
    <t>5964147020</t>
  </si>
  <si>
    <t>Nástupištní díly tvárnice Tischer B</t>
  </si>
  <si>
    <t>844627189</t>
  </si>
  <si>
    <t>865</t>
  </si>
  <si>
    <t>5964147030</t>
  </si>
  <si>
    <t>Nástupištní díly konzolová deska K 145 Z</t>
  </si>
  <si>
    <t>-353581182</t>
  </si>
  <si>
    <t>866</t>
  </si>
  <si>
    <t>5964147105</t>
  </si>
  <si>
    <t>Nástupištní díly výplňová deska D3</t>
  </si>
  <si>
    <t>-249860653</t>
  </si>
  <si>
    <t>867</t>
  </si>
  <si>
    <t>5964147130</t>
  </si>
  <si>
    <t>Nástupištní díly hrana H 130 základní</t>
  </si>
  <si>
    <t>169412629</t>
  </si>
  <si>
    <t>868</t>
  </si>
  <si>
    <t>5964147145</t>
  </si>
  <si>
    <t>Nástupištní díly dlažební deska 99,7x94,7x8 s vodící linií</t>
  </si>
  <si>
    <t>791895840</t>
  </si>
  <si>
    <t>869</t>
  </si>
  <si>
    <t>5964149000</t>
  </si>
  <si>
    <t>Schody ostrovního nástupiště</t>
  </si>
  <si>
    <t>-1196342509</t>
  </si>
  <si>
    <t>870</t>
  </si>
  <si>
    <t>5964151005</t>
  </si>
  <si>
    <t>Dlažba zámková hladká kostka</t>
  </si>
  <si>
    <t>450032815</t>
  </si>
  <si>
    <t>871</t>
  </si>
  <si>
    <t>5964151030</t>
  </si>
  <si>
    <t>Dlažba zámková pro nevidomé kostka</t>
  </si>
  <si>
    <t>129576111</t>
  </si>
  <si>
    <t>872</t>
  </si>
  <si>
    <t>5964153005</t>
  </si>
  <si>
    <t>Dlaždice betonová 30x30</t>
  </si>
  <si>
    <t>-1161071623</t>
  </si>
  <si>
    <t>873</t>
  </si>
  <si>
    <t>5964153000</t>
  </si>
  <si>
    <t>Dlaždice betonová 40x40</t>
  </si>
  <si>
    <t>-475092873</t>
  </si>
  <si>
    <t>874</t>
  </si>
  <si>
    <t>5964155005</t>
  </si>
  <si>
    <t>Dlažební kostky 8/10</t>
  </si>
  <si>
    <t>-1603083624</t>
  </si>
  <si>
    <t>875</t>
  </si>
  <si>
    <t>5964159000</t>
  </si>
  <si>
    <t>Obrubník krajový</t>
  </si>
  <si>
    <t>-792041987</t>
  </si>
  <si>
    <t>876</t>
  </si>
  <si>
    <t>5964161000</t>
  </si>
  <si>
    <t>Beton lehce zhutnitelný C 12/15;X0 F5 2 080 2 517</t>
  </si>
  <si>
    <t>1426926076</t>
  </si>
  <si>
    <t>877</t>
  </si>
  <si>
    <t>5964161010</t>
  </si>
  <si>
    <t>Beton lehce zhutnitelný C 20/25;X0 F5 2 285 2 765</t>
  </si>
  <si>
    <t>2134092662</t>
  </si>
  <si>
    <t>878</t>
  </si>
  <si>
    <t>5964163000</t>
  </si>
  <si>
    <t>Řezivo fošny</t>
  </si>
  <si>
    <t>-110796286</t>
  </si>
  <si>
    <t>879</t>
  </si>
  <si>
    <t>5964163005</t>
  </si>
  <si>
    <t>Řezivo hranoly</t>
  </si>
  <si>
    <t>-875085975</t>
  </si>
  <si>
    <t>880</t>
  </si>
  <si>
    <t>5964163010</t>
  </si>
  <si>
    <t>Řezivo prkna</t>
  </si>
  <si>
    <t>-506030350</t>
  </si>
  <si>
    <t>881</t>
  </si>
  <si>
    <t>5964163015</t>
  </si>
  <si>
    <t>Řezivo desky</t>
  </si>
  <si>
    <t>-803556095</t>
  </si>
  <si>
    <t>882</t>
  </si>
  <si>
    <t>5964165000</t>
  </si>
  <si>
    <t>Betonová patka sloupku malá prefabrikát</t>
  </si>
  <si>
    <t>756526670</t>
  </si>
  <si>
    <t>883</t>
  </si>
  <si>
    <t>5964167015</t>
  </si>
  <si>
    <t>Sloupek plotní PVC délka/průměr 3000/50 mm</t>
  </si>
  <si>
    <t>-314267447</t>
  </si>
  <si>
    <t>884</t>
  </si>
  <si>
    <t>5964167000</t>
  </si>
  <si>
    <t>Sloupek plotní PVC délka/průměr 2000/50 mm</t>
  </si>
  <si>
    <t>1649549854</t>
  </si>
  <si>
    <t>885</t>
  </si>
  <si>
    <t>5964167065</t>
  </si>
  <si>
    <t>Sloupek plotní pozink délka/průměr 2500/50 mm</t>
  </si>
  <si>
    <t>1394699288</t>
  </si>
  <si>
    <t>886</t>
  </si>
  <si>
    <t>5964167095</t>
  </si>
  <si>
    <t>Sloupek plotní pozink délka/průměr 3000/60 mm</t>
  </si>
  <si>
    <t>2086216532</t>
  </si>
  <si>
    <t>887</t>
  </si>
  <si>
    <t>5964169005</t>
  </si>
  <si>
    <t>Vzpěra 2500/50 mm</t>
  </si>
  <si>
    <t>845070333</t>
  </si>
  <si>
    <t>888</t>
  </si>
  <si>
    <t>5964171000</t>
  </si>
  <si>
    <t>Krytka sloupku 50 mm</t>
  </si>
  <si>
    <t>-2102564224</t>
  </si>
  <si>
    <t>889</t>
  </si>
  <si>
    <t>5964173010</t>
  </si>
  <si>
    <t>Plotové pletivo 2,5 mm, 60x60 mm; PVC výška 180</t>
  </si>
  <si>
    <t>891564545</t>
  </si>
  <si>
    <t>890</t>
  </si>
  <si>
    <t>5964173020</t>
  </si>
  <si>
    <t>Plotové pletivo 2,5 mm, 60x60 mm; pozink výška 150</t>
  </si>
  <si>
    <t>1436287391</t>
  </si>
  <si>
    <t>891</t>
  </si>
  <si>
    <t>5964175005</t>
  </si>
  <si>
    <t>Zarážedlo kolejové tvaru S49</t>
  </si>
  <si>
    <t>1531418373</t>
  </si>
  <si>
    <t>892</t>
  </si>
  <si>
    <t>5961170030</t>
  </si>
  <si>
    <t>Zádržná opěrka proti putování pro jazyk R65 R300 ohnutý</t>
  </si>
  <si>
    <t>1137164050</t>
  </si>
  <si>
    <t>893</t>
  </si>
  <si>
    <t>5961170035</t>
  </si>
  <si>
    <t>Zádržná opěrka proti putování pro jazyk R65 R300 přímý</t>
  </si>
  <si>
    <t>43257014</t>
  </si>
  <si>
    <t>894</t>
  </si>
  <si>
    <t>5961170060</t>
  </si>
  <si>
    <t>Zádržná opěrka proti putování pro jazyk S49 R190 ohnutý</t>
  </si>
  <si>
    <t>-1571072632</t>
  </si>
  <si>
    <t>895</t>
  </si>
  <si>
    <t>5961170065</t>
  </si>
  <si>
    <t>Zádržná opěrka proti putování pro jazyk S49 R190 přímý</t>
  </si>
  <si>
    <t>-1379999275</t>
  </si>
  <si>
    <t>896</t>
  </si>
  <si>
    <t>5961170070</t>
  </si>
  <si>
    <t>Zádržná opěrka proti putování pro jazyk S49 R300 ohnutý</t>
  </si>
  <si>
    <t>-981934224</t>
  </si>
  <si>
    <t>897</t>
  </si>
  <si>
    <t>5961170075</t>
  </si>
  <si>
    <t>Zádržná opěrka proti putování pro jazyk S49 R300 přímý</t>
  </si>
  <si>
    <t>734118940</t>
  </si>
  <si>
    <t>898</t>
  </si>
  <si>
    <t>5961170130</t>
  </si>
  <si>
    <t>Zádržná opěrka proti putování pro opornici R65 R300 ohnutou</t>
  </si>
  <si>
    <t>-48533866</t>
  </si>
  <si>
    <t>899</t>
  </si>
  <si>
    <t>5961170135</t>
  </si>
  <si>
    <t>Zádržná opěrka proti putování pro opornici R65 R300 přímou</t>
  </si>
  <si>
    <t>997092264</t>
  </si>
  <si>
    <t>900</t>
  </si>
  <si>
    <t>5961170157</t>
  </si>
  <si>
    <t>Zádržná opěrka proti putování pro opornici S49 R190 ohnutou</t>
  </si>
  <si>
    <t>2042859682</t>
  </si>
  <si>
    <t>901</t>
  </si>
  <si>
    <t>5961170158</t>
  </si>
  <si>
    <t>Zádržná opěrka proti putování pro opornici S49 R190 přímou</t>
  </si>
  <si>
    <t>-2044731819</t>
  </si>
  <si>
    <t>902</t>
  </si>
  <si>
    <t>5961170160</t>
  </si>
  <si>
    <t>Zádržná opěrka proti putování pro opornici S49 R300 ohnutou</t>
  </si>
  <si>
    <t>-1110129293</t>
  </si>
  <si>
    <t>903</t>
  </si>
  <si>
    <t>5961170165</t>
  </si>
  <si>
    <t>Zádržná opěrka proti putování pro opornici S49 R300 přímou</t>
  </si>
  <si>
    <t>-1047701339</t>
  </si>
  <si>
    <t>SO 02 - Sborník SSZT</t>
  </si>
  <si>
    <t>7497351560</t>
  </si>
  <si>
    <t>Montáž přímého ukolejnění na elektrizovaných tratích nebo v kolejových obvodech</t>
  </si>
  <si>
    <t>630972732</t>
  </si>
  <si>
    <t>7497371630</t>
  </si>
  <si>
    <t>Demontáže zařízení trakčního vedení svodu propojení nebo ukolejnění na elektrizovaných tratích nebo v kolejových obvodech</t>
  </si>
  <si>
    <t>527755366</t>
  </si>
  <si>
    <t>Demontáže zařízení trakčního vedení svodu propojení nebo ukolejnění na elektrizovaných tratích nebo v kolejových obvodech - demontáž stávajícího zařízení se všemi pomocnými doplňujícími úpravami</t>
  </si>
  <si>
    <t>7592005074</t>
  </si>
  <si>
    <t>Montáž počítacího bodu počítače náprav SIEMENS</t>
  </si>
  <si>
    <t>779978895</t>
  </si>
  <si>
    <t>Montáž počítacího bodu počítače náprav SIEMENS - uložení a připevnění na určené místo, seřízení polohy, přezkoušení</t>
  </si>
  <si>
    <t>7592005076</t>
  </si>
  <si>
    <t>Montáž počítacího bodu počítače náprav ALCATEL SK30</t>
  </si>
  <si>
    <t>-447986041</t>
  </si>
  <si>
    <t>Montáž počítacího bodu počítače náprav ALCATEL SK30 - uložení a připevnění na určené místo, seřízení polohy, přezkoušení</t>
  </si>
  <si>
    <t>7592005120</t>
  </si>
  <si>
    <t>Montáž informačního bodu MIB 6</t>
  </si>
  <si>
    <t>252194171</t>
  </si>
  <si>
    <t>Montáž informačního bodu MIB 6 - uložení a připevnění na určené místo, seřízení, přezkoušení</t>
  </si>
  <si>
    <t>7592005162</t>
  </si>
  <si>
    <t>Montáž balízy do kolejiště pomocí systému Vortok</t>
  </si>
  <si>
    <t>-1308089420</t>
  </si>
  <si>
    <t>7592007074</t>
  </si>
  <si>
    <t>Demontáž počítacího bodu počítače náprav SIEMENS</t>
  </si>
  <si>
    <t>-1756925868</t>
  </si>
  <si>
    <t>7592007076</t>
  </si>
  <si>
    <t>Demontáž počítacího bodu počítače náprav ALCATEL SK30</t>
  </si>
  <si>
    <t>1302322324</t>
  </si>
  <si>
    <t>7592007120</t>
  </si>
  <si>
    <t>Demontáž informačního bodu MIB 6</t>
  </si>
  <si>
    <t>1052095266</t>
  </si>
  <si>
    <t>7592007162</t>
  </si>
  <si>
    <t>Demontáž balízy upevněné pomocí systému Vortok</t>
  </si>
  <si>
    <t>-46255348</t>
  </si>
  <si>
    <t>7594105042</t>
  </si>
  <si>
    <t>Montáž lanového propojení tlumivek na dřevěné pražce 3,7 nebo 4,2 m</t>
  </si>
  <si>
    <t>1674741366</t>
  </si>
  <si>
    <t>Montáž lanového propojení tlumivek na dřevěné pražce 3,7 nebo 4,2 m - propojení stykového transformátoru s kolejnicí nebo s dalším stykovým transformátorem lanovým propojením; usazení pražců nebo trámků mezi koleje nebo podél koleje; připevnění lana k pražcům nebo montážním trámkům</t>
  </si>
  <si>
    <t>7594107040</t>
  </si>
  <si>
    <t>Demontáž lanového propojení tlumivek z dřevěných pražců</t>
  </si>
  <si>
    <t>403621735</t>
  </si>
  <si>
    <t>7594107070</t>
  </si>
  <si>
    <t>Demontáž lanového propojení tlumivek z betonových pražců</t>
  </si>
  <si>
    <t>1144934031</t>
  </si>
  <si>
    <t>7594110010</t>
  </si>
  <si>
    <t>Lanové propojení s kolíkovým ukončením KB 1xCu50/170 norma 703569009 (HM0404223340001)</t>
  </si>
  <si>
    <t>1788265353</t>
  </si>
  <si>
    <t>7594110030</t>
  </si>
  <si>
    <t>Lanové propojení s kolíkovým ukončením KB 1xCu50/550 norma 703569004 (HM0404223300000)</t>
  </si>
  <si>
    <t>1353964582</t>
  </si>
  <si>
    <t>7594110065</t>
  </si>
  <si>
    <t>Lanové propojení s kolíkovým ukončením KB 1xCu70/170 norma 703579009 (HM0404223420001)</t>
  </si>
  <si>
    <t>389571152</t>
  </si>
  <si>
    <t>7594110095</t>
  </si>
  <si>
    <t>Lanové propojení s kolíkovým ukončením KB 1xCu70/1000 norma 703579006 (HM0404223400000)</t>
  </si>
  <si>
    <t>-1669242818</t>
  </si>
  <si>
    <t>SO 03 - VON</t>
  </si>
  <si>
    <t>VRN - Vedlejší rozpočtové náklady</t>
  </si>
  <si>
    <t>VRN</t>
  </si>
  <si>
    <t>Vedlejší rozpočtové náklady</t>
  </si>
  <si>
    <t>011101001</t>
  </si>
  <si>
    <t>Finanční náklady pojistné</t>
  </si>
  <si>
    <t>%</t>
  </si>
  <si>
    <t>429334854</t>
  </si>
  <si>
    <t>021201001</t>
  </si>
  <si>
    <t>Průzkumné práce pro opravy Průzkum výskytu škodlivin kontaminace kameniva ropnými látkami</t>
  </si>
  <si>
    <t>ks</t>
  </si>
  <si>
    <t>-579696501</t>
  </si>
  <si>
    <t>021211001</t>
  </si>
  <si>
    <t>Průzkumné práce pro opravy Doplňující laboratorní rozbor kontaminace zeminy nebo kol. lože</t>
  </si>
  <si>
    <t>467150781</t>
  </si>
  <si>
    <t>Průzkumné práce pro opravy Doplňující laboratorní rozbor kontaminace zeminy nebo kol. lože - V ceně jsou započteny náklady na doplňující rozbor kameniva nebo KL pro objasnění kontaminace ropnými látkami akreditovanou laboratoří včetně vyhodnocení a předání zprávy o výsledku.</t>
  </si>
  <si>
    <t>021301001</t>
  </si>
  <si>
    <t>Průzkumné práce pro opravy Měření žel. spodku georadarovou metodou v kolejích a výhybkách</t>
  </si>
  <si>
    <t>-1249283015</t>
  </si>
  <si>
    <t>Průzkumné práce pro opravy Měření žel. spodku georadarovou metodou v kolejích a výhybkách - V ceně jsou započteny náklady na měření, vyhodnocení a předání výstupů.</t>
  </si>
  <si>
    <t>021311001</t>
  </si>
  <si>
    <t>Průzkumné práce pro opravy Měření kolejnicových profilů elektronicky</t>
  </si>
  <si>
    <t>-1139912307</t>
  </si>
  <si>
    <t>Průzkumné práce pro opravy Měření kolejnicových profilů elektronicky - V ceně jsou započteny náklady na změření profilu kolejnice, jazyka, opornice nebo srdcovky snímačem, zpracování a předání elektronických dat.</t>
  </si>
  <si>
    <t>022101001</t>
  </si>
  <si>
    <t>Geodetické práce Geodetické práce před opravou</t>
  </si>
  <si>
    <t>-723386070</t>
  </si>
  <si>
    <t>022101011</t>
  </si>
  <si>
    <t>Geodetické práce Geodetické práce v průběhu opravy</t>
  </si>
  <si>
    <t>-2042888966</t>
  </si>
  <si>
    <t>022101021</t>
  </si>
  <si>
    <t>Geodetické práce Geodetické práce po ukončení opravy</t>
  </si>
  <si>
    <t>1430461241</t>
  </si>
  <si>
    <t>022111001</t>
  </si>
  <si>
    <t>Geodetické práce Kontrola PPK při směrové a výškové úpravě koleje zaměřením APK trať jednokolejná</t>
  </si>
  <si>
    <t>1707837708</t>
  </si>
  <si>
    <t>Geodetické práce Kontrola PPK při směrové a výškové úpravě koleje zaměřením APK trať jednokolejná - V cenách jsou započteny náklady na geodetickou kontinuální kontrolu PPK při směrové a výškové úpravě koleje a vyhotovení dokumentace dle „Metodického pokynu pro měření PPK“ vyhotovení záznamu a zároveň také geodetická kontrola polohy zajišťovacích značek (zpracování dokumentace v digitální podobě). PPK=prostorová poloha koleje</t>
  </si>
  <si>
    <t>022111011</t>
  </si>
  <si>
    <t>Geodetické práce Kontrola PPK při směrové a výškové úpravě koleje zaměřením APK trať dvoukolejná</t>
  </si>
  <si>
    <t>-415646154</t>
  </si>
  <si>
    <t>Geodetické práce Kontrola PPK při směrové a výškové úpravě koleje zaměřením APK trať dvoukolejná - V cenách jsou započteny náklady na geodetickou kontinuální kontrolu PPK při směrové a výškové úpravě koleje a vyhotovení dokumentace dle „Metodického pokynu pro měření PPK“ vyhotovení záznamu a zároveň také geodetická kontrola polohy zajišťovacích značek (zpracování dokumentace v digitální podobě). PPK=prostorová poloha koleje</t>
  </si>
  <si>
    <t>022121001</t>
  </si>
  <si>
    <t>Geodetické práce Diagnostika technické infrastruktury Vytýčení trasy inženýrských sítí</t>
  </si>
  <si>
    <t>1481023043</t>
  </si>
  <si>
    <t>Geodetické práce Diagnostika technické infrastruktury Vytýčení trasy inženýrských sítí - V sazbě jsou započteny náklady na vyhledání trasy detektorem, zaměření a zobrazení trasy a předání  výstupu zaměření. V sazbě nejsou obsaženy náklady na vytýčení sítí ve správě provozovatele.</t>
  </si>
  <si>
    <t>023101001</t>
  </si>
  <si>
    <t>Projektové práce Projektové práce v rozsahu ZRN (vyjma dále jmenované práce) do 1 mil. Kč</t>
  </si>
  <si>
    <t>380535672</t>
  </si>
  <si>
    <t>023101011</t>
  </si>
  <si>
    <t>Projektové práce Projektové práce v rozsahu ZRN (vyjma dále jmenované práce) přes 1 do 3 mil. Kč</t>
  </si>
  <si>
    <t>-1948606198</t>
  </si>
  <si>
    <t>024101001</t>
  </si>
  <si>
    <t>Inženýrská činnost střežení pracovní skupiny zaměstnanců</t>
  </si>
  <si>
    <t>-1141997696</t>
  </si>
  <si>
    <t>024101301</t>
  </si>
  <si>
    <t>Inženýrská činnost posudky (např. statické aj.) a dozory</t>
  </si>
  <si>
    <t>696640507</t>
  </si>
  <si>
    <t>024101401</t>
  </si>
  <si>
    <t>Inženýrská činnost koordinační a kompletační činnost</t>
  </si>
  <si>
    <t>-1811676446</t>
  </si>
  <si>
    <t>031101031</t>
  </si>
  <si>
    <t>Zařízení a vybavení staveniště vyjma dále jmenované práce včetně opatření na ochranu sousedních pozemků, včetně opatření na ochranu sousedních pozemků, informační tabule, dopravního značení na staveništi aj. při velikosti nákladů přes 5 do 20 mil. Kč</t>
  </si>
  <si>
    <t>963599228</t>
  </si>
  <si>
    <t>032101001</t>
  </si>
  <si>
    <t>Územní vlivy klimatické vlivy (vyjma mrazu pod -10°C)</t>
  </si>
  <si>
    <t>-1888550974</t>
  </si>
  <si>
    <t>033121001</t>
  </si>
  <si>
    <t>Provozní vlivy Rušení prací železničním provozem širá trať nebo dopravny s kolejovým rozvětvením s počtem vlaků za směnu 8,5 hod. do 25</t>
  </si>
  <si>
    <t>701481598</t>
  </si>
  <si>
    <t>033121011</t>
  </si>
  <si>
    <t>Provozní vlivy Rušení prací železničním provozem širá trať nebo dopravny s kolejovým rozvětvením s počtem vlaků za směnu 8,5 hod. přes 25 do 50</t>
  </si>
  <si>
    <t>-913651761</t>
  </si>
  <si>
    <t>033121021</t>
  </si>
  <si>
    <t>Provozní vlivy Rušení prací železničním provozem širá trať nebo dopravny s kolejovým rozvětvením s počtem vlaků za směnu 8,5 hod. přes 50 do 100</t>
  </si>
  <si>
    <t>1824227190</t>
  </si>
  <si>
    <t>033121031</t>
  </si>
  <si>
    <t>Provozní vlivy Rušení prací železničním provozem širá trať nebo dopravny s kolejovým rozvětvením s počtem vlaků za směnu 8,5 hod. přes 100</t>
  </si>
  <si>
    <t>1820271296</t>
  </si>
  <si>
    <t>033131001</t>
  </si>
  <si>
    <t>Provozní vlivy Organizační zajištění prací při zřizování a udržování BK kolejí a výhybek</t>
  </si>
  <si>
    <t>-543840507</t>
  </si>
  <si>
    <t>Provozní vlivy Organizační zajištění prací při zřizování a udržování BK kolejí a výhybek - Organizační zajištění prací při zřizování a udržování bezstykové koleje podle př. S3/2, zejména technologická příprava pořízení schématu a projednání postupu, kontrola připravenosti a řízení postupu prací, předání prací a dokladů objednateli.</t>
  </si>
  <si>
    <t>034111001</t>
  </si>
  <si>
    <t>Další náklady na pracovníky Zákonné příplatky ke mzdě za práci o sobotách, nedělích a státem uznaných svátcích</t>
  </si>
  <si>
    <t>Kč/hod</t>
  </si>
  <si>
    <t>-1334345439</t>
  </si>
  <si>
    <t>034111011</t>
  </si>
  <si>
    <t>Další náklady na pracovníky Zákonné příplatky ke mzdě za práci v noci</t>
  </si>
  <si>
    <t>938184213</t>
  </si>
  <si>
    <t>SO 04 - Materiál dodávaný objednatelem</t>
  </si>
  <si>
    <t>SŽDC s.o., OŘ Olomouc, ST Olomouc</t>
  </si>
  <si>
    <t>Ing. Zdeněk Oulehla ml.</t>
  </si>
  <si>
    <t>Kč</t>
  </si>
  <si>
    <t>-1059905542</t>
  </si>
  <si>
    <t>Operativní odstranění závad na železničním spodku nebo svršku. Poznámky: 1. V cenách jsou započteny náklady na odstranění závad nebo překážek v dohodnutém časovém limitu. 2. V cenách nejsou obsaženy náklady na odstranění překážky způsobené sněhem nebo ledem.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</si>
</sst>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0">
    <font>
      <sz val="8"/>
      <name val="Arial CE"/>
      <family val="2"/>
    </font>
    <font>
      <sz val="8"/>
      <color rgb="FF969696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8"/>
      <name val="Arial CE"/>
    </font>
    <font>
      <sz val="12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2"/>
      <color rgb="FF800000"/>
      <name val="Arial CE"/>
    </font>
    <font>
      <sz val="8"/>
      <color rgb="FF960000"/>
      <name val="Arial CE"/>
    </font>
    <font>
      <sz val="7"/>
      <color rgb="FF969696"/>
      <name val="Arial CE"/>
    </font>
    <font>
      <sz val="7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29" fillId="0" borderId="0" applyNumberFormat="0" applyFill="0" applyBorder="0" applyAlignment="0" applyProtection="0"/>
  </cellStyleXfs>
  <cellXfs count="206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horizontal="left" vertical="center"/>
      <protection locked="0"/>
    </xf>
    <xf numFmtId="49" fontId="0" fillId="3" borderId="0" xfId="0" applyNumberFormat="1" applyFont="1" applyFill="1" applyAlignment="1" applyProtection="1">
      <alignment horizontal="left" vertical="center"/>
      <protection locked="0"/>
    </xf>
    <xf numFmtId="0" fontId="0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Font="1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3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0" fillId="0" borderId="0" xfId="0" applyNumberFormat="1" applyFont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16" fillId="5" borderId="0" xfId="0" applyFont="1" applyFill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" fontId="23" fillId="0" borderId="14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166" fontId="23" fillId="0" borderId="0" xfId="0" applyNumberFormat="1" applyFont="1" applyBorder="1" applyAlignment="1">
      <alignment vertical="center"/>
    </xf>
    <xf numFmtId="4" fontId="23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3" fillId="0" borderId="19" xfId="0" applyNumberFormat="1" applyFont="1" applyBorder="1" applyAlignment="1">
      <alignment vertical="center"/>
    </xf>
    <xf numFmtId="4" fontId="23" fillId="0" borderId="20" xfId="0" applyNumberFormat="1" applyFont="1" applyBorder="1" applyAlignment="1">
      <alignment vertical="center"/>
    </xf>
    <xf numFmtId="166" fontId="23" fillId="0" borderId="20" xfId="0" applyNumberFormat="1" applyFont="1" applyBorder="1" applyAlignment="1">
      <alignment vertical="center"/>
    </xf>
    <xf numFmtId="4" fontId="23" fillId="0" borderId="21" xfId="0" applyNumberFormat="1" applyFont="1" applyBorder="1" applyAlignment="1">
      <alignment vertical="center"/>
    </xf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12" xfId="0" applyFont="1" applyBorder="1" applyAlignment="1" applyProtection="1">
      <alignment vertical="center"/>
      <protection locked="0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right" vertical="center"/>
      <protection locked="0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5" borderId="0" xfId="0" applyFont="1" applyFill="1" applyAlignment="1">
      <alignment vertical="center"/>
    </xf>
    <xf numFmtId="0" fontId="3" fillId="5" borderId="6" xfId="0" applyFont="1" applyFill="1" applyBorder="1" applyAlignment="1">
      <alignment horizontal="left" vertical="center"/>
    </xf>
    <xf numFmtId="0" fontId="3" fillId="5" borderId="7" xfId="0" applyFont="1" applyFill="1" applyBorder="1" applyAlignment="1">
      <alignment horizontal="right" vertical="center"/>
    </xf>
    <xf numFmtId="0" fontId="3" fillId="5" borderId="7" xfId="0" applyFont="1" applyFill="1" applyBorder="1" applyAlignment="1">
      <alignment horizontal="center" vertical="center"/>
    </xf>
    <xf numFmtId="0" fontId="0" fillId="5" borderId="7" xfId="0" applyFont="1" applyFill="1" applyBorder="1" applyAlignment="1" applyProtection="1">
      <alignment vertical="center"/>
      <protection locked="0"/>
    </xf>
    <xf numFmtId="4" fontId="3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2" xfId="0" applyFont="1" applyBorder="1" applyAlignment="1" applyProtection="1">
      <alignment vertical="center"/>
      <protection locked="0"/>
    </xf>
    <xf numFmtId="0" fontId="16" fillId="5" borderId="0" xfId="0" applyFont="1" applyFill="1" applyAlignment="1">
      <alignment horizontal="left" vertical="center"/>
    </xf>
    <xf numFmtId="0" fontId="0" fillId="5" borderId="0" xfId="0" applyFont="1" applyFill="1" applyAlignment="1" applyProtection="1">
      <alignment vertical="center"/>
      <protection locked="0"/>
    </xf>
    <xf numFmtId="0" fontId="16" fillId="5" borderId="0" xfId="0" applyFont="1" applyFill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20" xfId="0" applyFont="1" applyBorder="1" applyAlignment="1">
      <alignment vertical="center"/>
    </xf>
    <xf numFmtId="0" fontId="5" fillId="0" borderId="20" xfId="0" applyFont="1" applyBorder="1" applyAlignment="1" applyProtection="1">
      <alignment vertical="center"/>
      <protection locked="0"/>
    </xf>
    <xf numFmtId="4" fontId="5" fillId="0" borderId="20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>
      <alignment vertical="center"/>
    </xf>
    <xf numFmtId="0" fontId="0" fillId="0" borderId="3" xfId="0" applyFont="1" applyBorder="1" applyAlignment="1">
      <alignment horizontal="center" vertical="center" wrapText="1"/>
    </xf>
    <xf numFmtId="0" fontId="16" fillId="5" borderId="16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 applyProtection="1">
      <alignment horizontal="center" vertical="center" wrapText="1"/>
      <protection locked="0"/>
    </xf>
    <xf numFmtId="0" fontId="16" fillId="5" borderId="18" xfId="0" applyFont="1" applyFill="1" applyBorder="1" applyAlignment="1">
      <alignment horizontal="center" vertical="center" wrapText="1"/>
    </xf>
    <xf numFmtId="0" fontId="16" fillId="5" borderId="0" xfId="0" applyFont="1" applyFill="1" applyAlignment="1">
      <alignment horizontal="center" vertical="center" wrapText="1"/>
    </xf>
    <xf numFmtId="4" fontId="18" fillId="0" borderId="0" xfId="0" applyNumberFormat="1" applyFont="1" applyAlignment="1"/>
    <xf numFmtId="166" fontId="25" fillId="0" borderId="12" xfId="0" applyNumberFormat="1" applyFont="1" applyBorder="1" applyAlignment="1"/>
    <xf numFmtId="166" fontId="25" fillId="0" borderId="13" xfId="0" applyNumberFormat="1" applyFont="1" applyBorder="1" applyAlignment="1"/>
    <xf numFmtId="4" fontId="14" fillId="0" borderId="0" xfId="0" applyNumberFormat="1" applyFont="1" applyAlignment="1">
      <alignment vertical="center"/>
    </xf>
    <xf numFmtId="0" fontId="7" fillId="0" borderId="3" xfId="0" applyFont="1" applyBorder="1" applyAlignment="1"/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 applyProtection="1">
      <protection locked="0"/>
    </xf>
    <xf numFmtId="4" fontId="5" fillId="0" borderId="0" xfId="0" applyNumberFormat="1" applyFont="1" applyAlignment="1"/>
    <xf numFmtId="0" fontId="7" fillId="0" borderId="14" xfId="0" applyFont="1" applyBorder="1" applyAlignment="1"/>
    <xf numFmtId="0" fontId="7" fillId="0" borderId="0" xfId="0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vertical="center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horizontal="center" vertical="center"/>
      <protection locked="0"/>
    </xf>
    <xf numFmtId="49" fontId="0" fillId="0" borderId="22" xfId="0" applyNumberFormat="1" applyFont="1" applyBorder="1" applyAlignment="1" applyProtection="1">
      <alignment horizontal="left" vertical="center" wrapText="1"/>
      <protection locked="0"/>
    </xf>
    <xf numFmtId="0" fontId="0" fillId="0" borderId="22" xfId="0" applyFont="1" applyBorder="1" applyAlignment="1" applyProtection="1">
      <alignment horizontal="left" vertical="center" wrapText="1"/>
      <protection locked="0"/>
    </xf>
    <xf numFmtId="0" fontId="0" fillId="0" borderId="22" xfId="0" applyFont="1" applyBorder="1" applyAlignment="1" applyProtection="1">
      <alignment horizontal="center" vertical="center" wrapText="1"/>
      <protection locked="0"/>
    </xf>
    <xf numFmtId="167" fontId="0" fillId="0" borderId="22" xfId="0" applyNumberFormat="1" applyFont="1" applyBorder="1" applyAlignment="1" applyProtection="1">
      <alignment vertical="center"/>
      <protection locked="0"/>
    </xf>
    <xf numFmtId="4" fontId="0" fillId="3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 applyProtection="1">
      <alignment vertical="center"/>
      <protection locked="0"/>
    </xf>
    <xf numFmtId="0" fontId="1" fillId="3" borderId="14" xfId="0" applyFont="1" applyFill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center"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 wrapText="1"/>
    </xf>
    <xf numFmtId="0" fontId="0" fillId="0" borderId="14" xfId="0" applyFont="1" applyBorder="1" applyAlignment="1">
      <alignment vertical="center"/>
    </xf>
    <xf numFmtId="0" fontId="28" fillId="0" borderId="22" xfId="0" applyFont="1" applyBorder="1" applyAlignment="1" applyProtection="1">
      <alignment horizontal="center" vertical="center"/>
      <protection locked="0"/>
    </xf>
    <xf numFmtId="49" fontId="28" fillId="0" borderId="22" xfId="0" applyNumberFormat="1" applyFont="1" applyBorder="1" applyAlignment="1" applyProtection="1">
      <alignment horizontal="left" vertical="center" wrapText="1"/>
      <protection locked="0"/>
    </xf>
    <xf numFmtId="0" fontId="28" fillId="0" borderId="22" xfId="0" applyFont="1" applyBorder="1" applyAlignment="1" applyProtection="1">
      <alignment horizontal="left" vertical="center" wrapText="1"/>
      <protection locked="0"/>
    </xf>
    <xf numFmtId="0" fontId="28" fillId="0" borderId="22" xfId="0" applyFont="1" applyBorder="1" applyAlignment="1" applyProtection="1">
      <alignment horizontal="center" vertical="center" wrapText="1"/>
      <protection locked="0"/>
    </xf>
    <xf numFmtId="167" fontId="28" fillId="0" borderId="22" xfId="0" applyNumberFormat="1" applyFont="1" applyBorder="1" applyAlignment="1" applyProtection="1">
      <alignment vertical="center"/>
      <protection locked="0"/>
    </xf>
    <xf numFmtId="4" fontId="28" fillId="3" borderId="22" xfId="0" applyNumberFormat="1" applyFont="1" applyFill="1" applyBorder="1" applyAlignment="1" applyProtection="1">
      <alignment vertical="center"/>
      <protection locked="0"/>
    </xf>
    <xf numFmtId="4" fontId="28" fillId="0" borderId="22" xfId="0" applyNumberFormat="1" applyFont="1" applyBorder="1" applyAlignment="1" applyProtection="1">
      <alignment vertical="center"/>
      <protection locked="0"/>
    </xf>
    <xf numFmtId="0" fontId="28" fillId="0" borderId="3" xfId="0" applyFont="1" applyBorder="1" applyAlignment="1">
      <alignment vertical="center"/>
    </xf>
    <xf numFmtId="0" fontId="28" fillId="3" borderId="14" xfId="0" applyFont="1" applyFill="1" applyBorder="1" applyAlignment="1" applyProtection="1">
      <alignment horizontal="left" vertical="center"/>
      <protection locked="0"/>
    </xf>
    <xf numFmtId="0" fontId="28" fillId="0" borderId="0" xfId="0" applyFont="1" applyBorder="1" applyAlignment="1">
      <alignment horizontal="center"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167" fontId="0" fillId="3" borderId="22" xfId="0" applyNumberFormat="1" applyFont="1" applyFill="1" applyBorder="1" applyAlignment="1" applyProtection="1">
      <alignment vertical="center"/>
      <protection locked="0"/>
    </xf>
    <xf numFmtId="4" fontId="22" fillId="0" borderId="0" xfId="0" applyNumberFormat="1" applyFont="1" applyAlignment="1">
      <alignment vertical="center"/>
    </xf>
    <xf numFmtId="0" fontId="22" fillId="0" borderId="0" xfId="0" applyFont="1" applyAlignment="1">
      <alignment vertical="center"/>
    </xf>
    <xf numFmtId="4" fontId="18" fillId="0" borderId="0" xfId="0" applyNumberFormat="1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left" vertical="center"/>
    </xf>
    <xf numFmtId="0" fontId="16" fillId="5" borderId="7" xfId="0" applyFont="1" applyFill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16" fillId="5" borderId="8" xfId="0" applyFont="1" applyFill="1" applyBorder="1" applyAlignment="1">
      <alignment horizontal="left" vertical="center"/>
    </xf>
    <xf numFmtId="0" fontId="16" fillId="5" borderId="7" xfId="0" applyFont="1" applyFill="1" applyBorder="1" applyAlignment="1">
      <alignment horizontal="right" vertical="center"/>
    </xf>
    <xf numFmtId="0" fontId="3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3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0" fillId="0" borderId="0" xfId="0"/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165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49" fontId="0" fillId="3" borderId="0" xfId="0" applyNumberFormat="1" applyFont="1" applyFill="1" applyAlignment="1" applyProtection="1">
      <alignment horizontal="left" vertical="center"/>
      <protection locked="0"/>
    </xf>
    <xf numFmtId="49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4" fontId="12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center"/>
    </xf>
    <xf numFmtId="4" fontId="13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60"/>
  <sheetViews>
    <sheetView showGridLines="0" tabSelected="1" workbookViewId="0">
      <selection activeCell="AN8" sqref="AN8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1" t="s">
        <v>0</v>
      </c>
      <c r="AZ1" s="11" t="s">
        <v>1</v>
      </c>
      <c r="BA1" s="11" t="s">
        <v>2</v>
      </c>
      <c r="BB1" s="11" t="s">
        <v>1</v>
      </c>
      <c r="BT1" s="11" t="s">
        <v>3</v>
      </c>
      <c r="BU1" s="11" t="s">
        <v>3</v>
      </c>
      <c r="BV1" s="11" t="s">
        <v>4</v>
      </c>
    </row>
    <row r="2" spans="1:74" ht="36.950000000000003" customHeight="1">
      <c r="AR2" s="181" t="s">
        <v>5</v>
      </c>
      <c r="AS2" s="182"/>
      <c r="AT2" s="182"/>
      <c r="AU2" s="182"/>
      <c r="AV2" s="182"/>
      <c r="AW2" s="182"/>
      <c r="AX2" s="182"/>
      <c r="AY2" s="182"/>
      <c r="AZ2" s="182"/>
      <c r="BA2" s="182"/>
      <c r="BB2" s="182"/>
      <c r="BC2" s="182"/>
      <c r="BD2" s="182"/>
      <c r="BE2" s="182"/>
      <c r="BS2" s="12" t="s">
        <v>6</v>
      </c>
      <c r="BT2" s="12" t="s">
        <v>7</v>
      </c>
    </row>
    <row r="3" spans="1:74" ht="6.95" customHeight="1"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5"/>
      <c r="BS3" s="12" t="s">
        <v>6</v>
      </c>
      <c r="BT3" s="12" t="s">
        <v>8</v>
      </c>
    </row>
    <row r="4" spans="1:74" ht="24.95" customHeight="1">
      <c r="B4" s="15"/>
      <c r="D4" s="16" t="s">
        <v>9</v>
      </c>
      <c r="AR4" s="15"/>
      <c r="AS4" s="17" t="s">
        <v>10</v>
      </c>
      <c r="BE4" s="18" t="s">
        <v>11</v>
      </c>
      <c r="BS4" s="12" t="s">
        <v>12</v>
      </c>
    </row>
    <row r="5" spans="1:74" ht="12" customHeight="1">
      <c r="B5" s="15"/>
      <c r="D5" s="19" t="s">
        <v>13</v>
      </c>
      <c r="K5" s="192" t="s">
        <v>14</v>
      </c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  <c r="AC5" s="182"/>
      <c r="AD5" s="182"/>
      <c r="AE5" s="182"/>
      <c r="AF5" s="182"/>
      <c r="AG5" s="182"/>
      <c r="AH5" s="182"/>
      <c r="AI5" s="182"/>
      <c r="AJ5" s="182"/>
      <c r="AK5" s="182"/>
      <c r="AL5" s="182"/>
      <c r="AM5" s="182"/>
      <c r="AN5" s="182"/>
      <c r="AO5" s="182"/>
      <c r="AR5" s="15"/>
      <c r="BE5" s="199" t="s">
        <v>15</v>
      </c>
      <c r="BS5" s="12" t="s">
        <v>6</v>
      </c>
    </row>
    <row r="6" spans="1:74" ht="36.950000000000003" customHeight="1">
      <c r="B6" s="15"/>
      <c r="D6" s="20" t="s">
        <v>16</v>
      </c>
      <c r="K6" s="193" t="s">
        <v>17</v>
      </c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  <c r="AA6" s="182"/>
      <c r="AB6" s="182"/>
      <c r="AC6" s="182"/>
      <c r="AD6" s="182"/>
      <c r="AE6" s="182"/>
      <c r="AF6" s="182"/>
      <c r="AG6" s="182"/>
      <c r="AH6" s="182"/>
      <c r="AI6" s="182"/>
      <c r="AJ6" s="182"/>
      <c r="AK6" s="182"/>
      <c r="AL6" s="182"/>
      <c r="AM6" s="182"/>
      <c r="AN6" s="182"/>
      <c r="AO6" s="182"/>
      <c r="AR6" s="15"/>
      <c r="BE6" s="200"/>
      <c r="BS6" s="12" t="s">
        <v>6</v>
      </c>
    </row>
    <row r="7" spans="1:74" ht="12" customHeight="1">
      <c r="B7" s="15"/>
      <c r="D7" s="21" t="s">
        <v>18</v>
      </c>
      <c r="K7" s="12" t="s">
        <v>1</v>
      </c>
      <c r="AK7" s="21" t="s">
        <v>19</v>
      </c>
      <c r="AN7" s="12" t="s">
        <v>1</v>
      </c>
      <c r="AR7" s="15"/>
      <c r="BE7" s="200"/>
      <c r="BS7" s="12" t="s">
        <v>6</v>
      </c>
    </row>
    <row r="8" spans="1:74" ht="12" customHeight="1">
      <c r="B8" s="15"/>
      <c r="D8" s="21" t="s">
        <v>20</v>
      </c>
      <c r="K8" s="12" t="s">
        <v>21</v>
      </c>
      <c r="AK8" s="21" t="s">
        <v>22</v>
      </c>
      <c r="AN8" s="22"/>
      <c r="AR8" s="15"/>
      <c r="BE8" s="200"/>
      <c r="BS8" s="12" t="s">
        <v>6</v>
      </c>
    </row>
    <row r="9" spans="1:74" ht="14.45" customHeight="1">
      <c r="B9" s="15"/>
      <c r="AR9" s="15"/>
      <c r="BE9" s="200"/>
      <c r="BS9" s="12" t="s">
        <v>6</v>
      </c>
    </row>
    <row r="10" spans="1:74" ht="12" customHeight="1">
      <c r="B10" s="15"/>
      <c r="D10" s="21" t="s">
        <v>23</v>
      </c>
      <c r="AK10" s="21" t="s">
        <v>24</v>
      </c>
      <c r="AN10" s="12" t="s">
        <v>1</v>
      </c>
      <c r="AR10" s="15"/>
      <c r="BE10" s="200"/>
      <c r="BS10" s="12" t="s">
        <v>6</v>
      </c>
    </row>
    <row r="11" spans="1:74" ht="18.399999999999999" customHeight="1">
      <c r="B11" s="15"/>
      <c r="E11" s="12" t="s">
        <v>21</v>
      </c>
      <c r="AK11" s="21" t="s">
        <v>25</v>
      </c>
      <c r="AN11" s="12" t="s">
        <v>1</v>
      </c>
      <c r="AR11" s="15"/>
      <c r="BE11" s="200"/>
      <c r="BS11" s="12" t="s">
        <v>6</v>
      </c>
    </row>
    <row r="12" spans="1:74" ht="6.95" customHeight="1">
      <c r="B12" s="15"/>
      <c r="AR12" s="15"/>
      <c r="BE12" s="200"/>
      <c r="BS12" s="12" t="s">
        <v>6</v>
      </c>
    </row>
    <row r="13" spans="1:74" ht="12" customHeight="1">
      <c r="B13" s="15"/>
      <c r="D13" s="21" t="s">
        <v>26</v>
      </c>
      <c r="AK13" s="21" t="s">
        <v>24</v>
      </c>
      <c r="AN13" s="23" t="s">
        <v>27</v>
      </c>
      <c r="AR13" s="15"/>
      <c r="BE13" s="200"/>
      <c r="BS13" s="12" t="s">
        <v>6</v>
      </c>
    </row>
    <row r="14" spans="1:74">
      <c r="B14" s="15"/>
      <c r="E14" s="194" t="s">
        <v>27</v>
      </c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  <c r="U14" s="195"/>
      <c r="V14" s="195"/>
      <c r="W14" s="195"/>
      <c r="X14" s="195"/>
      <c r="Y14" s="195"/>
      <c r="Z14" s="195"/>
      <c r="AA14" s="195"/>
      <c r="AB14" s="195"/>
      <c r="AC14" s="195"/>
      <c r="AD14" s="195"/>
      <c r="AE14" s="195"/>
      <c r="AF14" s="195"/>
      <c r="AG14" s="195"/>
      <c r="AH14" s="195"/>
      <c r="AI14" s="195"/>
      <c r="AJ14" s="195"/>
      <c r="AK14" s="21" t="s">
        <v>25</v>
      </c>
      <c r="AN14" s="23" t="s">
        <v>27</v>
      </c>
      <c r="AR14" s="15"/>
      <c r="BE14" s="200"/>
      <c r="BS14" s="12" t="s">
        <v>6</v>
      </c>
    </row>
    <row r="15" spans="1:74" ht="6.95" customHeight="1">
      <c r="B15" s="15"/>
      <c r="AR15" s="15"/>
      <c r="BE15" s="200"/>
      <c r="BS15" s="12" t="s">
        <v>3</v>
      </c>
    </row>
    <row r="16" spans="1:74" ht="12" customHeight="1">
      <c r="B16" s="15"/>
      <c r="D16" s="21" t="s">
        <v>28</v>
      </c>
      <c r="AK16" s="21" t="s">
        <v>24</v>
      </c>
      <c r="AN16" s="12" t="s">
        <v>1</v>
      </c>
      <c r="AR16" s="15"/>
      <c r="BE16" s="200"/>
      <c r="BS16" s="12" t="s">
        <v>3</v>
      </c>
    </row>
    <row r="17" spans="2:71" ht="18.399999999999999" customHeight="1">
      <c r="B17" s="15"/>
      <c r="E17" s="12" t="s">
        <v>21</v>
      </c>
      <c r="AK17" s="21" t="s">
        <v>25</v>
      </c>
      <c r="AN17" s="12" t="s">
        <v>1</v>
      </c>
      <c r="AR17" s="15"/>
      <c r="BE17" s="200"/>
      <c r="BS17" s="12" t="s">
        <v>29</v>
      </c>
    </row>
    <row r="18" spans="2:71" ht="6.95" customHeight="1">
      <c r="B18" s="15"/>
      <c r="AR18" s="15"/>
      <c r="BE18" s="200"/>
      <c r="BS18" s="12" t="s">
        <v>6</v>
      </c>
    </row>
    <row r="19" spans="2:71" ht="12" customHeight="1">
      <c r="B19" s="15"/>
      <c r="D19" s="21" t="s">
        <v>30</v>
      </c>
      <c r="AK19" s="21" t="s">
        <v>24</v>
      </c>
      <c r="AN19" s="12" t="s">
        <v>1</v>
      </c>
      <c r="AR19" s="15"/>
      <c r="BE19" s="200"/>
      <c r="BS19" s="12" t="s">
        <v>6</v>
      </c>
    </row>
    <row r="20" spans="2:71" ht="18.399999999999999" customHeight="1">
      <c r="B20" s="15"/>
      <c r="E20" s="12" t="s">
        <v>21</v>
      </c>
      <c r="AK20" s="21" t="s">
        <v>25</v>
      </c>
      <c r="AN20" s="12" t="s">
        <v>1</v>
      </c>
      <c r="AR20" s="15"/>
      <c r="BE20" s="200"/>
      <c r="BS20" s="12" t="s">
        <v>29</v>
      </c>
    </row>
    <row r="21" spans="2:71" ht="6.95" customHeight="1">
      <c r="B21" s="15"/>
      <c r="AR21" s="15"/>
      <c r="BE21" s="200"/>
    </row>
    <row r="22" spans="2:71" ht="12" customHeight="1">
      <c r="B22" s="15"/>
      <c r="D22" s="21" t="s">
        <v>31</v>
      </c>
      <c r="AR22" s="15"/>
      <c r="BE22" s="200"/>
    </row>
    <row r="23" spans="2:71" ht="16.5" customHeight="1">
      <c r="B23" s="15"/>
      <c r="E23" s="196" t="s">
        <v>1</v>
      </c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  <c r="AB23" s="196"/>
      <c r="AC23" s="196"/>
      <c r="AD23" s="196"/>
      <c r="AE23" s="196"/>
      <c r="AF23" s="196"/>
      <c r="AG23" s="196"/>
      <c r="AH23" s="196"/>
      <c r="AI23" s="196"/>
      <c r="AJ23" s="196"/>
      <c r="AK23" s="196"/>
      <c r="AL23" s="196"/>
      <c r="AM23" s="196"/>
      <c r="AN23" s="196"/>
      <c r="AR23" s="15"/>
      <c r="BE23" s="200"/>
    </row>
    <row r="24" spans="2:71" ht="6.95" customHeight="1">
      <c r="B24" s="15"/>
      <c r="AR24" s="15"/>
      <c r="BE24" s="200"/>
    </row>
    <row r="25" spans="2:71" ht="6.95" customHeight="1">
      <c r="B25" s="1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5"/>
      <c r="BE25" s="200"/>
    </row>
    <row r="26" spans="2:71" s="1" customFormat="1" ht="25.9" customHeight="1">
      <c r="B26" s="26"/>
      <c r="D26" s="27" t="s">
        <v>32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01">
        <f>ROUND(AG54,2)</f>
        <v>5000000</v>
      </c>
      <c r="AL26" s="202"/>
      <c r="AM26" s="202"/>
      <c r="AN26" s="202"/>
      <c r="AO26" s="202"/>
      <c r="AR26" s="26"/>
      <c r="BE26" s="200"/>
    </row>
    <row r="27" spans="2:71" s="1" customFormat="1" ht="6.95" customHeight="1">
      <c r="B27" s="26"/>
      <c r="AR27" s="26"/>
      <c r="BE27" s="200"/>
    </row>
    <row r="28" spans="2:71" s="1" customFormat="1">
      <c r="B28" s="26"/>
      <c r="L28" s="197" t="s">
        <v>33</v>
      </c>
      <c r="M28" s="197"/>
      <c r="N28" s="197"/>
      <c r="O28" s="197"/>
      <c r="P28" s="197"/>
      <c r="W28" s="197" t="s">
        <v>34</v>
      </c>
      <c r="X28" s="197"/>
      <c r="Y28" s="197"/>
      <c r="Z28" s="197"/>
      <c r="AA28" s="197"/>
      <c r="AB28" s="197"/>
      <c r="AC28" s="197"/>
      <c r="AD28" s="197"/>
      <c r="AE28" s="197"/>
      <c r="AK28" s="197" t="s">
        <v>35</v>
      </c>
      <c r="AL28" s="197"/>
      <c r="AM28" s="197"/>
      <c r="AN28" s="197"/>
      <c r="AO28" s="197"/>
      <c r="AR28" s="26"/>
      <c r="BE28" s="200"/>
    </row>
    <row r="29" spans="2:71" s="2" customFormat="1" ht="14.45" customHeight="1">
      <c r="B29" s="30"/>
      <c r="D29" s="21" t="s">
        <v>36</v>
      </c>
      <c r="F29" s="21" t="s">
        <v>37</v>
      </c>
      <c r="L29" s="173">
        <v>0.21</v>
      </c>
      <c r="M29" s="174"/>
      <c r="N29" s="174"/>
      <c r="O29" s="174"/>
      <c r="P29" s="174"/>
      <c r="W29" s="198">
        <f>ROUND(AZ54, 2)</f>
        <v>5000000</v>
      </c>
      <c r="X29" s="174"/>
      <c r="Y29" s="174"/>
      <c r="Z29" s="174"/>
      <c r="AA29" s="174"/>
      <c r="AB29" s="174"/>
      <c r="AC29" s="174"/>
      <c r="AD29" s="174"/>
      <c r="AE29" s="174"/>
      <c r="AK29" s="198">
        <f>ROUND(AV54, 2)</f>
        <v>1050000</v>
      </c>
      <c r="AL29" s="174"/>
      <c r="AM29" s="174"/>
      <c r="AN29" s="174"/>
      <c r="AO29" s="174"/>
      <c r="AR29" s="30"/>
      <c r="BE29" s="200"/>
    </row>
    <row r="30" spans="2:71" s="2" customFormat="1" ht="14.45" customHeight="1">
      <c r="B30" s="30"/>
      <c r="F30" s="21" t="s">
        <v>38</v>
      </c>
      <c r="L30" s="173">
        <v>0.15</v>
      </c>
      <c r="M30" s="174"/>
      <c r="N30" s="174"/>
      <c r="O30" s="174"/>
      <c r="P30" s="174"/>
      <c r="W30" s="198">
        <f>ROUND(BA54, 2)</f>
        <v>0</v>
      </c>
      <c r="X30" s="174"/>
      <c r="Y30" s="174"/>
      <c r="Z30" s="174"/>
      <c r="AA30" s="174"/>
      <c r="AB30" s="174"/>
      <c r="AC30" s="174"/>
      <c r="AD30" s="174"/>
      <c r="AE30" s="174"/>
      <c r="AK30" s="198">
        <f>ROUND(AW54, 2)</f>
        <v>0</v>
      </c>
      <c r="AL30" s="174"/>
      <c r="AM30" s="174"/>
      <c r="AN30" s="174"/>
      <c r="AO30" s="174"/>
      <c r="AR30" s="30"/>
      <c r="BE30" s="200"/>
    </row>
    <row r="31" spans="2:71" s="2" customFormat="1" ht="14.45" hidden="1" customHeight="1">
      <c r="B31" s="30"/>
      <c r="F31" s="21" t="s">
        <v>39</v>
      </c>
      <c r="L31" s="173">
        <v>0.21</v>
      </c>
      <c r="M31" s="174"/>
      <c r="N31" s="174"/>
      <c r="O31" s="174"/>
      <c r="P31" s="174"/>
      <c r="W31" s="198">
        <f>ROUND(BB54, 2)</f>
        <v>0</v>
      </c>
      <c r="X31" s="174"/>
      <c r="Y31" s="174"/>
      <c r="Z31" s="174"/>
      <c r="AA31" s="174"/>
      <c r="AB31" s="174"/>
      <c r="AC31" s="174"/>
      <c r="AD31" s="174"/>
      <c r="AE31" s="174"/>
      <c r="AK31" s="198">
        <v>0</v>
      </c>
      <c r="AL31" s="174"/>
      <c r="AM31" s="174"/>
      <c r="AN31" s="174"/>
      <c r="AO31" s="174"/>
      <c r="AR31" s="30"/>
      <c r="BE31" s="200"/>
    </row>
    <row r="32" spans="2:71" s="2" customFormat="1" ht="14.45" hidden="1" customHeight="1">
      <c r="B32" s="30"/>
      <c r="F32" s="21" t="s">
        <v>40</v>
      </c>
      <c r="L32" s="173">
        <v>0.15</v>
      </c>
      <c r="M32" s="174"/>
      <c r="N32" s="174"/>
      <c r="O32" s="174"/>
      <c r="P32" s="174"/>
      <c r="W32" s="198">
        <f>ROUND(BC54, 2)</f>
        <v>0</v>
      </c>
      <c r="X32" s="174"/>
      <c r="Y32" s="174"/>
      <c r="Z32" s="174"/>
      <c r="AA32" s="174"/>
      <c r="AB32" s="174"/>
      <c r="AC32" s="174"/>
      <c r="AD32" s="174"/>
      <c r="AE32" s="174"/>
      <c r="AK32" s="198">
        <v>0</v>
      </c>
      <c r="AL32" s="174"/>
      <c r="AM32" s="174"/>
      <c r="AN32" s="174"/>
      <c r="AO32" s="174"/>
      <c r="AR32" s="30"/>
      <c r="BE32" s="200"/>
    </row>
    <row r="33" spans="2:57" s="2" customFormat="1" ht="14.45" hidden="1" customHeight="1">
      <c r="B33" s="30"/>
      <c r="F33" s="21" t="s">
        <v>41</v>
      </c>
      <c r="L33" s="173">
        <v>0</v>
      </c>
      <c r="M33" s="174"/>
      <c r="N33" s="174"/>
      <c r="O33" s="174"/>
      <c r="P33" s="174"/>
      <c r="W33" s="198">
        <f>ROUND(BD54, 2)</f>
        <v>0</v>
      </c>
      <c r="X33" s="174"/>
      <c r="Y33" s="174"/>
      <c r="Z33" s="174"/>
      <c r="AA33" s="174"/>
      <c r="AB33" s="174"/>
      <c r="AC33" s="174"/>
      <c r="AD33" s="174"/>
      <c r="AE33" s="174"/>
      <c r="AK33" s="198">
        <v>0</v>
      </c>
      <c r="AL33" s="174"/>
      <c r="AM33" s="174"/>
      <c r="AN33" s="174"/>
      <c r="AO33" s="174"/>
      <c r="AR33" s="30"/>
      <c r="BE33" s="200"/>
    </row>
    <row r="34" spans="2:57" s="1" customFormat="1" ht="6.95" customHeight="1">
      <c r="B34" s="26"/>
      <c r="AR34" s="26"/>
      <c r="BE34" s="200"/>
    </row>
    <row r="35" spans="2:57" s="1" customFormat="1" ht="25.9" customHeight="1">
      <c r="B35" s="26"/>
      <c r="C35" s="31"/>
      <c r="D35" s="32" t="s">
        <v>42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43</v>
      </c>
      <c r="U35" s="33"/>
      <c r="V35" s="33"/>
      <c r="W35" s="33"/>
      <c r="X35" s="177" t="s">
        <v>44</v>
      </c>
      <c r="Y35" s="178"/>
      <c r="Z35" s="178"/>
      <c r="AA35" s="178"/>
      <c r="AB35" s="178"/>
      <c r="AC35" s="33"/>
      <c r="AD35" s="33"/>
      <c r="AE35" s="33"/>
      <c r="AF35" s="33"/>
      <c r="AG35" s="33"/>
      <c r="AH35" s="33"/>
      <c r="AI35" s="33"/>
      <c r="AJ35" s="33"/>
      <c r="AK35" s="179">
        <f>SUM(AK26:AK33)</f>
        <v>6050000</v>
      </c>
      <c r="AL35" s="178"/>
      <c r="AM35" s="178"/>
      <c r="AN35" s="178"/>
      <c r="AO35" s="180"/>
      <c r="AP35" s="31"/>
      <c r="AQ35" s="31"/>
      <c r="AR35" s="26"/>
    </row>
    <row r="36" spans="2:57" s="1" customFormat="1" ht="6.95" customHeight="1">
      <c r="B36" s="26"/>
      <c r="AR36" s="26"/>
    </row>
    <row r="37" spans="2:57" s="1" customFormat="1" ht="6.95" customHeight="1"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26"/>
    </row>
    <row r="41" spans="2:57" s="1" customFormat="1" ht="6.95" customHeight="1">
      <c r="B41" s="37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26"/>
    </row>
    <row r="42" spans="2:57" s="1" customFormat="1" ht="24.95" customHeight="1">
      <c r="B42" s="26"/>
      <c r="C42" s="16" t="s">
        <v>45</v>
      </c>
      <c r="AR42" s="26"/>
    </row>
    <row r="43" spans="2:57" s="1" customFormat="1" ht="6.95" customHeight="1">
      <c r="B43" s="26"/>
      <c r="AR43" s="26"/>
    </row>
    <row r="44" spans="2:57" s="1" customFormat="1" ht="12" customHeight="1">
      <c r="B44" s="26"/>
      <c r="C44" s="21" t="s">
        <v>13</v>
      </c>
      <c r="L44" s="1" t="str">
        <f>K5</f>
        <v>19_007</v>
      </c>
      <c r="AR44" s="26"/>
    </row>
    <row r="45" spans="2:57" s="3" customFormat="1" ht="36.950000000000003" customHeight="1">
      <c r="B45" s="39"/>
      <c r="C45" s="40" t="s">
        <v>16</v>
      </c>
      <c r="L45" s="189" t="str">
        <f>K6</f>
        <v>Údržba, opravy a odstraňování závad u ST 2019 - ST OLC VTM2</v>
      </c>
      <c r="M45" s="190"/>
      <c r="N45" s="190"/>
      <c r="O45" s="190"/>
      <c r="P45" s="190"/>
      <c r="Q45" s="190"/>
      <c r="R45" s="190"/>
      <c r="S45" s="190"/>
      <c r="T45" s="190"/>
      <c r="U45" s="190"/>
      <c r="V45" s="190"/>
      <c r="W45" s="190"/>
      <c r="X45" s="190"/>
      <c r="Y45" s="190"/>
      <c r="Z45" s="190"/>
      <c r="AA45" s="190"/>
      <c r="AB45" s="190"/>
      <c r="AC45" s="190"/>
      <c r="AD45" s="190"/>
      <c r="AE45" s="190"/>
      <c r="AF45" s="190"/>
      <c r="AG45" s="190"/>
      <c r="AH45" s="190"/>
      <c r="AI45" s="190"/>
      <c r="AJ45" s="190"/>
      <c r="AK45" s="190"/>
      <c r="AL45" s="190"/>
      <c r="AM45" s="190"/>
      <c r="AN45" s="190"/>
      <c r="AO45" s="190"/>
      <c r="AR45" s="39"/>
    </row>
    <row r="46" spans="2:57" s="1" customFormat="1" ht="6.95" customHeight="1">
      <c r="B46" s="26"/>
      <c r="AR46" s="26"/>
    </row>
    <row r="47" spans="2:57" s="1" customFormat="1" ht="12" customHeight="1">
      <c r="B47" s="26"/>
      <c r="C47" s="21" t="s">
        <v>20</v>
      </c>
      <c r="L47" s="41" t="str">
        <f>IF(K8="","",K8)</f>
        <v xml:space="preserve"> </v>
      </c>
      <c r="AI47" s="21" t="s">
        <v>22</v>
      </c>
      <c r="AM47" s="191" t="str">
        <f>IF(AN8= "","",AN8)</f>
        <v/>
      </c>
      <c r="AN47" s="191"/>
      <c r="AR47" s="26"/>
    </row>
    <row r="48" spans="2:57" s="1" customFormat="1" ht="6.95" customHeight="1">
      <c r="B48" s="26"/>
      <c r="AR48" s="26"/>
    </row>
    <row r="49" spans="1:91" s="1" customFormat="1" ht="13.7" customHeight="1">
      <c r="B49" s="26"/>
      <c r="C49" s="21" t="s">
        <v>23</v>
      </c>
      <c r="L49" s="1" t="str">
        <f>IF(E11= "","",E11)</f>
        <v xml:space="preserve"> </v>
      </c>
      <c r="AI49" s="21" t="s">
        <v>28</v>
      </c>
      <c r="AM49" s="187" t="str">
        <f>IF(E17="","",E17)</f>
        <v xml:space="preserve"> </v>
      </c>
      <c r="AN49" s="188"/>
      <c r="AO49" s="188"/>
      <c r="AP49" s="188"/>
      <c r="AR49" s="26"/>
      <c r="AS49" s="183" t="s">
        <v>46</v>
      </c>
      <c r="AT49" s="184"/>
      <c r="AU49" s="43"/>
      <c r="AV49" s="43"/>
      <c r="AW49" s="43"/>
      <c r="AX49" s="43"/>
      <c r="AY49" s="43"/>
      <c r="AZ49" s="43"/>
      <c r="BA49" s="43"/>
      <c r="BB49" s="43"/>
      <c r="BC49" s="43"/>
      <c r="BD49" s="44"/>
    </row>
    <row r="50" spans="1:91" s="1" customFormat="1" ht="13.7" customHeight="1">
      <c r="B50" s="26"/>
      <c r="C50" s="21" t="s">
        <v>26</v>
      </c>
      <c r="L50" s="1" t="str">
        <f>IF(E14= "Vyplň údaj","",E14)</f>
        <v/>
      </c>
      <c r="AI50" s="21" t="s">
        <v>30</v>
      </c>
      <c r="AM50" s="187" t="str">
        <f>IF(E20="","",E20)</f>
        <v xml:space="preserve"> </v>
      </c>
      <c r="AN50" s="188"/>
      <c r="AO50" s="188"/>
      <c r="AP50" s="188"/>
      <c r="AR50" s="26"/>
      <c r="AS50" s="185"/>
      <c r="AT50" s="186"/>
      <c r="AU50" s="45"/>
      <c r="AV50" s="45"/>
      <c r="AW50" s="45"/>
      <c r="AX50" s="45"/>
      <c r="AY50" s="45"/>
      <c r="AZ50" s="45"/>
      <c r="BA50" s="45"/>
      <c r="BB50" s="45"/>
      <c r="BC50" s="45"/>
      <c r="BD50" s="46"/>
    </row>
    <row r="51" spans="1:91" s="1" customFormat="1" ht="10.9" customHeight="1">
      <c r="B51" s="26"/>
      <c r="AR51" s="26"/>
      <c r="AS51" s="185"/>
      <c r="AT51" s="186"/>
      <c r="AU51" s="45"/>
      <c r="AV51" s="45"/>
      <c r="AW51" s="45"/>
      <c r="AX51" s="45"/>
      <c r="AY51" s="45"/>
      <c r="AZ51" s="45"/>
      <c r="BA51" s="45"/>
      <c r="BB51" s="45"/>
      <c r="BC51" s="45"/>
      <c r="BD51" s="46"/>
    </row>
    <row r="52" spans="1:91" s="1" customFormat="1" ht="29.25" customHeight="1">
      <c r="B52" s="26"/>
      <c r="C52" s="169" t="s">
        <v>47</v>
      </c>
      <c r="D52" s="170"/>
      <c r="E52" s="170"/>
      <c r="F52" s="170"/>
      <c r="G52" s="170"/>
      <c r="H52" s="47"/>
      <c r="I52" s="171" t="s">
        <v>48</v>
      </c>
      <c r="J52" s="170"/>
      <c r="K52" s="170"/>
      <c r="L52" s="170"/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170"/>
      <c r="X52" s="170"/>
      <c r="Y52" s="170"/>
      <c r="Z52" s="170"/>
      <c r="AA52" s="170"/>
      <c r="AB52" s="170"/>
      <c r="AC52" s="170"/>
      <c r="AD52" s="170"/>
      <c r="AE52" s="170"/>
      <c r="AF52" s="170"/>
      <c r="AG52" s="176" t="s">
        <v>49</v>
      </c>
      <c r="AH52" s="170"/>
      <c r="AI52" s="170"/>
      <c r="AJ52" s="170"/>
      <c r="AK52" s="170"/>
      <c r="AL52" s="170"/>
      <c r="AM52" s="170"/>
      <c r="AN52" s="171" t="s">
        <v>50</v>
      </c>
      <c r="AO52" s="170"/>
      <c r="AP52" s="175"/>
      <c r="AQ52" s="48" t="s">
        <v>51</v>
      </c>
      <c r="AR52" s="26"/>
      <c r="AS52" s="49" t="s">
        <v>52</v>
      </c>
      <c r="AT52" s="50" t="s">
        <v>53</v>
      </c>
      <c r="AU52" s="50" t="s">
        <v>54</v>
      </c>
      <c r="AV52" s="50" t="s">
        <v>55</v>
      </c>
      <c r="AW52" s="50" t="s">
        <v>56</v>
      </c>
      <c r="AX52" s="50" t="s">
        <v>57</v>
      </c>
      <c r="AY52" s="50" t="s">
        <v>58</v>
      </c>
      <c r="AZ52" s="50" t="s">
        <v>59</v>
      </c>
      <c r="BA52" s="50" t="s">
        <v>60</v>
      </c>
      <c r="BB52" s="50" t="s">
        <v>61</v>
      </c>
      <c r="BC52" s="50" t="s">
        <v>62</v>
      </c>
      <c r="BD52" s="51" t="s">
        <v>63</v>
      </c>
    </row>
    <row r="53" spans="1:91" s="1" customFormat="1" ht="10.9" customHeight="1">
      <c r="B53" s="26"/>
      <c r="AR53" s="26"/>
      <c r="AS53" s="52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4"/>
    </row>
    <row r="54" spans="1:91" s="4" customFormat="1" ht="32.450000000000003" customHeight="1">
      <c r="B54" s="53"/>
      <c r="C54" s="54" t="s">
        <v>64</v>
      </c>
      <c r="D54" s="55"/>
      <c r="E54" s="55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167">
        <f>ROUND(SUM(AG55:AG58),2)</f>
        <v>5000000</v>
      </c>
      <c r="AH54" s="167"/>
      <c r="AI54" s="167"/>
      <c r="AJ54" s="167"/>
      <c r="AK54" s="167"/>
      <c r="AL54" s="167"/>
      <c r="AM54" s="167"/>
      <c r="AN54" s="168">
        <f>SUM(AG54,AT54)</f>
        <v>6050000</v>
      </c>
      <c r="AO54" s="168"/>
      <c r="AP54" s="168"/>
      <c r="AQ54" s="57" t="s">
        <v>1</v>
      </c>
      <c r="AR54" s="53"/>
      <c r="AS54" s="58">
        <f>ROUND(SUM(AS55:AS58),2)</f>
        <v>0</v>
      </c>
      <c r="AT54" s="59">
        <f>ROUND(SUM(AV54:AW54),2)</f>
        <v>1050000</v>
      </c>
      <c r="AU54" s="60">
        <f>ROUND(SUM(AU55:AU58),5)</f>
        <v>0</v>
      </c>
      <c r="AV54" s="59">
        <f>ROUND(AZ54*L29,2)</f>
        <v>1050000</v>
      </c>
      <c r="AW54" s="59">
        <f>ROUND(BA54*L30,2)</f>
        <v>0</v>
      </c>
      <c r="AX54" s="59">
        <f>ROUND(BB54*L29,2)</f>
        <v>0</v>
      </c>
      <c r="AY54" s="59">
        <f>ROUND(BC54*L30,2)</f>
        <v>0</v>
      </c>
      <c r="AZ54" s="59">
        <f>ROUND(SUM(AZ55:AZ58),2)</f>
        <v>5000000</v>
      </c>
      <c r="BA54" s="59">
        <f>ROUND(SUM(BA55:BA58),2)</f>
        <v>0</v>
      </c>
      <c r="BB54" s="59">
        <f>ROUND(SUM(BB55:BB58),2)</f>
        <v>0</v>
      </c>
      <c r="BC54" s="59">
        <f>ROUND(SUM(BC55:BC58),2)</f>
        <v>0</v>
      </c>
      <c r="BD54" s="61">
        <f>ROUND(SUM(BD55:BD58),2)</f>
        <v>0</v>
      </c>
      <c r="BS54" s="62" t="s">
        <v>65</v>
      </c>
      <c r="BT54" s="62" t="s">
        <v>66</v>
      </c>
      <c r="BU54" s="63" t="s">
        <v>67</v>
      </c>
      <c r="BV54" s="62" t="s">
        <v>68</v>
      </c>
      <c r="BW54" s="62" t="s">
        <v>4</v>
      </c>
      <c r="BX54" s="62" t="s">
        <v>69</v>
      </c>
      <c r="CL54" s="62" t="s">
        <v>1</v>
      </c>
    </row>
    <row r="55" spans="1:91" s="5" customFormat="1" ht="16.5" customHeight="1">
      <c r="A55" s="64" t="s">
        <v>70</v>
      </c>
      <c r="B55" s="65"/>
      <c r="C55" s="66"/>
      <c r="D55" s="172" t="s">
        <v>71</v>
      </c>
      <c r="E55" s="172"/>
      <c r="F55" s="172"/>
      <c r="G55" s="172"/>
      <c r="H55" s="172"/>
      <c r="I55" s="67"/>
      <c r="J55" s="172" t="s">
        <v>72</v>
      </c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V55" s="172"/>
      <c r="W55" s="172"/>
      <c r="X55" s="172"/>
      <c r="Y55" s="172"/>
      <c r="Z55" s="172"/>
      <c r="AA55" s="172"/>
      <c r="AB55" s="172"/>
      <c r="AC55" s="172"/>
      <c r="AD55" s="172"/>
      <c r="AE55" s="172"/>
      <c r="AF55" s="172"/>
      <c r="AG55" s="165">
        <f>'SO 01 - sborník TH'!J30</f>
        <v>0</v>
      </c>
      <c r="AH55" s="166"/>
      <c r="AI55" s="166"/>
      <c r="AJ55" s="166"/>
      <c r="AK55" s="166"/>
      <c r="AL55" s="166"/>
      <c r="AM55" s="166"/>
      <c r="AN55" s="165">
        <f>SUM(AG55,AT55)</f>
        <v>0</v>
      </c>
      <c r="AO55" s="166"/>
      <c r="AP55" s="166"/>
      <c r="AQ55" s="68" t="s">
        <v>73</v>
      </c>
      <c r="AR55" s="65"/>
      <c r="AS55" s="69">
        <v>0</v>
      </c>
      <c r="AT55" s="70">
        <f>ROUND(SUM(AV55:AW55),2)</f>
        <v>0</v>
      </c>
      <c r="AU55" s="71">
        <f>'SO 01 - sborník TH'!P82</f>
        <v>0</v>
      </c>
      <c r="AV55" s="70">
        <f>'SO 01 - sborník TH'!J33</f>
        <v>0</v>
      </c>
      <c r="AW55" s="70">
        <f>'SO 01 - sborník TH'!J34</f>
        <v>0</v>
      </c>
      <c r="AX55" s="70">
        <f>'SO 01 - sborník TH'!J35</f>
        <v>0</v>
      </c>
      <c r="AY55" s="70">
        <f>'SO 01 - sborník TH'!J36</f>
        <v>0</v>
      </c>
      <c r="AZ55" s="70">
        <f>'SO 01 - sborník TH'!F33</f>
        <v>0</v>
      </c>
      <c r="BA55" s="70">
        <f>'SO 01 - sborník TH'!F34</f>
        <v>0</v>
      </c>
      <c r="BB55" s="70">
        <f>'SO 01 - sborník TH'!F35</f>
        <v>0</v>
      </c>
      <c r="BC55" s="70">
        <f>'SO 01 - sborník TH'!F36</f>
        <v>0</v>
      </c>
      <c r="BD55" s="72">
        <f>'SO 01 - sborník TH'!F37</f>
        <v>0</v>
      </c>
      <c r="BT55" s="73" t="s">
        <v>74</v>
      </c>
      <c r="BV55" s="73" t="s">
        <v>68</v>
      </c>
      <c r="BW55" s="73" t="s">
        <v>75</v>
      </c>
      <c r="BX55" s="73" t="s">
        <v>4</v>
      </c>
      <c r="CL55" s="73" t="s">
        <v>1</v>
      </c>
      <c r="CM55" s="73" t="s">
        <v>76</v>
      </c>
    </row>
    <row r="56" spans="1:91" s="5" customFormat="1" ht="16.5" customHeight="1">
      <c r="A56" s="64" t="s">
        <v>70</v>
      </c>
      <c r="B56" s="65"/>
      <c r="C56" s="66"/>
      <c r="D56" s="172" t="s">
        <v>77</v>
      </c>
      <c r="E56" s="172"/>
      <c r="F56" s="172"/>
      <c r="G56" s="172"/>
      <c r="H56" s="172"/>
      <c r="I56" s="67"/>
      <c r="J56" s="172" t="s">
        <v>78</v>
      </c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65">
        <f>'SO 02 - Sborník SSZT'!J30</f>
        <v>0</v>
      </c>
      <c r="AH56" s="166"/>
      <c r="AI56" s="166"/>
      <c r="AJ56" s="166"/>
      <c r="AK56" s="166"/>
      <c r="AL56" s="166"/>
      <c r="AM56" s="166"/>
      <c r="AN56" s="165">
        <f>SUM(AG56,AT56)</f>
        <v>0</v>
      </c>
      <c r="AO56" s="166"/>
      <c r="AP56" s="166"/>
      <c r="AQ56" s="68" t="s">
        <v>73</v>
      </c>
      <c r="AR56" s="65"/>
      <c r="AS56" s="69">
        <v>0</v>
      </c>
      <c r="AT56" s="70">
        <f>ROUND(SUM(AV56:AW56),2)</f>
        <v>0</v>
      </c>
      <c r="AU56" s="71">
        <f>'SO 02 - Sborník SSZT'!P80</f>
        <v>0</v>
      </c>
      <c r="AV56" s="70">
        <f>'SO 02 - Sborník SSZT'!J33</f>
        <v>0</v>
      </c>
      <c r="AW56" s="70">
        <f>'SO 02 - Sborník SSZT'!J34</f>
        <v>0</v>
      </c>
      <c r="AX56" s="70">
        <f>'SO 02 - Sborník SSZT'!J35</f>
        <v>0</v>
      </c>
      <c r="AY56" s="70">
        <f>'SO 02 - Sborník SSZT'!J36</f>
        <v>0</v>
      </c>
      <c r="AZ56" s="70">
        <f>'SO 02 - Sborník SSZT'!F33</f>
        <v>0</v>
      </c>
      <c r="BA56" s="70">
        <f>'SO 02 - Sborník SSZT'!F34</f>
        <v>0</v>
      </c>
      <c r="BB56" s="70">
        <f>'SO 02 - Sborník SSZT'!F35</f>
        <v>0</v>
      </c>
      <c r="BC56" s="70">
        <f>'SO 02 - Sborník SSZT'!F36</f>
        <v>0</v>
      </c>
      <c r="BD56" s="72">
        <f>'SO 02 - Sborník SSZT'!F37</f>
        <v>0</v>
      </c>
      <c r="BT56" s="73" t="s">
        <v>74</v>
      </c>
      <c r="BV56" s="73" t="s">
        <v>68</v>
      </c>
      <c r="BW56" s="73" t="s">
        <v>79</v>
      </c>
      <c r="BX56" s="73" t="s">
        <v>4</v>
      </c>
      <c r="CL56" s="73" t="s">
        <v>1</v>
      </c>
      <c r="CM56" s="73" t="s">
        <v>76</v>
      </c>
    </row>
    <row r="57" spans="1:91" s="5" customFormat="1" ht="16.5" customHeight="1">
      <c r="A57" s="64" t="s">
        <v>70</v>
      </c>
      <c r="B57" s="65"/>
      <c r="C57" s="66"/>
      <c r="D57" s="172" t="s">
        <v>80</v>
      </c>
      <c r="E57" s="172"/>
      <c r="F57" s="172"/>
      <c r="G57" s="172"/>
      <c r="H57" s="172"/>
      <c r="I57" s="67"/>
      <c r="J57" s="172" t="s">
        <v>81</v>
      </c>
      <c r="K57" s="172"/>
      <c r="L57" s="172"/>
      <c r="M57" s="172"/>
      <c r="N57" s="172"/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172"/>
      <c r="Z57" s="172"/>
      <c r="AA57" s="172"/>
      <c r="AB57" s="172"/>
      <c r="AC57" s="172"/>
      <c r="AD57" s="172"/>
      <c r="AE57" s="172"/>
      <c r="AF57" s="172"/>
      <c r="AG57" s="165">
        <f>'SO 03 - VON'!J30</f>
        <v>0</v>
      </c>
      <c r="AH57" s="166"/>
      <c r="AI57" s="166"/>
      <c r="AJ57" s="166"/>
      <c r="AK57" s="166"/>
      <c r="AL57" s="166"/>
      <c r="AM57" s="166"/>
      <c r="AN57" s="165">
        <f>SUM(AG57,AT57)</f>
        <v>0</v>
      </c>
      <c r="AO57" s="166"/>
      <c r="AP57" s="166"/>
      <c r="AQ57" s="68" t="s">
        <v>73</v>
      </c>
      <c r="AR57" s="65"/>
      <c r="AS57" s="69">
        <v>0</v>
      </c>
      <c r="AT57" s="70">
        <f>ROUND(SUM(AV57:AW57),2)</f>
        <v>0</v>
      </c>
      <c r="AU57" s="71">
        <f>'SO 03 - VON'!P80</f>
        <v>0</v>
      </c>
      <c r="AV57" s="70">
        <f>'SO 03 - VON'!J33</f>
        <v>0</v>
      </c>
      <c r="AW57" s="70">
        <f>'SO 03 - VON'!J34</f>
        <v>0</v>
      </c>
      <c r="AX57" s="70">
        <f>'SO 03 - VON'!J35</f>
        <v>0</v>
      </c>
      <c r="AY57" s="70">
        <f>'SO 03 - VON'!J36</f>
        <v>0</v>
      </c>
      <c r="AZ57" s="70">
        <f>'SO 03 - VON'!F33</f>
        <v>0</v>
      </c>
      <c r="BA57" s="70">
        <f>'SO 03 - VON'!F34</f>
        <v>0</v>
      </c>
      <c r="BB57" s="70">
        <f>'SO 03 - VON'!F35</f>
        <v>0</v>
      </c>
      <c r="BC57" s="70">
        <f>'SO 03 - VON'!F36</f>
        <v>0</v>
      </c>
      <c r="BD57" s="72">
        <f>'SO 03 - VON'!F37</f>
        <v>0</v>
      </c>
      <c r="BT57" s="73" t="s">
        <v>74</v>
      </c>
      <c r="BV57" s="73" t="s">
        <v>68</v>
      </c>
      <c r="BW57" s="73" t="s">
        <v>82</v>
      </c>
      <c r="BX57" s="73" t="s">
        <v>4</v>
      </c>
      <c r="CL57" s="73" t="s">
        <v>1</v>
      </c>
      <c r="CM57" s="73" t="s">
        <v>76</v>
      </c>
    </row>
    <row r="58" spans="1:91" s="5" customFormat="1" ht="16.5" customHeight="1">
      <c r="A58" s="64" t="s">
        <v>70</v>
      </c>
      <c r="B58" s="65"/>
      <c r="C58" s="66"/>
      <c r="D58" s="172" t="s">
        <v>83</v>
      </c>
      <c r="E58" s="172"/>
      <c r="F58" s="172"/>
      <c r="G58" s="172"/>
      <c r="H58" s="172"/>
      <c r="I58" s="67"/>
      <c r="J58" s="172" t="s">
        <v>84</v>
      </c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B58" s="172"/>
      <c r="AC58" s="172"/>
      <c r="AD58" s="172"/>
      <c r="AE58" s="172"/>
      <c r="AF58" s="172"/>
      <c r="AG58" s="165">
        <f>'SO 04 - Materiál dodávaný...'!J30</f>
        <v>5000000</v>
      </c>
      <c r="AH58" s="166"/>
      <c r="AI58" s="166"/>
      <c r="AJ58" s="166"/>
      <c r="AK58" s="166"/>
      <c r="AL58" s="166"/>
      <c r="AM58" s="166"/>
      <c r="AN58" s="165">
        <f>SUM(AG58,AT58)</f>
        <v>6050000</v>
      </c>
      <c r="AO58" s="166"/>
      <c r="AP58" s="166"/>
      <c r="AQ58" s="68" t="s">
        <v>73</v>
      </c>
      <c r="AR58" s="65"/>
      <c r="AS58" s="74">
        <v>0</v>
      </c>
      <c r="AT58" s="75">
        <f>ROUND(SUM(AV58:AW58),2)</f>
        <v>1050000</v>
      </c>
      <c r="AU58" s="76">
        <f>'SO 04 - Materiál dodávaný...'!P81</f>
        <v>0</v>
      </c>
      <c r="AV58" s="75">
        <f>'SO 04 - Materiál dodávaný...'!J33</f>
        <v>1050000</v>
      </c>
      <c r="AW58" s="75">
        <f>'SO 04 - Materiál dodávaný...'!J34</f>
        <v>0</v>
      </c>
      <c r="AX58" s="75">
        <f>'SO 04 - Materiál dodávaný...'!J35</f>
        <v>0</v>
      </c>
      <c r="AY58" s="75">
        <f>'SO 04 - Materiál dodávaný...'!J36</f>
        <v>0</v>
      </c>
      <c r="AZ58" s="75">
        <f>'SO 04 - Materiál dodávaný...'!F33</f>
        <v>5000000</v>
      </c>
      <c r="BA58" s="75">
        <f>'SO 04 - Materiál dodávaný...'!F34</f>
        <v>0</v>
      </c>
      <c r="BB58" s="75">
        <f>'SO 04 - Materiál dodávaný...'!F35</f>
        <v>0</v>
      </c>
      <c r="BC58" s="75">
        <f>'SO 04 - Materiál dodávaný...'!F36</f>
        <v>0</v>
      </c>
      <c r="BD58" s="77">
        <f>'SO 04 - Materiál dodávaný...'!F37</f>
        <v>0</v>
      </c>
      <c r="BT58" s="73" t="s">
        <v>74</v>
      </c>
      <c r="BV58" s="73" t="s">
        <v>68</v>
      </c>
      <c r="BW58" s="73" t="s">
        <v>85</v>
      </c>
      <c r="BX58" s="73" t="s">
        <v>4</v>
      </c>
      <c r="CL58" s="73" t="s">
        <v>1</v>
      </c>
      <c r="CM58" s="73" t="s">
        <v>76</v>
      </c>
    </row>
    <row r="59" spans="1:91" s="1" customFormat="1" ht="30" customHeight="1">
      <c r="B59" s="26"/>
      <c r="AR59" s="26"/>
    </row>
    <row r="60" spans="1:91" s="1" customFormat="1" ht="6.95" customHeight="1">
      <c r="B60" s="35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6"/>
      <c r="AM60" s="36"/>
      <c r="AN60" s="36"/>
      <c r="AO60" s="36"/>
      <c r="AP60" s="36"/>
      <c r="AQ60" s="36"/>
      <c r="AR60" s="26"/>
    </row>
  </sheetData>
  <mergeCells count="54">
    <mergeCell ref="AK33:AO33"/>
    <mergeCell ref="AK26:AO26"/>
    <mergeCell ref="W29:AE29"/>
    <mergeCell ref="AK29:AO29"/>
    <mergeCell ref="W30:AE30"/>
    <mergeCell ref="AK30:AO30"/>
    <mergeCell ref="AR2:BE2"/>
    <mergeCell ref="AS49:AT51"/>
    <mergeCell ref="AM50:AP50"/>
    <mergeCell ref="L45:AO45"/>
    <mergeCell ref="AM47:AN47"/>
    <mergeCell ref="AM49:AP49"/>
    <mergeCell ref="K5:AO5"/>
    <mergeCell ref="K6:AO6"/>
    <mergeCell ref="E14:AJ14"/>
    <mergeCell ref="E23:AN23"/>
    <mergeCell ref="L28:P28"/>
    <mergeCell ref="W28:AE28"/>
    <mergeCell ref="AK28:AO28"/>
    <mergeCell ref="L29:P29"/>
    <mergeCell ref="W31:AE31"/>
    <mergeCell ref="BE5:BE34"/>
    <mergeCell ref="AN56:AP56"/>
    <mergeCell ref="AG56:AM56"/>
    <mergeCell ref="AN57:AP57"/>
    <mergeCell ref="AG57:AM57"/>
    <mergeCell ref="L30:P30"/>
    <mergeCell ref="L31:P31"/>
    <mergeCell ref="L32:P32"/>
    <mergeCell ref="L33:P33"/>
    <mergeCell ref="AN52:AP52"/>
    <mergeCell ref="AG52:AM52"/>
    <mergeCell ref="X35:AB35"/>
    <mergeCell ref="AK35:AO35"/>
    <mergeCell ref="AK31:AO31"/>
    <mergeCell ref="W32:AE32"/>
    <mergeCell ref="AK32:AO32"/>
    <mergeCell ref="W33:AE33"/>
    <mergeCell ref="AN58:AP58"/>
    <mergeCell ref="AG58:AM58"/>
    <mergeCell ref="AG54:AM54"/>
    <mergeCell ref="AN54:AP54"/>
    <mergeCell ref="C52:G52"/>
    <mergeCell ref="I52:AF52"/>
    <mergeCell ref="D55:H55"/>
    <mergeCell ref="J55:AF55"/>
    <mergeCell ref="D56:H56"/>
    <mergeCell ref="J56:AF56"/>
    <mergeCell ref="D57:H57"/>
    <mergeCell ref="J57:AF57"/>
    <mergeCell ref="D58:H58"/>
    <mergeCell ref="J58:AF58"/>
    <mergeCell ref="AN55:AP55"/>
    <mergeCell ref="AG55:AM55"/>
  </mergeCells>
  <hyperlinks>
    <hyperlink ref="A55" location="'SO 01 - sborník TH'!C2" display="/"/>
    <hyperlink ref="A56" location="'SO 02 - Sborník SSZT'!C2" display="/"/>
    <hyperlink ref="A57" location="'SO 03 - VON'!C2" display="/"/>
    <hyperlink ref="A58" location="'SO 04 - Materiál dodávaný...'!C2" display="/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892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78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1" t="s">
        <v>5</v>
      </c>
      <c r="M2" s="182"/>
      <c r="N2" s="182"/>
      <c r="O2" s="182"/>
      <c r="P2" s="182"/>
      <c r="Q2" s="182"/>
      <c r="R2" s="182"/>
      <c r="S2" s="182"/>
      <c r="T2" s="182"/>
      <c r="U2" s="182"/>
      <c r="V2" s="182"/>
      <c r="AT2" s="12" t="s">
        <v>75</v>
      </c>
    </row>
    <row r="3" spans="2:46" ht="6.95" customHeight="1">
      <c r="B3" s="13"/>
      <c r="C3" s="14"/>
      <c r="D3" s="14"/>
      <c r="E3" s="14"/>
      <c r="F3" s="14"/>
      <c r="G3" s="14"/>
      <c r="H3" s="14"/>
      <c r="I3" s="79"/>
      <c r="J3" s="14"/>
      <c r="K3" s="14"/>
      <c r="L3" s="15"/>
      <c r="AT3" s="12" t="s">
        <v>76</v>
      </c>
    </row>
    <row r="4" spans="2:46" ht="24.95" customHeight="1">
      <c r="B4" s="15"/>
      <c r="D4" s="16" t="s">
        <v>86</v>
      </c>
      <c r="L4" s="15"/>
      <c r="M4" s="17" t="s">
        <v>10</v>
      </c>
      <c r="AT4" s="12" t="s">
        <v>3</v>
      </c>
    </row>
    <row r="5" spans="2:46" ht="6.95" customHeight="1">
      <c r="B5" s="15"/>
      <c r="L5" s="15"/>
    </row>
    <row r="6" spans="2:46" ht="12" customHeight="1">
      <c r="B6" s="15"/>
      <c r="D6" s="21" t="s">
        <v>16</v>
      </c>
      <c r="L6" s="15"/>
    </row>
    <row r="7" spans="2:46" ht="16.5" customHeight="1">
      <c r="B7" s="15"/>
      <c r="E7" s="203" t="str">
        <f>'Rekapitulace stavby'!K6</f>
        <v>Údržba, opravy a odstraňování závad u ST 2019 - ST OLC VTM2</v>
      </c>
      <c r="F7" s="204"/>
      <c r="G7" s="204"/>
      <c r="H7" s="204"/>
      <c r="L7" s="15"/>
    </row>
    <row r="8" spans="2:46" s="1" customFormat="1" ht="12" customHeight="1">
      <c r="B8" s="26"/>
      <c r="D8" s="21" t="s">
        <v>87</v>
      </c>
      <c r="I8" s="80"/>
      <c r="L8" s="26"/>
    </row>
    <row r="9" spans="2:46" s="1" customFormat="1" ht="36.950000000000003" customHeight="1">
      <c r="B9" s="26"/>
      <c r="E9" s="189" t="s">
        <v>88</v>
      </c>
      <c r="F9" s="188"/>
      <c r="G9" s="188"/>
      <c r="H9" s="188"/>
      <c r="I9" s="80"/>
      <c r="L9" s="26"/>
    </row>
    <row r="10" spans="2:46" s="1" customFormat="1">
      <c r="B10" s="26"/>
      <c r="I10" s="80"/>
      <c r="L10" s="26"/>
    </row>
    <row r="11" spans="2:46" s="1" customFormat="1" ht="12" customHeight="1">
      <c r="B11" s="26"/>
      <c r="D11" s="21" t="s">
        <v>18</v>
      </c>
      <c r="F11" s="12" t="s">
        <v>1</v>
      </c>
      <c r="I11" s="81" t="s">
        <v>19</v>
      </c>
      <c r="J11" s="12" t="s">
        <v>1</v>
      </c>
      <c r="L11" s="26"/>
    </row>
    <row r="12" spans="2:46" s="1" customFormat="1" ht="12" customHeight="1">
      <c r="B12" s="26"/>
      <c r="D12" s="21" t="s">
        <v>20</v>
      </c>
      <c r="F12" s="12" t="s">
        <v>21</v>
      </c>
      <c r="I12" s="81" t="s">
        <v>22</v>
      </c>
      <c r="J12" s="42">
        <f>'Rekapitulace stavby'!AN8</f>
        <v>0</v>
      </c>
      <c r="L12" s="26"/>
    </row>
    <row r="13" spans="2:46" s="1" customFormat="1" ht="10.9" customHeight="1">
      <c r="B13" s="26"/>
      <c r="I13" s="80"/>
      <c r="L13" s="26"/>
    </row>
    <row r="14" spans="2:46" s="1" customFormat="1" ht="12" customHeight="1">
      <c r="B14" s="26"/>
      <c r="D14" s="21" t="s">
        <v>23</v>
      </c>
      <c r="I14" s="81" t="s">
        <v>24</v>
      </c>
      <c r="J14" s="12" t="str">
        <f>IF('Rekapitulace stavby'!AN10="","",'Rekapitulace stavby'!AN10)</f>
        <v/>
      </c>
      <c r="L14" s="26"/>
    </row>
    <row r="15" spans="2:46" s="1" customFormat="1" ht="18" customHeight="1">
      <c r="B15" s="26"/>
      <c r="E15" s="12" t="str">
        <f>IF('Rekapitulace stavby'!E11="","",'Rekapitulace stavby'!E11)</f>
        <v xml:space="preserve"> </v>
      </c>
      <c r="I15" s="81" t="s">
        <v>25</v>
      </c>
      <c r="J15" s="12" t="str">
        <f>IF('Rekapitulace stavby'!AN11="","",'Rekapitulace stavby'!AN11)</f>
        <v/>
      </c>
      <c r="L15" s="26"/>
    </row>
    <row r="16" spans="2:46" s="1" customFormat="1" ht="6.95" customHeight="1">
      <c r="B16" s="26"/>
      <c r="I16" s="80"/>
      <c r="L16" s="26"/>
    </row>
    <row r="17" spans="2:12" s="1" customFormat="1" ht="12" customHeight="1">
      <c r="B17" s="26"/>
      <c r="D17" s="21" t="s">
        <v>26</v>
      </c>
      <c r="I17" s="81" t="s">
        <v>24</v>
      </c>
      <c r="J17" s="22" t="str">
        <f>'Rekapitulace stavby'!AN13</f>
        <v>Vyplň údaj</v>
      </c>
      <c r="L17" s="26"/>
    </row>
    <row r="18" spans="2:12" s="1" customFormat="1" ht="18" customHeight="1">
      <c r="B18" s="26"/>
      <c r="E18" s="205" t="str">
        <f>'Rekapitulace stavby'!E14</f>
        <v>Vyplň údaj</v>
      </c>
      <c r="F18" s="192"/>
      <c r="G18" s="192"/>
      <c r="H18" s="192"/>
      <c r="I18" s="81" t="s">
        <v>25</v>
      </c>
      <c r="J18" s="22" t="str">
        <f>'Rekapitulace stavby'!AN14</f>
        <v>Vyplň údaj</v>
      </c>
      <c r="L18" s="26"/>
    </row>
    <row r="19" spans="2:12" s="1" customFormat="1" ht="6.95" customHeight="1">
      <c r="B19" s="26"/>
      <c r="I19" s="80"/>
      <c r="L19" s="26"/>
    </row>
    <row r="20" spans="2:12" s="1" customFormat="1" ht="12" customHeight="1">
      <c r="B20" s="26"/>
      <c r="D20" s="21" t="s">
        <v>28</v>
      </c>
      <c r="I20" s="81" t="s">
        <v>24</v>
      </c>
      <c r="J20" s="12" t="str">
        <f>IF('Rekapitulace stavby'!AN16="","",'Rekapitulace stavby'!AN16)</f>
        <v/>
      </c>
      <c r="L20" s="26"/>
    </row>
    <row r="21" spans="2:12" s="1" customFormat="1" ht="18" customHeight="1">
      <c r="B21" s="26"/>
      <c r="E21" s="12" t="str">
        <f>IF('Rekapitulace stavby'!E17="","",'Rekapitulace stavby'!E17)</f>
        <v xml:space="preserve"> </v>
      </c>
      <c r="I21" s="81" t="s">
        <v>25</v>
      </c>
      <c r="J21" s="12" t="str">
        <f>IF('Rekapitulace stavby'!AN17="","",'Rekapitulace stavby'!AN17)</f>
        <v/>
      </c>
      <c r="L21" s="26"/>
    </row>
    <row r="22" spans="2:12" s="1" customFormat="1" ht="6.95" customHeight="1">
      <c r="B22" s="26"/>
      <c r="I22" s="80"/>
      <c r="L22" s="26"/>
    </row>
    <row r="23" spans="2:12" s="1" customFormat="1" ht="12" customHeight="1">
      <c r="B23" s="26"/>
      <c r="D23" s="21" t="s">
        <v>30</v>
      </c>
      <c r="I23" s="81" t="s">
        <v>24</v>
      </c>
      <c r="J23" s="12" t="str">
        <f>IF('Rekapitulace stavby'!AN19="","",'Rekapitulace stavby'!AN19)</f>
        <v/>
      </c>
      <c r="L23" s="26"/>
    </row>
    <row r="24" spans="2:12" s="1" customFormat="1" ht="18" customHeight="1">
      <c r="B24" s="26"/>
      <c r="E24" s="12" t="str">
        <f>IF('Rekapitulace stavby'!E20="","",'Rekapitulace stavby'!E20)</f>
        <v xml:space="preserve"> </v>
      </c>
      <c r="I24" s="81" t="s">
        <v>25</v>
      </c>
      <c r="J24" s="12" t="str">
        <f>IF('Rekapitulace stavby'!AN20="","",'Rekapitulace stavby'!AN20)</f>
        <v/>
      </c>
      <c r="L24" s="26"/>
    </row>
    <row r="25" spans="2:12" s="1" customFormat="1" ht="6.95" customHeight="1">
      <c r="B25" s="26"/>
      <c r="I25" s="80"/>
      <c r="L25" s="26"/>
    </row>
    <row r="26" spans="2:12" s="1" customFormat="1" ht="12" customHeight="1">
      <c r="B26" s="26"/>
      <c r="D26" s="21" t="s">
        <v>31</v>
      </c>
      <c r="I26" s="80"/>
      <c r="L26" s="26"/>
    </row>
    <row r="27" spans="2:12" s="6" customFormat="1" ht="16.5" customHeight="1">
      <c r="B27" s="82"/>
      <c r="E27" s="196" t="s">
        <v>1</v>
      </c>
      <c r="F27" s="196"/>
      <c r="G27" s="196"/>
      <c r="H27" s="196"/>
      <c r="I27" s="83"/>
      <c r="L27" s="82"/>
    </row>
    <row r="28" spans="2:12" s="1" customFormat="1" ht="6.95" customHeight="1">
      <c r="B28" s="26"/>
      <c r="I28" s="80"/>
      <c r="L28" s="26"/>
    </row>
    <row r="29" spans="2:12" s="1" customFormat="1" ht="6.95" customHeight="1">
      <c r="B29" s="26"/>
      <c r="D29" s="43"/>
      <c r="E29" s="43"/>
      <c r="F29" s="43"/>
      <c r="G29" s="43"/>
      <c r="H29" s="43"/>
      <c r="I29" s="84"/>
      <c r="J29" s="43"/>
      <c r="K29" s="43"/>
      <c r="L29" s="26"/>
    </row>
    <row r="30" spans="2:12" s="1" customFormat="1" ht="25.35" customHeight="1">
      <c r="B30" s="26"/>
      <c r="D30" s="85" t="s">
        <v>32</v>
      </c>
      <c r="I30" s="80"/>
      <c r="J30" s="56">
        <f>ROUND(J82, 2)</f>
        <v>0</v>
      </c>
      <c r="L30" s="26"/>
    </row>
    <row r="31" spans="2:12" s="1" customFormat="1" ht="6.95" customHeight="1">
      <c r="B31" s="26"/>
      <c r="D31" s="43"/>
      <c r="E31" s="43"/>
      <c r="F31" s="43"/>
      <c r="G31" s="43"/>
      <c r="H31" s="43"/>
      <c r="I31" s="84"/>
      <c r="J31" s="43"/>
      <c r="K31" s="43"/>
      <c r="L31" s="26"/>
    </row>
    <row r="32" spans="2:12" s="1" customFormat="1" ht="14.45" customHeight="1">
      <c r="B32" s="26"/>
      <c r="F32" s="29" t="s">
        <v>34</v>
      </c>
      <c r="I32" s="86" t="s">
        <v>33</v>
      </c>
      <c r="J32" s="29" t="s">
        <v>35</v>
      </c>
      <c r="L32" s="26"/>
    </row>
    <row r="33" spans="2:12" s="1" customFormat="1" ht="14.45" customHeight="1">
      <c r="B33" s="26"/>
      <c r="D33" s="21" t="s">
        <v>36</v>
      </c>
      <c r="E33" s="21" t="s">
        <v>37</v>
      </c>
      <c r="F33" s="87">
        <f>ROUND((SUM(BE82:BE1891)),  2)</f>
        <v>0</v>
      </c>
      <c r="I33" s="88">
        <v>0.21</v>
      </c>
      <c r="J33" s="87">
        <f>ROUND(((SUM(BE82:BE1891))*I33),  2)</f>
        <v>0</v>
      </c>
      <c r="L33" s="26"/>
    </row>
    <row r="34" spans="2:12" s="1" customFormat="1" ht="14.45" customHeight="1">
      <c r="B34" s="26"/>
      <c r="E34" s="21" t="s">
        <v>38</v>
      </c>
      <c r="F34" s="87">
        <f>ROUND((SUM(BF82:BF1891)),  2)</f>
        <v>0</v>
      </c>
      <c r="I34" s="88">
        <v>0.15</v>
      </c>
      <c r="J34" s="87">
        <f>ROUND(((SUM(BF82:BF1891))*I34),  2)</f>
        <v>0</v>
      </c>
      <c r="L34" s="26"/>
    </row>
    <row r="35" spans="2:12" s="1" customFormat="1" ht="14.45" hidden="1" customHeight="1">
      <c r="B35" s="26"/>
      <c r="E35" s="21" t="s">
        <v>39</v>
      </c>
      <c r="F35" s="87">
        <f>ROUND((SUM(BG82:BG1891)),  2)</f>
        <v>0</v>
      </c>
      <c r="I35" s="88">
        <v>0.21</v>
      </c>
      <c r="J35" s="87">
        <f>0</f>
        <v>0</v>
      </c>
      <c r="L35" s="26"/>
    </row>
    <row r="36" spans="2:12" s="1" customFormat="1" ht="14.45" hidden="1" customHeight="1">
      <c r="B36" s="26"/>
      <c r="E36" s="21" t="s">
        <v>40</v>
      </c>
      <c r="F36" s="87">
        <f>ROUND((SUM(BH82:BH1891)),  2)</f>
        <v>0</v>
      </c>
      <c r="I36" s="88">
        <v>0.15</v>
      </c>
      <c r="J36" s="87">
        <f>0</f>
        <v>0</v>
      </c>
      <c r="L36" s="26"/>
    </row>
    <row r="37" spans="2:12" s="1" customFormat="1" ht="14.45" hidden="1" customHeight="1">
      <c r="B37" s="26"/>
      <c r="E37" s="21" t="s">
        <v>41</v>
      </c>
      <c r="F37" s="87">
        <f>ROUND((SUM(BI82:BI1891)),  2)</f>
        <v>0</v>
      </c>
      <c r="I37" s="88">
        <v>0</v>
      </c>
      <c r="J37" s="87">
        <f>0</f>
        <v>0</v>
      </c>
      <c r="L37" s="26"/>
    </row>
    <row r="38" spans="2:12" s="1" customFormat="1" ht="6.95" customHeight="1">
      <c r="B38" s="26"/>
      <c r="I38" s="80"/>
      <c r="L38" s="26"/>
    </row>
    <row r="39" spans="2:12" s="1" customFormat="1" ht="25.35" customHeight="1">
      <c r="B39" s="26"/>
      <c r="C39" s="89"/>
      <c r="D39" s="90" t="s">
        <v>42</v>
      </c>
      <c r="E39" s="47"/>
      <c r="F39" s="47"/>
      <c r="G39" s="91" t="s">
        <v>43</v>
      </c>
      <c r="H39" s="92" t="s">
        <v>44</v>
      </c>
      <c r="I39" s="93"/>
      <c r="J39" s="94">
        <f>SUM(J30:J37)</f>
        <v>0</v>
      </c>
      <c r="K39" s="95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9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97"/>
      <c r="J44" s="38"/>
      <c r="K44" s="38"/>
      <c r="L44" s="26"/>
    </row>
    <row r="45" spans="2:12" s="1" customFormat="1" ht="24.95" customHeight="1">
      <c r="B45" s="26"/>
      <c r="C45" s="16" t="s">
        <v>89</v>
      </c>
      <c r="I45" s="80"/>
      <c r="L45" s="26"/>
    </row>
    <row r="46" spans="2:12" s="1" customFormat="1" ht="6.95" customHeight="1">
      <c r="B46" s="26"/>
      <c r="I46" s="80"/>
      <c r="L46" s="26"/>
    </row>
    <row r="47" spans="2:12" s="1" customFormat="1" ht="12" customHeight="1">
      <c r="B47" s="26"/>
      <c r="C47" s="21" t="s">
        <v>16</v>
      </c>
      <c r="I47" s="80"/>
      <c r="L47" s="26"/>
    </row>
    <row r="48" spans="2:12" s="1" customFormat="1" ht="16.5" customHeight="1">
      <c r="B48" s="26"/>
      <c r="E48" s="203" t="str">
        <f>E7</f>
        <v>Údržba, opravy a odstraňování závad u ST 2019 - ST OLC VTM2</v>
      </c>
      <c r="F48" s="204"/>
      <c r="G48" s="204"/>
      <c r="H48" s="204"/>
      <c r="I48" s="80"/>
      <c r="L48" s="26"/>
    </row>
    <row r="49" spans="2:47" s="1" customFormat="1" ht="12" customHeight="1">
      <c r="B49" s="26"/>
      <c r="C49" s="21" t="s">
        <v>87</v>
      </c>
      <c r="I49" s="80"/>
      <c r="L49" s="26"/>
    </row>
    <row r="50" spans="2:47" s="1" customFormat="1" ht="16.5" customHeight="1">
      <c r="B50" s="26"/>
      <c r="E50" s="189" t="str">
        <f>E9</f>
        <v>SO 01 - sborník TH</v>
      </c>
      <c r="F50" s="188"/>
      <c r="G50" s="188"/>
      <c r="H50" s="188"/>
      <c r="I50" s="80"/>
      <c r="L50" s="26"/>
    </row>
    <row r="51" spans="2:47" s="1" customFormat="1" ht="6.95" customHeight="1">
      <c r="B51" s="26"/>
      <c r="I51" s="80"/>
      <c r="L51" s="26"/>
    </row>
    <row r="52" spans="2:47" s="1" customFormat="1" ht="12" customHeight="1">
      <c r="B52" s="26"/>
      <c r="C52" s="21" t="s">
        <v>20</v>
      </c>
      <c r="F52" s="12" t="str">
        <f>F12</f>
        <v xml:space="preserve"> </v>
      </c>
      <c r="I52" s="81" t="s">
        <v>22</v>
      </c>
      <c r="J52" s="42">
        <f>IF(J12="","",J12)</f>
        <v>0</v>
      </c>
      <c r="L52" s="26"/>
    </row>
    <row r="53" spans="2:47" s="1" customFormat="1" ht="6.95" customHeight="1">
      <c r="B53" s="26"/>
      <c r="I53" s="80"/>
      <c r="L53" s="26"/>
    </row>
    <row r="54" spans="2:47" s="1" customFormat="1" ht="13.7" customHeight="1">
      <c r="B54" s="26"/>
      <c r="C54" s="21" t="s">
        <v>23</v>
      </c>
      <c r="F54" s="12" t="str">
        <f>E15</f>
        <v xml:space="preserve"> </v>
      </c>
      <c r="I54" s="81" t="s">
        <v>28</v>
      </c>
      <c r="J54" s="24" t="str">
        <f>E21</f>
        <v xml:space="preserve"> </v>
      </c>
      <c r="L54" s="26"/>
    </row>
    <row r="55" spans="2:47" s="1" customFormat="1" ht="13.7" customHeight="1">
      <c r="B55" s="26"/>
      <c r="C55" s="21" t="s">
        <v>26</v>
      </c>
      <c r="F55" s="12" t="str">
        <f>IF(E18="","",E18)</f>
        <v>Vyplň údaj</v>
      </c>
      <c r="I55" s="81" t="s">
        <v>30</v>
      </c>
      <c r="J55" s="24" t="str">
        <f>E24</f>
        <v xml:space="preserve"> </v>
      </c>
      <c r="L55" s="26"/>
    </row>
    <row r="56" spans="2:47" s="1" customFormat="1" ht="10.35" customHeight="1">
      <c r="B56" s="26"/>
      <c r="I56" s="80"/>
      <c r="L56" s="26"/>
    </row>
    <row r="57" spans="2:47" s="1" customFormat="1" ht="29.25" customHeight="1">
      <c r="B57" s="26"/>
      <c r="C57" s="98" t="s">
        <v>90</v>
      </c>
      <c r="D57" s="89"/>
      <c r="E57" s="89"/>
      <c r="F57" s="89"/>
      <c r="G57" s="89"/>
      <c r="H57" s="89"/>
      <c r="I57" s="99"/>
      <c r="J57" s="100" t="s">
        <v>91</v>
      </c>
      <c r="K57" s="89"/>
      <c r="L57" s="26"/>
    </row>
    <row r="58" spans="2:47" s="1" customFormat="1" ht="10.35" customHeight="1">
      <c r="B58" s="26"/>
      <c r="I58" s="80"/>
      <c r="L58" s="26"/>
    </row>
    <row r="59" spans="2:47" s="1" customFormat="1" ht="22.9" customHeight="1">
      <c r="B59" s="26"/>
      <c r="C59" s="101" t="s">
        <v>92</v>
      </c>
      <c r="I59" s="80"/>
      <c r="J59" s="56">
        <f>J82</f>
        <v>0</v>
      </c>
      <c r="L59" s="26"/>
      <c r="AU59" s="12" t="s">
        <v>93</v>
      </c>
    </row>
    <row r="60" spans="2:47" s="7" customFormat="1" ht="24.95" customHeight="1">
      <c r="B60" s="102"/>
      <c r="D60" s="103" t="s">
        <v>94</v>
      </c>
      <c r="E60" s="104"/>
      <c r="F60" s="104"/>
      <c r="G60" s="104"/>
      <c r="H60" s="104"/>
      <c r="I60" s="105"/>
      <c r="J60" s="106">
        <f>J83</f>
        <v>0</v>
      </c>
      <c r="L60" s="102"/>
    </row>
    <row r="61" spans="2:47" s="8" customFormat="1" ht="19.899999999999999" customHeight="1">
      <c r="B61" s="107"/>
      <c r="D61" s="108" t="s">
        <v>95</v>
      </c>
      <c r="E61" s="109"/>
      <c r="F61" s="109"/>
      <c r="G61" s="109"/>
      <c r="H61" s="109"/>
      <c r="I61" s="110"/>
      <c r="J61" s="111">
        <f>J84</f>
        <v>0</v>
      </c>
      <c r="L61" s="107"/>
    </row>
    <row r="62" spans="2:47" s="7" customFormat="1" ht="24.95" customHeight="1">
      <c r="B62" s="102"/>
      <c r="D62" s="103" t="s">
        <v>96</v>
      </c>
      <c r="E62" s="104"/>
      <c r="F62" s="104"/>
      <c r="G62" s="104"/>
      <c r="H62" s="104"/>
      <c r="I62" s="105"/>
      <c r="J62" s="106">
        <f>J1481</f>
        <v>0</v>
      </c>
      <c r="L62" s="102"/>
    </row>
    <row r="63" spans="2:47" s="1" customFormat="1" ht="21.75" customHeight="1">
      <c r="B63" s="26"/>
      <c r="I63" s="80"/>
      <c r="L63" s="26"/>
    </row>
    <row r="64" spans="2:47" s="1" customFormat="1" ht="6.95" customHeight="1">
      <c r="B64" s="35"/>
      <c r="C64" s="36"/>
      <c r="D64" s="36"/>
      <c r="E64" s="36"/>
      <c r="F64" s="36"/>
      <c r="G64" s="36"/>
      <c r="H64" s="36"/>
      <c r="I64" s="96"/>
      <c r="J64" s="36"/>
      <c r="K64" s="36"/>
      <c r="L64" s="26"/>
    </row>
    <row r="68" spans="2:12" s="1" customFormat="1" ht="6.95" customHeight="1">
      <c r="B68" s="37"/>
      <c r="C68" s="38"/>
      <c r="D68" s="38"/>
      <c r="E68" s="38"/>
      <c r="F68" s="38"/>
      <c r="G68" s="38"/>
      <c r="H68" s="38"/>
      <c r="I68" s="97"/>
      <c r="J68" s="38"/>
      <c r="K68" s="38"/>
      <c r="L68" s="26"/>
    </row>
    <row r="69" spans="2:12" s="1" customFormat="1" ht="24.95" customHeight="1">
      <c r="B69" s="26"/>
      <c r="C69" s="16" t="s">
        <v>97</v>
      </c>
      <c r="I69" s="80"/>
      <c r="L69" s="26"/>
    </row>
    <row r="70" spans="2:12" s="1" customFormat="1" ht="6.95" customHeight="1">
      <c r="B70" s="26"/>
      <c r="I70" s="80"/>
      <c r="L70" s="26"/>
    </row>
    <row r="71" spans="2:12" s="1" customFormat="1" ht="12" customHeight="1">
      <c r="B71" s="26"/>
      <c r="C71" s="21" t="s">
        <v>16</v>
      </c>
      <c r="I71" s="80"/>
      <c r="L71" s="26"/>
    </row>
    <row r="72" spans="2:12" s="1" customFormat="1" ht="16.5" customHeight="1">
      <c r="B72" s="26"/>
      <c r="E72" s="203" t="str">
        <f>E7</f>
        <v>Údržba, opravy a odstraňování závad u ST 2019 - ST OLC VTM2</v>
      </c>
      <c r="F72" s="204"/>
      <c r="G72" s="204"/>
      <c r="H72" s="204"/>
      <c r="I72" s="80"/>
      <c r="L72" s="26"/>
    </row>
    <row r="73" spans="2:12" s="1" customFormat="1" ht="12" customHeight="1">
      <c r="B73" s="26"/>
      <c r="C73" s="21" t="s">
        <v>87</v>
      </c>
      <c r="I73" s="80"/>
      <c r="L73" s="26"/>
    </row>
    <row r="74" spans="2:12" s="1" customFormat="1" ht="16.5" customHeight="1">
      <c r="B74" s="26"/>
      <c r="E74" s="189" t="str">
        <f>E9</f>
        <v>SO 01 - sborník TH</v>
      </c>
      <c r="F74" s="188"/>
      <c r="G74" s="188"/>
      <c r="H74" s="188"/>
      <c r="I74" s="80"/>
      <c r="L74" s="26"/>
    </row>
    <row r="75" spans="2:12" s="1" customFormat="1" ht="6.95" customHeight="1">
      <c r="B75" s="26"/>
      <c r="I75" s="80"/>
      <c r="L75" s="26"/>
    </row>
    <row r="76" spans="2:12" s="1" customFormat="1" ht="12" customHeight="1">
      <c r="B76" s="26"/>
      <c r="C76" s="21" t="s">
        <v>20</v>
      </c>
      <c r="F76" s="12" t="str">
        <f>F12</f>
        <v xml:space="preserve"> </v>
      </c>
      <c r="I76" s="81" t="s">
        <v>22</v>
      </c>
      <c r="J76" s="42">
        <f>IF(J12="","",J12)</f>
        <v>0</v>
      </c>
      <c r="L76" s="26"/>
    </row>
    <row r="77" spans="2:12" s="1" customFormat="1" ht="6.95" customHeight="1">
      <c r="B77" s="26"/>
      <c r="I77" s="80"/>
      <c r="L77" s="26"/>
    </row>
    <row r="78" spans="2:12" s="1" customFormat="1" ht="13.7" customHeight="1">
      <c r="B78" s="26"/>
      <c r="C78" s="21" t="s">
        <v>23</v>
      </c>
      <c r="F78" s="12" t="str">
        <f>E15</f>
        <v xml:space="preserve"> </v>
      </c>
      <c r="I78" s="81" t="s">
        <v>28</v>
      </c>
      <c r="J78" s="24" t="str">
        <f>E21</f>
        <v xml:space="preserve"> </v>
      </c>
      <c r="L78" s="26"/>
    </row>
    <row r="79" spans="2:12" s="1" customFormat="1" ht="13.7" customHeight="1">
      <c r="B79" s="26"/>
      <c r="C79" s="21" t="s">
        <v>26</v>
      </c>
      <c r="F79" s="12" t="str">
        <f>IF(E18="","",E18)</f>
        <v>Vyplň údaj</v>
      </c>
      <c r="I79" s="81" t="s">
        <v>30</v>
      </c>
      <c r="J79" s="24" t="str">
        <f>E24</f>
        <v xml:space="preserve"> </v>
      </c>
      <c r="L79" s="26"/>
    </row>
    <row r="80" spans="2:12" s="1" customFormat="1" ht="10.35" customHeight="1">
      <c r="B80" s="26"/>
      <c r="I80" s="80"/>
      <c r="L80" s="26"/>
    </row>
    <row r="81" spans="2:65" s="9" customFormat="1" ht="29.25" customHeight="1">
      <c r="B81" s="112"/>
      <c r="C81" s="113" t="s">
        <v>98</v>
      </c>
      <c r="D81" s="114" t="s">
        <v>51</v>
      </c>
      <c r="E81" s="114" t="s">
        <v>47</v>
      </c>
      <c r="F81" s="114" t="s">
        <v>48</v>
      </c>
      <c r="G81" s="114" t="s">
        <v>99</v>
      </c>
      <c r="H81" s="114" t="s">
        <v>100</v>
      </c>
      <c r="I81" s="115" t="s">
        <v>101</v>
      </c>
      <c r="J81" s="116" t="s">
        <v>91</v>
      </c>
      <c r="K81" s="117" t="s">
        <v>102</v>
      </c>
      <c r="L81" s="112"/>
      <c r="M81" s="49" t="s">
        <v>1</v>
      </c>
      <c r="N81" s="50" t="s">
        <v>36</v>
      </c>
      <c r="O81" s="50" t="s">
        <v>103</v>
      </c>
      <c r="P81" s="50" t="s">
        <v>104</v>
      </c>
      <c r="Q81" s="50" t="s">
        <v>105</v>
      </c>
      <c r="R81" s="50" t="s">
        <v>106</v>
      </c>
      <c r="S81" s="50" t="s">
        <v>107</v>
      </c>
      <c r="T81" s="51" t="s">
        <v>108</v>
      </c>
    </row>
    <row r="82" spans="2:65" s="1" customFormat="1" ht="22.9" customHeight="1">
      <c r="B82" s="26"/>
      <c r="C82" s="54" t="s">
        <v>109</v>
      </c>
      <c r="I82" s="80"/>
      <c r="J82" s="118">
        <f>BK82</f>
        <v>0</v>
      </c>
      <c r="L82" s="26"/>
      <c r="M82" s="52"/>
      <c r="N82" s="43"/>
      <c r="O82" s="43"/>
      <c r="P82" s="119">
        <f>P83+P1481</f>
        <v>0</v>
      </c>
      <c r="Q82" s="43"/>
      <c r="R82" s="119">
        <f>R83+R1481</f>
        <v>449.69438000000014</v>
      </c>
      <c r="S82" s="43"/>
      <c r="T82" s="120">
        <f>T83+T1481</f>
        <v>0</v>
      </c>
      <c r="AT82" s="12" t="s">
        <v>65</v>
      </c>
      <c r="AU82" s="12" t="s">
        <v>93</v>
      </c>
      <c r="BK82" s="121">
        <f>BK83+BK1481</f>
        <v>0</v>
      </c>
    </row>
    <row r="83" spans="2:65" s="10" customFormat="1" ht="25.9" customHeight="1">
      <c r="B83" s="122"/>
      <c r="D83" s="123" t="s">
        <v>65</v>
      </c>
      <c r="E83" s="124" t="s">
        <v>110</v>
      </c>
      <c r="F83" s="124" t="s">
        <v>111</v>
      </c>
      <c r="I83" s="125"/>
      <c r="J83" s="126">
        <f>BK83</f>
        <v>0</v>
      </c>
      <c r="L83" s="122"/>
      <c r="M83" s="127"/>
      <c r="N83" s="128"/>
      <c r="O83" s="128"/>
      <c r="P83" s="129">
        <f>P84</f>
        <v>0</v>
      </c>
      <c r="Q83" s="128"/>
      <c r="R83" s="129">
        <f>R84</f>
        <v>0</v>
      </c>
      <c r="S83" s="128"/>
      <c r="T83" s="130">
        <f>T84</f>
        <v>0</v>
      </c>
      <c r="AR83" s="123" t="s">
        <v>74</v>
      </c>
      <c r="AT83" s="131" t="s">
        <v>65</v>
      </c>
      <c r="AU83" s="131" t="s">
        <v>66</v>
      </c>
      <c r="AY83" s="123" t="s">
        <v>112</v>
      </c>
      <c r="BK83" s="132">
        <f>BK84</f>
        <v>0</v>
      </c>
    </row>
    <row r="84" spans="2:65" s="10" customFormat="1" ht="22.9" customHeight="1">
      <c r="B84" s="122"/>
      <c r="D84" s="123" t="s">
        <v>65</v>
      </c>
      <c r="E84" s="133" t="s">
        <v>113</v>
      </c>
      <c r="F84" s="133" t="s">
        <v>114</v>
      </c>
      <c r="I84" s="125"/>
      <c r="J84" s="134">
        <f>BK84</f>
        <v>0</v>
      </c>
      <c r="L84" s="122"/>
      <c r="M84" s="127"/>
      <c r="N84" s="128"/>
      <c r="O84" s="128"/>
      <c r="P84" s="129">
        <f>SUM(P85:P1480)</f>
        <v>0</v>
      </c>
      <c r="Q84" s="128"/>
      <c r="R84" s="129">
        <f>SUM(R85:R1480)</f>
        <v>0</v>
      </c>
      <c r="S84" s="128"/>
      <c r="T84" s="130">
        <f>SUM(T85:T1480)</f>
        <v>0</v>
      </c>
      <c r="AR84" s="123" t="s">
        <v>74</v>
      </c>
      <c r="AT84" s="131" t="s">
        <v>65</v>
      </c>
      <c r="AU84" s="131" t="s">
        <v>74</v>
      </c>
      <c r="AY84" s="123" t="s">
        <v>112</v>
      </c>
      <c r="BK84" s="132">
        <f>SUM(BK85:BK1480)</f>
        <v>0</v>
      </c>
    </row>
    <row r="85" spans="2:65" s="1" customFormat="1" ht="16.5" customHeight="1">
      <c r="B85" s="135"/>
      <c r="C85" s="136" t="s">
        <v>74</v>
      </c>
      <c r="D85" s="136" t="s">
        <v>115</v>
      </c>
      <c r="E85" s="137" t="s">
        <v>116</v>
      </c>
      <c r="F85" s="138" t="s">
        <v>117</v>
      </c>
      <c r="G85" s="139" t="s">
        <v>118</v>
      </c>
      <c r="H85" s="140">
        <v>1</v>
      </c>
      <c r="I85" s="141"/>
      <c r="J85" s="142">
        <f>ROUND(I85*H85,2)</f>
        <v>0</v>
      </c>
      <c r="K85" s="138" t="s">
        <v>119</v>
      </c>
      <c r="L85" s="26"/>
      <c r="M85" s="143" t="s">
        <v>1</v>
      </c>
      <c r="N85" s="144" t="s">
        <v>37</v>
      </c>
      <c r="O85" s="45"/>
      <c r="P85" s="145">
        <f>O85*H85</f>
        <v>0</v>
      </c>
      <c r="Q85" s="145">
        <v>0</v>
      </c>
      <c r="R85" s="145">
        <f>Q85*H85</f>
        <v>0</v>
      </c>
      <c r="S85" s="145">
        <v>0</v>
      </c>
      <c r="T85" s="146">
        <f>S85*H85</f>
        <v>0</v>
      </c>
      <c r="AR85" s="12" t="s">
        <v>120</v>
      </c>
      <c r="AT85" s="12" t="s">
        <v>115</v>
      </c>
      <c r="AU85" s="12" t="s">
        <v>76</v>
      </c>
      <c r="AY85" s="12" t="s">
        <v>112</v>
      </c>
      <c r="BE85" s="147">
        <f>IF(N85="základní",J85,0)</f>
        <v>0</v>
      </c>
      <c r="BF85" s="147">
        <f>IF(N85="snížená",J85,0)</f>
        <v>0</v>
      </c>
      <c r="BG85" s="147">
        <f>IF(N85="zákl. přenesená",J85,0)</f>
        <v>0</v>
      </c>
      <c r="BH85" s="147">
        <f>IF(N85="sníž. přenesená",J85,0)</f>
        <v>0</v>
      </c>
      <c r="BI85" s="147">
        <f>IF(N85="nulová",J85,0)</f>
        <v>0</v>
      </c>
      <c r="BJ85" s="12" t="s">
        <v>74</v>
      </c>
      <c r="BK85" s="147">
        <f>ROUND(I85*H85,2)</f>
        <v>0</v>
      </c>
      <c r="BL85" s="12" t="s">
        <v>120</v>
      </c>
      <c r="BM85" s="12" t="s">
        <v>121</v>
      </c>
    </row>
    <row r="86" spans="2:65" s="1" customFormat="1" ht="19.5">
      <c r="B86" s="26"/>
      <c r="D86" s="148" t="s">
        <v>122</v>
      </c>
      <c r="F86" s="149" t="s">
        <v>123</v>
      </c>
      <c r="I86" s="80"/>
      <c r="L86" s="26"/>
      <c r="M86" s="150"/>
      <c r="N86" s="45"/>
      <c r="O86" s="45"/>
      <c r="P86" s="45"/>
      <c r="Q86" s="45"/>
      <c r="R86" s="45"/>
      <c r="S86" s="45"/>
      <c r="T86" s="46"/>
      <c r="AT86" s="12" t="s">
        <v>122</v>
      </c>
      <c r="AU86" s="12" t="s">
        <v>76</v>
      </c>
    </row>
    <row r="87" spans="2:65" s="1" customFormat="1" ht="16.5" customHeight="1">
      <c r="B87" s="135"/>
      <c r="C87" s="136" t="s">
        <v>76</v>
      </c>
      <c r="D87" s="136" t="s">
        <v>115</v>
      </c>
      <c r="E87" s="137" t="s">
        <v>124</v>
      </c>
      <c r="F87" s="138" t="s">
        <v>125</v>
      </c>
      <c r="G87" s="139" t="s">
        <v>126</v>
      </c>
      <c r="H87" s="140">
        <v>100</v>
      </c>
      <c r="I87" s="141"/>
      <c r="J87" s="142">
        <f>ROUND(I87*H87,2)</f>
        <v>0</v>
      </c>
      <c r="K87" s="138" t="s">
        <v>119</v>
      </c>
      <c r="L87" s="26"/>
      <c r="M87" s="143" t="s">
        <v>1</v>
      </c>
      <c r="N87" s="144" t="s">
        <v>37</v>
      </c>
      <c r="O87" s="45"/>
      <c r="P87" s="145">
        <f>O87*H87</f>
        <v>0</v>
      </c>
      <c r="Q87" s="145">
        <v>0</v>
      </c>
      <c r="R87" s="145">
        <f>Q87*H87</f>
        <v>0</v>
      </c>
      <c r="S87" s="145">
        <v>0</v>
      </c>
      <c r="T87" s="146">
        <f>S87*H87</f>
        <v>0</v>
      </c>
      <c r="AR87" s="12" t="s">
        <v>120</v>
      </c>
      <c r="AT87" s="12" t="s">
        <v>115</v>
      </c>
      <c r="AU87" s="12" t="s">
        <v>76</v>
      </c>
      <c r="AY87" s="12" t="s">
        <v>112</v>
      </c>
      <c r="BE87" s="147">
        <f>IF(N87="základní",J87,0)</f>
        <v>0</v>
      </c>
      <c r="BF87" s="147">
        <f>IF(N87="snížená",J87,0)</f>
        <v>0</v>
      </c>
      <c r="BG87" s="147">
        <f>IF(N87="zákl. přenesená",J87,0)</f>
        <v>0</v>
      </c>
      <c r="BH87" s="147">
        <f>IF(N87="sníž. přenesená",J87,0)</f>
        <v>0</v>
      </c>
      <c r="BI87" s="147">
        <f>IF(N87="nulová",J87,0)</f>
        <v>0</v>
      </c>
      <c r="BJ87" s="12" t="s">
        <v>74</v>
      </c>
      <c r="BK87" s="147">
        <f>ROUND(I87*H87,2)</f>
        <v>0</v>
      </c>
      <c r="BL87" s="12" t="s">
        <v>120</v>
      </c>
      <c r="BM87" s="12" t="s">
        <v>127</v>
      </c>
    </row>
    <row r="88" spans="2:65" s="1" customFormat="1" ht="19.5">
      <c r="B88" s="26"/>
      <c r="D88" s="148" t="s">
        <v>122</v>
      </c>
      <c r="F88" s="149" t="s">
        <v>128</v>
      </c>
      <c r="I88" s="80"/>
      <c r="L88" s="26"/>
      <c r="M88" s="150"/>
      <c r="N88" s="45"/>
      <c r="O88" s="45"/>
      <c r="P88" s="45"/>
      <c r="Q88" s="45"/>
      <c r="R88" s="45"/>
      <c r="S88" s="45"/>
      <c r="T88" s="46"/>
      <c r="AT88" s="12" t="s">
        <v>122</v>
      </c>
      <c r="AU88" s="12" t="s">
        <v>76</v>
      </c>
    </row>
    <row r="89" spans="2:65" s="1" customFormat="1" ht="16.5" customHeight="1">
      <c r="B89" s="135"/>
      <c r="C89" s="136" t="s">
        <v>129</v>
      </c>
      <c r="D89" s="136" t="s">
        <v>115</v>
      </c>
      <c r="E89" s="137" t="s">
        <v>130</v>
      </c>
      <c r="F89" s="138" t="s">
        <v>131</v>
      </c>
      <c r="G89" s="139" t="s">
        <v>118</v>
      </c>
      <c r="H89" s="140">
        <v>1</v>
      </c>
      <c r="I89" s="141"/>
      <c r="J89" s="142">
        <f>ROUND(I89*H89,2)</f>
        <v>0</v>
      </c>
      <c r="K89" s="138" t="s">
        <v>119</v>
      </c>
      <c r="L89" s="26"/>
      <c r="M89" s="143" t="s">
        <v>1</v>
      </c>
      <c r="N89" s="144" t="s">
        <v>37</v>
      </c>
      <c r="O89" s="45"/>
      <c r="P89" s="145">
        <f>O89*H89</f>
        <v>0</v>
      </c>
      <c r="Q89" s="145">
        <v>0</v>
      </c>
      <c r="R89" s="145">
        <f>Q89*H89</f>
        <v>0</v>
      </c>
      <c r="S89" s="145">
        <v>0</v>
      </c>
      <c r="T89" s="146">
        <f>S89*H89</f>
        <v>0</v>
      </c>
      <c r="AR89" s="12" t="s">
        <v>120</v>
      </c>
      <c r="AT89" s="12" t="s">
        <v>115</v>
      </c>
      <c r="AU89" s="12" t="s">
        <v>76</v>
      </c>
      <c r="AY89" s="12" t="s">
        <v>112</v>
      </c>
      <c r="BE89" s="147">
        <f>IF(N89="základní",J89,0)</f>
        <v>0</v>
      </c>
      <c r="BF89" s="147">
        <f>IF(N89="snížená",J89,0)</f>
        <v>0</v>
      </c>
      <c r="BG89" s="147">
        <f>IF(N89="zákl. přenesená",J89,0)</f>
        <v>0</v>
      </c>
      <c r="BH89" s="147">
        <f>IF(N89="sníž. přenesená",J89,0)</f>
        <v>0</v>
      </c>
      <c r="BI89" s="147">
        <f>IF(N89="nulová",J89,0)</f>
        <v>0</v>
      </c>
      <c r="BJ89" s="12" t="s">
        <v>74</v>
      </c>
      <c r="BK89" s="147">
        <f>ROUND(I89*H89,2)</f>
        <v>0</v>
      </c>
      <c r="BL89" s="12" t="s">
        <v>120</v>
      </c>
      <c r="BM89" s="12" t="s">
        <v>132</v>
      </c>
    </row>
    <row r="90" spans="2:65" s="1" customFormat="1" ht="19.5">
      <c r="B90" s="26"/>
      <c r="D90" s="148" t="s">
        <v>122</v>
      </c>
      <c r="F90" s="149" t="s">
        <v>133</v>
      </c>
      <c r="I90" s="80"/>
      <c r="L90" s="26"/>
      <c r="M90" s="150"/>
      <c r="N90" s="45"/>
      <c r="O90" s="45"/>
      <c r="P90" s="45"/>
      <c r="Q90" s="45"/>
      <c r="R90" s="45"/>
      <c r="S90" s="45"/>
      <c r="T90" s="46"/>
      <c r="AT90" s="12" t="s">
        <v>122</v>
      </c>
      <c r="AU90" s="12" t="s">
        <v>76</v>
      </c>
    </row>
    <row r="91" spans="2:65" s="1" customFormat="1" ht="16.5" customHeight="1">
      <c r="B91" s="135"/>
      <c r="C91" s="136" t="s">
        <v>120</v>
      </c>
      <c r="D91" s="136" t="s">
        <v>115</v>
      </c>
      <c r="E91" s="137" t="s">
        <v>134</v>
      </c>
      <c r="F91" s="138" t="s">
        <v>135</v>
      </c>
      <c r="G91" s="139" t="s">
        <v>136</v>
      </c>
      <c r="H91" s="140">
        <v>1</v>
      </c>
      <c r="I91" s="141"/>
      <c r="J91" s="142">
        <f>ROUND(I91*H91,2)</f>
        <v>0</v>
      </c>
      <c r="K91" s="138" t="s">
        <v>119</v>
      </c>
      <c r="L91" s="26"/>
      <c r="M91" s="143" t="s">
        <v>1</v>
      </c>
      <c r="N91" s="144" t="s">
        <v>37</v>
      </c>
      <c r="O91" s="45"/>
      <c r="P91" s="145">
        <f>O91*H91</f>
        <v>0</v>
      </c>
      <c r="Q91" s="145">
        <v>0</v>
      </c>
      <c r="R91" s="145">
        <f>Q91*H91</f>
        <v>0</v>
      </c>
      <c r="S91" s="145">
        <v>0</v>
      </c>
      <c r="T91" s="146">
        <f>S91*H91</f>
        <v>0</v>
      </c>
      <c r="AR91" s="12" t="s">
        <v>120</v>
      </c>
      <c r="AT91" s="12" t="s">
        <v>115</v>
      </c>
      <c r="AU91" s="12" t="s">
        <v>76</v>
      </c>
      <c r="AY91" s="12" t="s">
        <v>112</v>
      </c>
      <c r="BE91" s="147">
        <f>IF(N91="základní",J91,0)</f>
        <v>0</v>
      </c>
      <c r="BF91" s="147">
        <f>IF(N91="snížená",J91,0)</f>
        <v>0</v>
      </c>
      <c r="BG91" s="147">
        <f>IF(N91="zákl. přenesená",J91,0)</f>
        <v>0</v>
      </c>
      <c r="BH91" s="147">
        <f>IF(N91="sníž. přenesená",J91,0)</f>
        <v>0</v>
      </c>
      <c r="BI91" s="147">
        <f>IF(N91="nulová",J91,0)</f>
        <v>0</v>
      </c>
      <c r="BJ91" s="12" t="s">
        <v>74</v>
      </c>
      <c r="BK91" s="147">
        <f>ROUND(I91*H91,2)</f>
        <v>0</v>
      </c>
      <c r="BL91" s="12" t="s">
        <v>120</v>
      </c>
      <c r="BM91" s="12" t="s">
        <v>137</v>
      </c>
    </row>
    <row r="92" spans="2:65" s="1" customFormat="1" ht="19.5">
      <c r="B92" s="26"/>
      <c r="D92" s="148" t="s">
        <v>122</v>
      </c>
      <c r="F92" s="149" t="s">
        <v>138</v>
      </c>
      <c r="I92" s="80"/>
      <c r="L92" s="26"/>
      <c r="M92" s="150"/>
      <c r="N92" s="45"/>
      <c r="O92" s="45"/>
      <c r="P92" s="45"/>
      <c r="Q92" s="45"/>
      <c r="R92" s="45"/>
      <c r="S92" s="45"/>
      <c r="T92" s="46"/>
      <c r="AT92" s="12" t="s">
        <v>122</v>
      </c>
      <c r="AU92" s="12" t="s">
        <v>76</v>
      </c>
    </row>
    <row r="93" spans="2:65" s="1" customFormat="1" ht="16.5" customHeight="1">
      <c r="B93" s="135"/>
      <c r="C93" s="136" t="s">
        <v>113</v>
      </c>
      <c r="D93" s="136" t="s">
        <v>115</v>
      </c>
      <c r="E93" s="137" t="s">
        <v>139</v>
      </c>
      <c r="F93" s="138" t="s">
        <v>140</v>
      </c>
      <c r="G93" s="139" t="s">
        <v>126</v>
      </c>
      <c r="H93" s="140">
        <v>10</v>
      </c>
      <c r="I93" s="141"/>
      <c r="J93" s="142">
        <f>ROUND(I93*H93,2)</f>
        <v>0</v>
      </c>
      <c r="K93" s="138" t="s">
        <v>119</v>
      </c>
      <c r="L93" s="26"/>
      <c r="M93" s="143" t="s">
        <v>1</v>
      </c>
      <c r="N93" s="144" t="s">
        <v>37</v>
      </c>
      <c r="O93" s="45"/>
      <c r="P93" s="145">
        <f>O93*H93</f>
        <v>0</v>
      </c>
      <c r="Q93" s="145">
        <v>0</v>
      </c>
      <c r="R93" s="145">
        <f>Q93*H93</f>
        <v>0</v>
      </c>
      <c r="S93" s="145">
        <v>0</v>
      </c>
      <c r="T93" s="146">
        <f>S93*H93</f>
        <v>0</v>
      </c>
      <c r="AR93" s="12" t="s">
        <v>120</v>
      </c>
      <c r="AT93" s="12" t="s">
        <v>115</v>
      </c>
      <c r="AU93" s="12" t="s">
        <v>76</v>
      </c>
      <c r="AY93" s="12" t="s">
        <v>112</v>
      </c>
      <c r="BE93" s="147">
        <f>IF(N93="základní",J93,0)</f>
        <v>0</v>
      </c>
      <c r="BF93" s="147">
        <f>IF(N93="snížená",J93,0)</f>
        <v>0</v>
      </c>
      <c r="BG93" s="147">
        <f>IF(N93="zákl. přenesená",J93,0)</f>
        <v>0</v>
      </c>
      <c r="BH93" s="147">
        <f>IF(N93="sníž. přenesená",J93,0)</f>
        <v>0</v>
      </c>
      <c r="BI93" s="147">
        <f>IF(N93="nulová",J93,0)</f>
        <v>0</v>
      </c>
      <c r="BJ93" s="12" t="s">
        <v>74</v>
      </c>
      <c r="BK93" s="147">
        <f>ROUND(I93*H93,2)</f>
        <v>0</v>
      </c>
      <c r="BL93" s="12" t="s">
        <v>120</v>
      </c>
      <c r="BM93" s="12" t="s">
        <v>141</v>
      </c>
    </row>
    <row r="94" spans="2:65" s="1" customFormat="1" ht="19.5">
      <c r="B94" s="26"/>
      <c r="D94" s="148" t="s">
        <v>122</v>
      </c>
      <c r="F94" s="149" t="s">
        <v>142</v>
      </c>
      <c r="I94" s="80"/>
      <c r="L94" s="26"/>
      <c r="M94" s="150"/>
      <c r="N94" s="45"/>
      <c r="O94" s="45"/>
      <c r="P94" s="45"/>
      <c r="Q94" s="45"/>
      <c r="R94" s="45"/>
      <c r="S94" s="45"/>
      <c r="T94" s="46"/>
      <c r="AT94" s="12" t="s">
        <v>122</v>
      </c>
      <c r="AU94" s="12" t="s">
        <v>76</v>
      </c>
    </row>
    <row r="95" spans="2:65" s="1" customFormat="1" ht="16.5" customHeight="1">
      <c r="B95" s="135"/>
      <c r="C95" s="136" t="s">
        <v>143</v>
      </c>
      <c r="D95" s="136" t="s">
        <v>115</v>
      </c>
      <c r="E95" s="137" t="s">
        <v>144</v>
      </c>
      <c r="F95" s="138" t="s">
        <v>145</v>
      </c>
      <c r="G95" s="139" t="s">
        <v>136</v>
      </c>
      <c r="H95" s="140">
        <v>1</v>
      </c>
      <c r="I95" s="141"/>
      <c r="J95" s="142">
        <f>ROUND(I95*H95,2)</f>
        <v>0</v>
      </c>
      <c r="K95" s="138" t="s">
        <v>119</v>
      </c>
      <c r="L95" s="26"/>
      <c r="M95" s="143" t="s">
        <v>1</v>
      </c>
      <c r="N95" s="144" t="s">
        <v>37</v>
      </c>
      <c r="O95" s="45"/>
      <c r="P95" s="145">
        <f>O95*H95</f>
        <v>0</v>
      </c>
      <c r="Q95" s="145">
        <v>0</v>
      </c>
      <c r="R95" s="145">
        <f>Q95*H95</f>
        <v>0</v>
      </c>
      <c r="S95" s="145">
        <v>0</v>
      </c>
      <c r="T95" s="146">
        <f>S95*H95</f>
        <v>0</v>
      </c>
      <c r="AR95" s="12" t="s">
        <v>120</v>
      </c>
      <c r="AT95" s="12" t="s">
        <v>115</v>
      </c>
      <c r="AU95" s="12" t="s">
        <v>76</v>
      </c>
      <c r="AY95" s="12" t="s">
        <v>112</v>
      </c>
      <c r="BE95" s="147">
        <f>IF(N95="základní",J95,0)</f>
        <v>0</v>
      </c>
      <c r="BF95" s="147">
        <f>IF(N95="snížená",J95,0)</f>
        <v>0</v>
      </c>
      <c r="BG95" s="147">
        <f>IF(N95="zákl. přenesená",J95,0)</f>
        <v>0</v>
      </c>
      <c r="BH95" s="147">
        <f>IF(N95="sníž. přenesená",J95,0)</f>
        <v>0</v>
      </c>
      <c r="BI95" s="147">
        <f>IF(N95="nulová",J95,0)</f>
        <v>0</v>
      </c>
      <c r="BJ95" s="12" t="s">
        <v>74</v>
      </c>
      <c r="BK95" s="147">
        <f>ROUND(I95*H95,2)</f>
        <v>0</v>
      </c>
      <c r="BL95" s="12" t="s">
        <v>120</v>
      </c>
      <c r="BM95" s="12" t="s">
        <v>146</v>
      </c>
    </row>
    <row r="96" spans="2:65" s="1" customFormat="1" ht="19.5">
      <c r="B96" s="26"/>
      <c r="D96" s="148" t="s">
        <v>122</v>
      </c>
      <c r="F96" s="149" t="s">
        <v>147</v>
      </c>
      <c r="I96" s="80"/>
      <c r="L96" s="26"/>
      <c r="M96" s="150"/>
      <c r="N96" s="45"/>
      <c r="O96" s="45"/>
      <c r="P96" s="45"/>
      <c r="Q96" s="45"/>
      <c r="R96" s="45"/>
      <c r="S96" s="45"/>
      <c r="T96" s="46"/>
      <c r="AT96" s="12" t="s">
        <v>122</v>
      </c>
      <c r="AU96" s="12" t="s">
        <v>76</v>
      </c>
    </row>
    <row r="97" spans="2:65" s="1" customFormat="1" ht="16.5" customHeight="1">
      <c r="B97" s="135"/>
      <c r="C97" s="136" t="s">
        <v>148</v>
      </c>
      <c r="D97" s="136" t="s">
        <v>115</v>
      </c>
      <c r="E97" s="137" t="s">
        <v>149</v>
      </c>
      <c r="F97" s="138" t="s">
        <v>150</v>
      </c>
      <c r="G97" s="139" t="s">
        <v>136</v>
      </c>
      <c r="H97" s="140">
        <v>100</v>
      </c>
      <c r="I97" s="141"/>
      <c r="J97" s="142">
        <f>ROUND(I97*H97,2)</f>
        <v>0</v>
      </c>
      <c r="K97" s="138" t="s">
        <v>119</v>
      </c>
      <c r="L97" s="26"/>
      <c r="M97" s="143" t="s">
        <v>1</v>
      </c>
      <c r="N97" s="144" t="s">
        <v>37</v>
      </c>
      <c r="O97" s="45"/>
      <c r="P97" s="145">
        <f>O97*H97</f>
        <v>0</v>
      </c>
      <c r="Q97" s="145">
        <v>0</v>
      </c>
      <c r="R97" s="145">
        <f>Q97*H97</f>
        <v>0</v>
      </c>
      <c r="S97" s="145">
        <v>0</v>
      </c>
      <c r="T97" s="146">
        <f>S97*H97</f>
        <v>0</v>
      </c>
      <c r="AR97" s="12" t="s">
        <v>120</v>
      </c>
      <c r="AT97" s="12" t="s">
        <v>115</v>
      </c>
      <c r="AU97" s="12" t="s">
        <v>76</v>
      </c>
      <c r="AY97" s="12" t="s">
        <v>112</v>
      </c>
      <c r="BE97" s="147">
        <f>IF(N97="základní",J97,0)</f>
        <v>0</v>
      </c>
      <c r="BF97" s="147">
        <f>IF(N97="snížená",J97,0)</f>
        <v>0</v>
      </c>
      <c r="BG97" s="147">
        <f>IF(N97="zákl. přenesená",J97,0)</f>
        <v>0</v>
      </c>
      <c r="BH97" s="147">
        <f>IF(N97="sníž. přenesená",J97,0)</f>
        <v>0</v>
      </c>
      <c r="BI97" s="147">
        <f>IF(N97="nulová",J97,0)</f>
        <v>0</v>
      </c>
      <c r="BJ97" s="12" t="s">
        <v>74</v>
      </c>
      <c r="BK97" s="147">
        <f>ROUND(I97*H97,2)</f>
        <v>0</v>
      </c>
      <c r="BL97" s="12" t="s">
        <v>120</v>
      </c>
      <c r="BM97" s="12" t="s">
        <v>151</v>
      </c>
    </row>
    <row r="98" spans="2:65" s="1" customFormat="1" ht="29.25">
      <c r="B98" s="26"/>
      <c r="D98" s="148" t="s">
        <v>122</v>
      </c>
      <c r="F98" s="149" t="s">
        <v>152</v>
      </c>
      <c r="I98" s="80"/>
      <c r="L98" s="26"/>
      <c r="M98" s="150"/>
      <c r="N98" s="45"/>
      <c r="O98" s="45"/>
      <c r="P98" s="45"/>
      <c r="Q98" s="45"/>
      <c r="R98" s="45"/>
      <c r="S98" s="45"/>
      <c r="T98" s="46"/>
      <c r="AT98" s="12" t="s">
        <v>122</v>
      </c>
      <c r="AU98" s="12" t="s">
        <v>76</v>
      </c>
    </row>
    <row r="99" spans="2:65" s="1" customFormat="1" ht="16.5" customHeight="1">
      <c r="B99" s="135"/>
      <c r="C99" s="136" t="s">
        <v>153</v>
      </c>
      <c r="D99" s="136" t="s">
        <v>115</v>
      </c>
      <c r="E99" s="137" t="s">
        <v>154</v>
      </c>
      <c r="F99" s="138" t="s">
        <v>155</v>
      </c>
      <c r="G99" s="139" t="s">
        <v>156</v>
      </c>
      <c r="H99" s="140">
        <v>10</v>
      </c>
      <c r="I99" s="141"/>
      <c r="J99" s="142">
        <f>ROUND(I99*H99,2)</f>
        <v>0</v>
      </c>
      <c r="K99" s="138" t="s">
        <v>119</v>
      </c>
      <c r="L99" s="26"/>
      <c r="M99" s="143" t="s">
        <v>1</v>
      </c>
      <c r="N99" s="144" t="s">
        <v>37</v>
      </c>
      <c r="O99" s="45"/>
      <c r="P99" s="145">
        <f>O99*H99</f>
        <v>0</v>
      </c>
      <c r="Q99" s="145">
        <v>0</v>
      </c>
      <c r="R99" s="145">
        <f>Q99*H99</f>
        <v>0</v>
      </c>
      <c r="S99" s="145">
        <v>0</v>
      </c>
      <c r="T99" s="146">
        <f>S99*H99</f>
        <v>0</v>
      </c>
      <c r="AR99" s="12" t="s">
        <v>120</v>
      </c>
      <c r="AT99" s="12" t="s">
        <v>115</v>
      </c>
      <c r="AU99" s="12" t="s">
        <v>76</v>
      </c>
      <c r="AY99" s="12" t="s">
        <v>112</v>
      </c>
      <c r="BE99" s="147">
        <f>IF(N99="základní",J99,0)</f>
        <v>0</v>
      </c>
      <c r="BF99" s="147">
        <f>IF(N99="snížená",J99,0)</f>
        <v>0</v>
      </c>
      <c r="BG99" s="147">
        <f>IF(N99="zákl. přenesená",J99,0)</f>
        <v>0</v>
      </c>
      <c r="BH99" s="147">
        <f>IF(N99="sníž. přenesená",J99,0)</f>
        <v>0</v>
      </c>
      <c r="BI99" s="147">
        <f>IF(N99="nulová",J99,0)</f>
        <v>0</v>
      </c>
      <c r="BJ99" s="12" t="s">
        <v>74</v>
      </c>
      <c r="BK99" s="147">
        <f>ROUND(I99*H99,2)</f>
        <v>0</v>
      </c>
      <c r="BL99" s="12" t="s">
        <v>120</v>
      </c>
      <c r="BM99" s="12" t="s">
        <v>157</v>
      </c>
    </row>
    <row r="100" spans="2:65" s="1" customFormat="1" ht="29.25">
      <c r="B100" s="26"/>
      <c r="D100" s="148" t="s">
        <v>122</v>
      </c>
      <c r="F100" s="149" t="s">
        <v>158</v>
      </c>
      <c r="I100" s="80"/>
      <c r="L100" s="26"/>
      <c r="M100" s="150"/>
      <c r="N100" s="45"/>
      <c r="O100" s="45"/>
      <c r="P100" s="45"/>
      <c r="Q100" s="45"/>
      <c r="R100" s="45"/>
      <c r="S100" s="45"/>
      <c r="T100" s="46"/>
      <c r="AT100" s="12" t="s">
        <v>122</v>
      </c>
      <c r="AU100" s="12" t="s">
        <v>76</v>
      </c>
    </row>
    <row r="101" spans="2:65" s="1" customFormat="1" ht="16.5" customHeight="1">
      <c r="B101" s="135"/>
      <c r="C101" s="136" t="s">
        <v>159</v>
      </c>
      <c r="D101" s="136" t="s">
        <v>115</v>
      </c>
      <c r="E101" s="137" t="s">
        <v>160</v>
      </c>
      <c r="F101" s="138" t="s">
        <v>161</v>
      </c>
      <c r="G101" s="139" t="s">
        <v>162</v>
      </c>
      <c r="H101" s="140">
        <v>100</v>
      </c>
      <c r="I101" s="141"/>
      <c r="J101" s="142">
        <f>ROUND(I101*H101,2)</f>
        <v>0</v>
      </c>
      <c r="K101" s="138" t="s">
        <v>119</v>
      </c>
      <c r="L101" s="26"/>
      <c r="M101" s="143" t="s">
        <v>1</v>
      </c>
      <c r="N101" s="144" t="s">
        <v>37</v>
      </c>
      <c r="O101" s="45"/>
      <c r="P101" s="145">
        <f>O101*H101</f>
        <v>0</v>
      </c>
      <c r="Q101" s="145">
        <v>0</v>
      </c>
      <c r="R101" s="145">
        <f>Q101*H101</f>
        <v>0</v>
      </c>
      <c r="S101" s="145">
        <v>0</v>
      </c>
      <c r="T101" s="146">
        <f>S101*H101</f>
        <v>0</v>
      </c>
      <c r="AR101" s="12" t="s">
        <v>120</v>
      </c>
      <c r="AT101" s="12" t="s">
        <v>115</v>
      </c>
      <c r="AU101" s="12" t="s">
        <v>76</v>
      </c>
      <c r="AY101" s="12" t="s">
        <v>112</v>
      </c>
      <c r="BE101" s="147">
        <f>IF(N101="základní",J101,0)</f>
        <v>0</v>
      </c>
      <c r="BF101" s="147">
        <f>IF(N101="snížená",J101,0)</f>
        <v>0</v>
      </c>
      <c r="BG101" s="147">
        <f>IF(N101="zákl. přenesená",J101,0)</f>
        <v>0</v>
      </c>
      <c r="BH101" s="147">
        <f>IF(N101="sníž. přenesená",J101,0)</f>
        <v>0</v>
      </c>
      <c r="BI101" s="147">
        <f>IF(N101="nulová",J101,0)</f>
        <v>0</v>
      </c>
      <c r="BJ101" s="12" t="s">
        <v>74</v>
      </c>
      <c r="BK101" s="147">
        <f>ROUND(I101*H101,2)</f>
        <v>0</v>
      </c>
      <c r="BL101" s="12" t="s">
        <v>120</v>
      </c>
      <c r="BM101" s="12" t="s">
        <v>163</v>
      </c>
    </row>
    <row r="102" spans="2:65" s="1" customFormat="1" ht="19.5">
      <c r="B102" s="26"/>
      <c r="D102" s="148" t="s">
        <v>122</v>
      </c>
      <c r="F102" s="149" t="s">
        <v>164</v>
      </c>
      <c r="I102" s="80"/>
      <c r="L102" s="26"/>
      <c r="M102" s="150"/>
      <c r="N102" s="45"/>
      <c r="O102" s="45"/>
      <c r="P102" s="45"/>
      <c r="Q102" s="45"/>
      <c r="R102" s="45"/>
      <c r="S102" s="45"/>
      <c r="T102" s="46"/>
      <c r="AT102" s="12" t="s">
        <v>122</v>
      </c>
      <c r="AU102" s="12" t="s">
        <v>76</v>
      </c>
    </row>
    <row r="103" spans="2:65" s="1" customFormat="1" ht="16.5" customHeight="1">
      <c r="B103" s="135"/>
      <c r="C103" s="136" t="s">
        <v>165</v>
      </c>
      <c r="D103" s="136" t="s">
        <v>115</v>
      </c>
      <c r="E103" s="137" t="s">
        <v>166</v>
      </c>
      <c r="F103" s="138" t="s">
        <v>167</v>
      </c>
      <c r="G103" s="139" t="s">
        <v>162</v>
      </c>
      <c r="H103" s="140">
        <v>100</v>
      </c>
      <c r="I103" s="141"/>
      <c r="J103" s="142">
        <f>ROUND(I103*H103,2)</f>
        <v>0</v>
      </c>
      <c r="K103" s="138" t="s">
        <v>119</v>
      </c>
      <c r="L103" s="26"/>
      <c r="M103" s="143" t="s">
        <v>1</v>
      </c>
      <c r="N103" s="144" t="s">
        <v>37</v>
      </c>
      <c r="O103" s="45"/>
      <c r="P103" s="145">
        <f>O103*H103</f>
        <v>0</v>
      </c>
      <c r="Q103" s="145">
        <v>0</v>
      </c>
      <c r="R103" s="145">
        <f>Q103*H103</f>
        <v>0</v>
      </c>
      <c r="S103" s="145">
        <v>0</v>
      </c>
      <c r="T103" s="146">
        <f>S103*H103</f>
        <v>0</v>
      </c>
      <c r="AR103" s="12" t="s">
        <v>120</v>
      </c>
      <c r="AT103" s="12" t="s">
        <v>115</v>
      </c>
      <c r="AU103" s="12" t="s">
        <v>76</v>
      </c>
      <c r="AY103" s="12" t="s">
        <v>112</v>
      </c>
      <c r="BE103" s="147">
        <f>IF(N103="základní",J103,0)</f>
        <v>0</v>
      </c>
      <c r="BF103" s="147">
        <f>IF(N103="snížená",J103,0)</f>
        <v>0</v>
      </c>
      <c r="BG103" s="147">
        <f>IF(N103="zákl. přenesená",J103,0)</f>
        <v>0</v>
      </c>
      <c r="BH103" s="147">
        <f>IF(N103="sníž. přenesená",J103,0)</f>
        <v>0</v>
      </c>
      <c r="BI103" s="147">
        <f>IF(N103="nulová",J103,0)</f>
        <v>0</v>
      </c>
      <c r="BJ103" s="12" t="s">
        <v>74</v>
      </c>
      <c r="BK103" s="147">
        <f>ROUND(I103*H103,2)</f>
        <v>0</v>
      </c>
      <c r="BL103" s="12" t="s">
        <v>120</v>
      </c>
      <c r="BM103" s="12" t="s">
        <v>168</v>
      </c>
    </row>
    <row r="104" spans="2:65" s="1" customFormat="1" ht="19.5">
      <c r="B104" s="26"/>
      <c r="D104" s="148" t="s">
        <v>122</v>
      </c>
      <c r="F104" s="149" t="s">
        <v>169</v>
      </c>
      <c r="I104" s="80"/>
      <c r="L104" s="26"/>
      <c r="M104" s="150"/>
      <c r="N104" s="45"/>
      <c r="O104" s="45"/>
      <c r="P104" s="45"/>
      <c r="Q104" s="45"/>
      <c r="R104" s="45"/>
      <c r="S104" s="45"/>
      <c r="T104" s="46"/>
      <c r="AT104" s="12" t="s">
        <v>122</v>
      </c>
      <c r="AU104" s="12" t="s">
        <v>76</v>
      </c>
    </row>
    <row r="105" spans="2:65" s="1" customFormat="1" ht="16.5" customHeight="1">
      <c r="B105" s="135"/>
      <c r="C105" s="136" t="s">
        <v>170</v>
      </c>
      <c r="D105" s="136" t="s">
        <v>115</v>
      </c>
      <c r="E105" s="137" t="s">
        <v>171</v>
      </c>
      <c r="F105" s="138" t="s">
        <v>172</v>
      </c>
      <c r="G105" s="139" t="s">
        <v>173</v>
      </c>
      <c r="H105" s="140">
        <v>1</v>
      </c>
      <c r="I105" s="141"/>
      <c r="J105" s="142">
        <f>ROUND(I105*H105,2)</f>
        <v>0</v>
      </c>
      <c r="K105" s="138" t="s">
        <v>119</v>
      </c>
      <c r="L105" s="26"/>
      <c r="M105" s="143" t="s">
        <v>1</v>
      </c>
      <c r="N105" s="144" t="s">
        <v>37</v>
      </c>
      <c r="O105" s="45"/>
      <c r="P105" s="145">
        <f>O105*H105</f>
        <v>0</v>
      </c>
      <c r="Q105" s="145">
        <v>0</v>
      </c>
      <c r="R105" s="145">
        <f>Q105*H105</f>
        <v>0</v>
      </c>
      <c r="S105" s="145">
        <v>0</v>
      </c>
      <c r="T105" s="146">
        <f>S105*H105</f>
        <v>0</v>
      </c>
      <c r="AR105" s="12" t="s">
        <v>120</v>
      </c>
      <c r="AT105" s="12" t="s">
        <v>115</v>
      </c>
      <c r="AU105" s="12" t="s">
        <v>76</v>
      </c>
      <c r="AY105" s="12" t="s">
        <v>112</v>
      </c>
      <c r="BE105" s="147">
        <f>IF(N105="základní",J105,0)</f>
        <v>0</v>
      </c>
      <c r="BF105" s="147">
        <f>IF(N105="snížená",J105,0)</f>
        <v>0</v>
      </c>
      <c r="BG105" s="147">
        <f>IF(N105="zákl. přenesená",J105,0)</f>
        <v>0</v>
      </c>
      <c r="BH105" s="147">
        <f>IF(N105="sníž. přenesená",J105,0)</f>
        <v>0</v>
      </c>
      <c r="BI105" s="147">
        <f>IF(N105="nulová",J105,0)</f>
        <v>0</v>
      </c>
      <c r="BJ105" s="12" t="s">
        <v>74</v>
      </c>
      <c r="BK105" s="147">
        <f>ROUND(I105*H105,2)</f>
        <v>0</v>
      </c>
      <c r="BL105" s="12" t="s">
        <v>120</v>
      </c>
      <c r="BM105" s="12" t="s">
        <v>174</v>
      </c>
    </row>
    <row r="106" spans="2:65" s="1" customFormat="1" ht="29.25">
      <c r="B106" s="26"/>
      <c r="D106" s="148" t="s">
        <v>122</v>
      </c>
      <c r="F106" s="149" t="s">
        <v>175</v>
      </c>
      <c r="I106" s="80"/>
      <c r="L106" s="26"/>
      <c r="M106" s="150"/>
      <c r="N106" s="45"/>
      <c r="O106" s="45"/>
      <c r="P106" s="45"/>
      <c r="Q106" s="45"/>
      <c r="R106" s="45"/>
      <c r="S106" s="45"/>
      <c r="T106" s="46"/>
      <c r="AT106" s="12" t="s">
        <v>122</v>
      </c>
      <c r="AU106" s="12" t="s">
        <v>76</v>
      </c>
    </row>
    <row r="107" spans="2:65" s="1" customFormat="1" ht="16.5" customHeight="1">
      <c r="B107" s="135"/>
      <c r="C107" s="136" t="s">
        <v>176</v>
      </c>
      <c r="D107" s="136" t="s">
        <v>115</v>
      </c>
      <c r="E107" s="137" t="s">
        <v>177</v>
      </c>
      <c r="F107" s="138" t="s">
        <v>178</v>
      </c>
      <c r="G107" s="139" t="s">
        <v>162</v>
      </c>
      <c r="H107" s="140">
        <v>100</v>
      </c>
      <c r="I107" s="141"/>
      <c r="J107" s="142">
        <f>ROUND(I107*H107,2)</f>
        <v>0</v>
      </c>
      <c r="K107" s="138" t="s">
        <v>119</v>
      </c>
      <c r="L107" s="26"/>
      <c r="M107" s="143" t="s">
        <v>1</v>
      </c>
      <c r="N107" s="144" t="s">
        <v>37</v>
      </c>
      <c r="O107" s="45"/>
      <c r="P107" s="145">
        <f>O107*H107</f>
        <v>0</v>
      </c>
      <c r="Q107" s="145">
        <v>0</v>
      </c>
      <c r="R107" s="145">
        <f>Q107*H107</f>
        <v>0</v>
      </c>
      <c r="S107" s="145">
        <v>0</v>
      </c>
      <c r="T107" s="146">
        <f>S107*H107</f>
        <v>0</v>
      </c>
      <c r="AR107" s="12" t="s">
        <v>120</v>
      </c>
      <c r="AT107" s="12" t="s">
        <v>115</v>
      </c>
      <c r="AU107" s="12" t="s">
        <v>76</v>
      </c>
      <c r="AY107" s="12" t="s">
        <v>112</v>
      </c>
      <c r="BE107" s="147">
        <f>IF(N107="základní",J107,0)</f>
        <v>0</v>
      </c>
      <c r="BF107" s="147">
        <f>IF(N107="snížená",J107,0)</f>
        <v>0</v>
      </c>
      <c r="BG107" s="147">
        <f>IF(N107="zákl. přenesená",J107,0)</f>
        <v>0</v>
      </c>
      <c r="BH107" s="147">
        <f>IF(N107="sníž. přenesená",J107,0)</f>
        <v>0</v>
      </c>
      <c r="BI107" s="147">
        <f>IF(N107="nulová",J107,0)</f>
        <v>0</v>
      </c>
      <c r="BJ107" s="12" t="s">
        <v>74</v>
      </c>
      <c r="BK107" s="147">
        <f>ROUND(I107*H107,2)</f>
        <v>0</v>
      </c>
      <c r="BL107" s="12" t="s">
        <v>120</v>
      </c>
      <c r="BM107" s="12" t="s">
        <v>179</v>
      </c>
    </row>
    <row r="108" spans="2:65" s="1" customFormat="1" ht="19.5">
      <c r="B108" s="26"/>
      <c r="D108" s="148" t="s">
        <v>122</v>
      </c>
      <c r="F108" s="149" t="s">
        <v>180</v>
      </c>
      <c r="I108" s="80"/>
      <c r="L108" s="26"/>
      <c r="M108" s="150"/>
      <c r="N108" s="45"/>
      <c r="O108" s="45"/>
      <c r="P108" s="45"/>
      <c r="Q108" s="45"/>
      <c r="R108" s="45"/>
      <c r="S108" s="45"/>
      <c r="T108" s="46"/>
      <c r="AT108" s="12" t="s">
        <v>122</v>
      </c>
      <c r="AU108" s="12" t="s">
        <v>76</v>
      </c>
    </row>
    <row r="109" spans="2:65" s="1" customFormat="1" ht="16.5" customHeight="1">
      <c r="B109" s="135"/>
      <c r="C109" s="136" t="s">
        <v>181</v>
      </c>
      <c r="D109" s="136" t="s">
        <v>115</v>
      </c>
      <c r="E109" s="137" t="s">
        <v>182</v>
      </c>
      <c r="F109" s="138" t="s">
        <v>183</v>
      </c>
      <c r="G109" s="139" t="s">
        <v>162</v>
      </c>
      <c r="H109" s="140">
        <v>100</v>
      </c>
      <c r="I109" s="141"/>
      <c r="J109" s="142">
        <f>ROUND(I109*H109,2)</f>
        <v>0</v>
      </c>
      <c r="K109" s="138" t="s">
        <v>119</v>
      </c>
      <c r="L109" s="26"/>
      <c r="M109" s="143" t="s">
        <v>1</v>
      </c>
      <c r="N109" s="144" t="s">
        <v>37</v>
      </c>
      <c r="O109" s="45"/>
      <c r="P109" s="145">
        <f>O109*H109</f>
        <v>0</v>
      </c>
      <c r="Q109" s="145">
        <v>0</v>
      </c>
      <c r="R109" s="145">
        <f>Q109*H109</f>
        <v>0</v>
      </c>
      <c r="S109" s="145">
        <v>0</v>
      </c>
      <c r="T109" s="146">
        <f>S109*H109</f>
        <v>0</v>
      </c>
      <c r="AR109" s="12" t="s">
        <v>120</v>
      </c>
      <c r="AT109" s="12" t="s">
        <v>115</v>
      </c>
      <c r="AU109" s="12" t="s">
        <v>76</v>
      </c>
      <c r="AY109" s="12" t="s">
        <v>112</v>
      </c>
      <c r="BE109" s="147">
        <f>IF(N109="základní",J109,0)</f>
        <v>0</v>
      </c>
      <c r="BF109" s="147">
        <f>IF(N109="snížená",J109,0)</f>
        <v>0</v>
      </c>
      <c r="BG109" s="147">
        <f>IF(N109="zákl. přenesená",J109,0)</f>
        <v>0</v>
      </c>
      <c r="BH109" s="147">
        <f>IF(N109="sníž. přenesená",J109,0)</f>
        <v>0</v>
      </c>
      <c r="BI109" s="147">
        <f>IF(N109="nulová",J109,0)</f>
        <v>0</v>
      </c>
      <c r="BJ109" s="12" t="s">
        <v>74</v>
      </c>
      <c r="BK109" s="147">
        <f>ROUND(I109*H109,2)</f>
        <v>0</v>
      </c>
      <c r="BL109" s="12" t="s">
        <v>120</v>
      </c>
      <c r="BM109" s="12" t="s">
        <v>184</v>
      </c>
    </row>
    <row r="110" spans="2:65" s="1" customFormat="1" ht="29.25">
      <c r="B110" s="26"/>
      <c r="D110" s="148" t="s">
        <v>122</v>
      </c>
      <c r="F110" s="149" t="s">
        <v>185</v>
      </c>
      <c r="I110" s="80"/>
      <c r="L110" s="26"/>
      <c r="M110" s="150"/>
      <c r="N110" s="45"/>
      <c r="O110" s="45"/>
      <c r="P110" s="45"/>
      <c r="Q110" s="45"/>
      <c r="R110" s="45"/>
      <c r="S110" s="45"/>
      <c r="T110" s="46"/>
      <c r="AT110" s="12" t="s">
        <v>122</v>
      </c>
      <c r="AU110" s="12" t="s">
        <v>76</v>
      </c>
    </row>
    <row r="111" spans="2:65" s="1" customFormat="1" ht="16.5" customHeight="1">
      <c r="B111" s="135"/>
      <c r="C111" s="136" t="s">
        <v>186</v>
      </c>
      <c r="D111" s="136" t="s">
        <v>115</v>
      </c>
      <c r="E111" s="137" t="s">
        <v>187</v>
      </c>
      <c r="F111" s="138" t="s">
        <v>188</v>
      </c>
      <c r="G111" s="139" t="s">
        <v>162</v>
      </c>
      <c r="H111" s="140">
        <v>100</v>
      </c>
      <c r="I111" s="141"/>
      <c r="J111" s="142">
        <f>ROUND(I111*H111,2)</f>
        <v>0</v>
      </c>
      <c r="K111" s="138" t="s">
        <v>119</v>
      </c>
      <c r="L111" s="26"/>
      <c r="M111" s="143" t="s">
        <v>1</v>
      </c>
      <c r="N111" s="144" t="s">
        <v>37</v>
      </c>
      <c r="O111" s="45"/>
      <c r="P111" s="145">
        <f>O111*H111</f>
        <v>0</v>
      </c>
      <c r="Q111" s="145">
        <v>0</v>
      </c>
      <c r="R111" s="145">
        <f>Q111*H111</f>
        <v>0</v>
      </c>
      <c r="S111" s="145">
        <v>0</v>
      </c>
      <c r="T111" s="146">
        <f>S111*H111</f>
        <v>0</v>
      </c>
      <c r="AR111" s="12" t="s">
        <v>120</v>
      </c>
      <c r="AT111" s="12" t="s">
        <v>115</v>
      </c>
      <c r="AU111" s="12" t="s">
        <v>76</v>
      </c>
      <c r="AY111" s="12" t="s">
        <v>112</v>
      </c>
      <c r="BE111" s="147">
        <f>IF(N111="základní",J111,0)</f>
        <v>0</v>
      </c>
      <c r="BF111" s="147">
        <f>IF(N111="snížená",J111,0)</f>
        <v>0</v>
      </c>
      <c r="BG111" s="147">
        <f>IF(N111="zákl. přenesená",J111,0)</f>
        <v>0</v>
      </c>
      <c r="BH111" s="147">
        <f>IF(N111="sníž. přenesená",J111,0)</f>
        <v>0</v>
      </c>
      <c r="BI111" s="147">
        <f>IF(N111="nulová",J111,0)</f>
        <v>0</v>
      </c>
      <c r="BJ111" s="12" t="s">
        <v>74</v>
      </c>
      <c r="BK111" s="147">
        <f>ROUND(I111*H111,2)</f>
        <v>0</v>
      </c>
      <c r="BL111" s="12" t="s">
        <v>120</v>
      </c>
      <c r="BM111" s="12" t="s">
        <v>189</v>
      </c>
    </row>
    <row r="112" spans="2:65" s="1" customFormat="1" ht="29.25">
      <c r="B112" s="26"/>
      <c r="D112" s="148" t="s">
        <v>122</v>
      </c>
      <c r="F112" s="149" t="s">
        <v>190</v>
      </c>
      <c r="I112" s="80"/>
      <c r="L112" s="26"/>
      <c r="M112" s="150"/>
      <c r="N112" s="45"/>
      <c r="O112" s="45"/>
      <c r="P112" s="45"/>
      <c r="Q112" s="45"/>
      <c r="R112" s="45"/>
      <c r="S112" s="45"/>
      <c r="T112" s="46"/>
      <c r="AT112" s="12" t="s">
        <v>122</v>
      </c>
      <c r="AU112" s="12" t="s">
        <v>76</v>
      </c>
    </row>
    <row r="113" spans="2:65" s="1" customFormat="1" ht="16.5" customHeight="1">
      <c r="B113" s="135"/>
      <c r="C113" s="136" t="s">
        <v>8</v>
      </c>
      <c r="D113" s="136" t="s">
        <v>115</v>
      </c>
      <c r="E113" s="137" t="s">
        <v>191</v>
      </c>
      <c r="F113" s="138" t="s">
        <v>192</v>
      </c>
      <c r="G113" s="139" t="s">
        <v>162</v>
      </c>
      <c r="H113" s="140">
        <v>100</v>
      </c>
      <c r="I113" s="141"/>
      <c r="J113" s="142">
        <f>ROUND(I113*H113,2)</f>
        <v>0</v>
      </c>
      <c r="K113" s="138" t="s">
        <v>119</v>
      </c>
      <c r="L113" s="26"/>
      <c r="M113" s="143" t="s">
        <v>1</v>
      </c>
      <c r="N113" s="144" t="s">
        <v>37</v>
      </c>
      <c r="O113" s="45"/>
      <c r="P113" s="145">
        <f>O113*H113</f>
        <v>0</v>
      </c>
      <c r="Q113" s="145">
        <v>0</v>
      </c>
      <c r="R113" s="145">
        <f>Q113*H113</f>
        <v>0</v>
      </c>
      <c r="S113" s="145">
        <v>0</v>
      </c>
      <c r="T113" s="146">
        <f>S113*H113</f>
        <v>0</v>
      </c>
      <c r="AR113" s="12" t="s">
        <v>120</v>
      </c>
      <c r="AT113" s="12" t="s">
        <v>115</v>
      </c>
      <c r="AU113" s="12" t="s">
        <v>76</v>
      </c>
      <c r="AY113" s="12" t="s">
        <v>112</v>
      </c>
      <c r="BE113" s="147">
        <f>IF(N113="základní",J113,0)</f>
        <v>0</v>
      </c>
      <c r="BF113" s="147">
        <f>IF(N113="snížená",J113,0)</f>
        <v>0</v>
      </c>
      <c r="BG113" s="147">
        <f>IF(N113="zákl. přenesená",J113,0)</f>
        <v>0</v>
      </c>
      <c r="BH113" s="147">
        <f>IF(N113="sníž. přenesená",J113,0)</f>
        <v>0</v>
      </c>
      <c r="BI113" s="147">
        <f>IF(N113="nulová",J113,0)</f>
        <v>0</v>
      </c>
      <c r="BJ113" s="12" t="s">
        <v>74</v>
      </c>
      <c r="BK113" s="147">
        <f>ROUND(I113*H113,2)</f>
        <v>0</v>
      </c>
      <c r="BL113" s="12" t="s">
        <v>120</v>
      </c>
      <c r="BM113" s="12" t="s">
        <v>193</v>
      </c>
    </row>
    <row r="114" spans="2:65" s="1" customFormat="1" ht="29.25">
      <c r="B114" s="26"/>
      <c r="D114" s="148" t="s">
        <v>122</v>
      </c>
      <c r="F114" s="149" t="s">
        <v>194</v>
      </c>
      <c r="I114" s="80"/>
      <c r="L114" s="26"/>
      <c r="M114" s="150"/>
      <c r="N114" s="45"/>
      <c r="O114" s="45"/>
      <c r="P114" s="45"/>
      <c r="Q114" s="45"/>
      <c r="R114" s="45"/>
      <c r="S114" s="45"/>
      <c r="T114" s="46"/>
      <c r="AT114" s="12" t="s">
        <v>122</v>
      </c>
      <c r="AU114" s="12" t="s">
        <v>76</v>
      </c>
    </row>
    <row r="115" spans="2:65" s="1" customFormat="1" ht="16.5" customHeight="1">
      <c r="B115" s="135"/>
      <c r="C115" s="136" t="s">
        <v>195</v>
      </c>
      <c r="D115" s="136" t="s">
        <v>115</v>
      </c>
      <c r="E115" s="137" t="s">
        <v>196</v>
      </c>
      <c r="F115" s="138" t="s">
        <v>197</v>
      </c>
      <c r="G115" s="139" t="s">
        <v>162</v>
      </c>
      <c r="H115" s="140">
        <v>100</v>
      </c>
      <c r="I115" s="141"/>
      <c r="J115" s="142">
        <f>ROUND(I115*H115,2)</f>
        <v>0</v>
      </c>
      <c r="K115" s="138" t="s">
        <v>119</v>
      </c>
      <c r="L115" s="26"/>
      <c r="M115" s="143" t="s">
        <v>1</v>
      </c>
      <c r="N115" s="144" t="s">
        <v>37</v>
      </c>
      <c r="O115" s="45"/>
      <c r="P115" s="145">
        <f>O115*H115</f>
        <v>0</v>
      </c>
      <c r="Q115" s="145">
        <v>0</v>
      </c>
      <c r="R115" s="145">
        <f>Q115*H115</f>
        <v>0</v>
      </c>
      <c r="S115" s="145">
        <v>0</v>
      </c>
      <c r="T115" s="146">
        <f>S115*H115</f>
        <v>0</v>
      </c>
      <c r="AR115" s="12" t="s">
        <v>120</v>
      </c>
      <c r="AT115" s="12" t="s">
        <v>115</v>
      </c>
      <c r="AU115" s="12" t="s">
        <v>76</v>
      </c>
      <c r="AY115" s="12" t="s">
        <v>112</v>
      </c>
      <c r="BE115" s="147">
        <f>IF(N115="základní",J115,0)</f>
        <v>0</v>
      </c>
      <c r="BF115" s="147">
        <f>IF(N115="snížená",J115,0)</f>
        <v>0</v>
      </c>
      <c r="BG115" s="147">
        <f>IF(N115="zákl. přenesená",J115,0)</f>
        <v>0</v>
      </c>
      <c r="BH115" s="147">
        <f>IF(N115="sníž. přenesená",J115,0)</f>
        <v>0</v>
      </c>
      <c r="BI115" s="147">
        <f>IF(N115="nulová",J115,0)</f>
        <v>0</v>
      </c>
      <c r="BJ115" s="12" t="s">
        <v>74</v>
      </c>
      <c r="BK115" s="147">
        <f>ROUND(I115*H115,2)</f>
        <v>0</v>
      </c>
      <c r="BL115" s="12" t="s">
        <v>120</v>
      </c>
      <c r="BM115" s="12" t="s">
        <v>198</v>
      </c>
    </row>
    <row r="116" spans="2:65" s="1" customFormat="1" ht="29.25">
      <c r="B116" s="26"/>
      <c r="D116" s="148" t="s">
        <v>122</v>
      </c>
      <c r="F116" s="149" t="s">
        <v>199</v>
      </c>
      <c r="I116" s="80"/>
      <c r="L116" s="26"/>
      <c r="M116" s="150"/>
      <c r="N116" s="45"/>
      <c r="O116" s="45"/>
      <c r="P116" s="45"/>
      <c r="Q116" s="45"/>
      <c r="R116" s="45"/>
      <c r="S116" s="45"/>
      <c r="T116" s="46"/>
      <c r="AT116" s="12" t="s">
        <v>122</v>
      </c>
      <c r="AU116" s="12" t="s">
        <v>76</v>
      </c>
    </row>
    <row r="117" spans="2:65" s="1" customFormat="1" ht="16.5" customHeight="1">
      <c r="B117" s="135"/>
      <c r="C117" s="136" t="s">
        <v>200</v>
      </c>
      <c r="D117" s="136" t="s">
        <v>115</v>
      </c>
      <c r="E117" s="137" t="s">
        <v>201</v>
      </c>
      <c r="F117" s="138" t="s">
        <v>202</v>
      </c>
      <c r="G117" s="139" t="s">
        <v>136</v>
      </c>
      <c r="H117" s="140">
        <v>10</v>
      </c>
      <c r="I117" s="141"/>
      <c r="J117" s="142">
        <f>ROUND(I117*H117,2)</f>
        <v>0</v>
      </c>
      <c r="K117" s="138" t="s">
        <v>119</v>
      </c>
      <c r="L117" s="26"/>
      <c r="M117" s="143" t="s">
        <v>1</v>
      </c>
      <c r="N117" s="144" t="s">
        <v>37</v>
      </c>
      <c r="O117" s="45"/>
      <c r="P117" s="145">
        <f>O117*H117</f>
        <v>0</v>
      </c>
      <c r="Q117" s="145">
        <v>0</v>
      </c>
      <c r="R117" s="145">
        <f>Q117*H117</f>
        <v>0</v>
      </c>
      <c r="S117" s="145">
        <v>0</v>
      </c>
      <c r="T117" s="146">
        <f>S117*H117</f>
        <v>0</v>
      </c>
      <c r="AR117" s="12" t="s">
        <v>120</v>
      </c>
      <c r="AT117" s="12" t="s">
        <v>115</v>
      </c>
      <c r="AU117" s="12" t="s">
        <v>76</v>
      </c>
      <c r="AY117" s="12" t="s">
        <v>112</v>
      </c>
      <c r="BE117" s="147">
        <f>IF(N117="základní",J117,0)</f>
        <v>0</v>
      </c>
      <c r="BF117" s="147">
        <f>IF(N117="snížená",J117,0)</f>
        <v>0</v>
      </c>
      <c r="BG117" s="147">
        <f>IF(N117="zákl. přenesená",J117,0)</f>
        <v>0</v>
      </c>
      <c r="BH117" s="147">
        <f>IF(N117="sníž. přenesená",J117,0)</f>
        <v>0</v>
      </c>
      <c r="BI117" s="147">
        <f>IF(N117="nulová",J117,0)</f>
        <v>0</v>
      </c>
      <c r="BJ117" s="12" t="s">
        <v>74</v>
      </c>
      <c r="BK117" s="147">
        <f>ROUND(I117*H117,2)</f>
        <v>0</v>
      </c>
      <c r="BL117" s="12" t="s">
        <v>120</v>
      </c>
      <c r="BM117" s="12" t="s">
        <v>203</v>
      </c>
    </row>
    <row r="118" spans="2:65" s="1" customFormat="1" ht="39">
      <c r="B118" s="26"/>
      <c r="D118" s="148" t="s">
        <v>122</v>
      </c>
      <c r="F118" s="149" t="s">
        <v>204</v>
      </c>
      <c r="I118" s="80"/>
      <c r="L118" s="26"/>
      <c r="M118" s="150"/>
      <c r="N118" s="45"/>
      <c r="O118" s="45"/>
      <c r="P118" s="45"/>
      <c r="Q118" s="45"/>
      <c r="R118" s="45"/>
      <c r="S118" s="45"/>
      <c r="T118" s="46"/>
      <c r="AT118" s="12" t="s">
        <v>122</v>
      </c>
      <c r="AU118" s="12" t="s">
        <v>76</v>
      </c>
    </row>
    <row r="119" spans="2:65" s="1" customFormat="1" ht="16.5" customHeight="1">
      <c r="B119" s="135"/>
      <c r="C119" s="136" t="s">
        <v>205</v>
      </c>
      <c r="D119" s="136" t="s">
        <v>115</v>
      </c>
      <c r="E119" s="137" t="s">
        <v>206</v>
      </c>
      <c r="F119" s="138" t="s">
        <v>207</v>
      </c>
      <c r="G119" s="139" t="s">
        <v>136</v>
      </c>
      <c r="H119" s="140">
        <v>10</v>
      </c>
      <c r="I119" s="141"/>
      <c r="J119" s="142">
        <f>ROUND(I119*H119,2)</f>
        <v>0</v>
      </c>
      <c r="K119" s="138" t="s">
        <v>119</v>
      </c>
      <c r="L119" s="26"/>
      <c r="M119" s="143" t="s">
        <v>1</v>
      </c>
      <c r="N119" s="144" t="s">
        <v>37</v>
      </c>
      <c r="O119" s="45"/>
      <c r="P119" s="145">
        <f>O119*H119</f>
        <v>0</v>
      </c>
      <c r="Q119" s="145">
        <v>0</v>
      </c>
      <c r="R119" s="145">
        <f>Q119*H119</f>
        <v>0</v>
      </c>
      <c r="S119" s="145">
        <v>0</v>
      </c>
      <c r="T119" s="146">
        <f>S119*H119</f>
        <v>0</v>
      </c>
      <c r="AR119" s="12" t="s">
        <v>120</v>
      </c>
      <c r="AT119" s="12" t="s">
        <v>115</v>
      </c>
      <c r="AU119" s="12" t="s">
        <v>76</v>
      </c>
      <c r="AY119" s="12" t="s">
        <v>112</v>
      </c>
      <c r="BE119" s="147">
        <f>IF(N119="základní",J119,0)</f>
        <v>0</v>
      </c>
      <c r="BF119" s="147">
        <f>IF(N119="snížená",J119,0)</f>
        <v>0</v>
      </c>
      <c r="BG119" s="147">
        <f>IF(N119="zákl. přenesená",J119,0)</f>
        <v>0</v>
      </c>
      <c r="BH119" s="147">
        <f>IF(N119="sníž. přenesená",J119,0)</f>
        <v>0</v>
      </c>
      <c r="BI119" s="147">
        <f>IF(N119="nulová",J119,0)</f>
        <v>0</v>
      </c>
      <c r="BJ119" s="12" t="s">
        <v>74</v>
      </c>
      <c r="BK119" s="147">
        <f>ROUND(I119*H119,2)</f>
        <v>0</v>
      </c>
      <c r="BL119" s="12" t="s">
        <v>120</v>
      </c>
      <c r="BM119" s="12" t="s">
        <v>208</v>
      </c>
    </row>
    <row r="120" spans="2:65" s="1" customFormat="1" ht="39">
      <c r="B120" s="26"/>
      <c r="D120" s="148" t="s">
        <v>122</v>
      </c>
      <c r="F120" s="149" t="s">
        <v>209</v>
      </c>
      <c r="I120" s="80"/>
      <c r="L120" s="26"/>
      <c r="M120" s="150"/>
      <c r="N120" s="45"/>
      <c r="O120" s="45"/>
      <c r="P120" s="45"/>
      <c r="Q120" s="45"/>
      <c r="R120" s="45"/>
      <c r="S120" s="45"/>
      <c r="T120" s="46"/>
      <c r="AT120" s="12" t="s">
        <v>122</v>
      </c>
      <c r="AU120" s="12" t="s">
        <v>76</v>
      </c>
    </row>
    <row r="121" spans="2:65" s="1" customFormat="1" ht="16.5" customHeight="1">
      <c r="B121" s="135"/>
      <c r="C121" s="136" t="s">
        <v>210</v>
      </c>
      <c r="D121" s="136" t="s">
        <v>115</v>
      </c>
      <c r="E121" s="137" t="s">
        <v>211</v>
      </c>
      <c r="F121" s="138" t="s">
        <v>212</v>
      </c>
      <c r="G121" s="139" t="s">
        <v>118</v>
      </c>
      <c r="H121" s="140">
        <v>1</v>
      </c>
      <c r="I121" s="141"/>
      <c r="J121" s="142">
        <f>ROUND(I121*H121,2)</f>
        <v>0</v>
      </c>
      <c r="K121" s="138" t="s">
        <v>119</v>
      </c>
      <c r="L121" s="26"/>
      <c r="M121" s="143" t="s">
        <v>1</v>
      </c>
      <c r="N121" s="144" t="s">
        <v>37</v>
      </c>
      <c r="O121" s="45"/>
      <c r="P121" s="145">
        <f>O121*H121</f>
        <v>0</v>
      </c>
      <c r="Q121" s="145">
        <v>0</v>
      </c>
      <c r="R121" s="145">
        <f>Q121*H121</f>
        <v>0</v>
      </c>
      <c r="S121" s="145">
        <v>0</v>
      </c>
      <c r="T121" s="146">
        <f>S121*H121</f>
        <v>0</v>
      </c>
      <c r="AR121" s="12" t="s">
        <v>120</v>
      </c>
      <c r="AT121" s="12" t="s">
        <v>115</v>
      </c>
      <c r="AU121" s="12" t="s">
        <v>76</v>
      </c>
      <c r="AY121" s="12" t="s">
        <v>112</v>
      </c>
      <c r="BE121" s="147">
        <f>IF(N121="základní",J121,0)</f>
        <v>0</v>
      </c>
      <c r="BF121" s="147">
        <f>IF(N121="snížená",J121,0)</f>
        <v>0</v>
      </c>
      <c r="BG121" s="147">
        <f>IF(N121="zákl. přenesená",J121,0)</f>
        <v>0</v>
      </c>
      <c r="BH121" s="147">
        <f>IF(N121="sníž. přenesená",J121,0)</f>
        <v>0</v>
      </c>
      <c r="BI121" s="147">
        <f>IF(N121="nulová",J121,0)</f>
        <v>0</v>
      </c>
      <c r="BJ121" s="12" t="s">
        <v>74</v>
      </c>
      <c r="BK121" s="147">
        <f>ROUND(I121*H121,2)</f>
        <v>0</v>
      </c>
      <c r="BL121" s="12" t="s">
        <v>120</v>
      </c>
      <c r="BM121" s="12" t="s">
        <v>213</v>
      </c>
    </row>
    <row r="122" spans="2:65" s="1" customFormat="1" ht="39">
      <c r="B122" s="26"/>
      <c r="D122" s="148" t="s">
        <v>122</v>
      </c>
      <c r="F122" s="149" t="s">
        <v>214</v>
      </c>
      <c r="I122" s="80"/>
      <c r="L122" s="26"/>
      <c r="M122" s="150"/>
      <c r="N122" s="45"/>
      <c r="O122" s="45"/>
      <c r="P122" s="45"/>
      <c r="Q122" s="45"/>
      <c r="R122" s="45"/>
      <c r="S122" s="45"/>
      <c r="T122" s="46"/>
      <c r="AT122" s="12" t="s">
        <v>122</v>
      </c>
      <c r="AU122" s="12" t="s">
        <v>76</v>
      </c>
    </row>
    <row r="123" spans="2:65" s="1" customFormat="1" ht="16.5" customHeight="1">
      <c r="B123" s="135"/>
      <c r="C123" s="136" t="s">
        <v>215</v>
      </c>
      <c r="D123" s="136" t="s">
        <v>115</v>
      </c>
      <c r="E123" s="137" t="s">
        <v>216</v>
      </c>
      <c r="F123" s="138" t="s">
        <v>217</v>
      </c>
      <c r="G123" s="139" t="s">
        <v>162</v>
      </c>
      <c r="H123" s="140">
        <v>10</v>
      </c>
      <c r="I123" s="141"/>
      <c r="J123" s="142">
        <f>ROUND(I123*H123,2)</f>
        <v>0</v>
      </c>
      <c r="K123" s="138" t="s">
        <v>119</v>
      </c>
      <c r="L123" s="26"/>
      <c r="M123" s="143" t="s">
        <v>1</v>
      </c>
      <c r="N123" s="144" t="s">
        <v>37</v>
      </c>
      <c r="O123" s="45"/>
      <c r="P123" s="145">
        <f>O123*H123</f>
        <v>0</v>
      </c>
      <c r="Q123" s="145">
        <v>0</v>
      </c>
      <c r="R123" s="145">
        <f>Q123*H123</f>
        <v>0</v>
      </c>
      <c r="S123" s="145">
        <v>0</v>
      </c>
      <c r="T123" s="146">
        <f>S123*H123</f>
        <v>0</v>
      </c>
      <c r="AR123" s="12" t="s">
        <v>120</v>
      </c>
      <c r="AT123" s="12" t="s">
        <v>115</v>
      </c>
      <c r="AU123" s="12" t="s">
        <v>76</v>
      </c>
      <c r="AY123" s="12" t="s">
        <v>112</v>
      </c>
      <c r="BE123" s="147">
        <f>IF(N123="základní",J123,0)</f>
        <v>0</v>
      </c>
      <c r="BF123" s="147">
        <f>IF(N123="snížená",J123,0)</f>
        <v>0</v>
      </c>
      <c r="BG123" s="147">
        <f>IF(N123="zákl. přenesená",J123,0)</f>
        <v>0</v>
      </c>
      <c r="BH123" s="147">
        <f>IF(N123="sníž. přenesená",J123,0)</f>
        <v>0</v>
      </c>
      <c r="BI123" s="147">
        <f>IF(N123="nulová",J123,0)</f>
        <v>0</v>
      </c>
      <c r="BJ123" s="12" t="s">
        <v>74</v>
      </c>
      <c r="BK123" s="147">
        <f>ROUND(I123*H123,2)</f>
        <v>0</v>
      </c>
      <c r="BL123" s="12" t="s">
        <v>120</v>
      </c>
      <c r="BM123" s="12" t="s">
        <v>218</v>
      </c>
    </row>
    <row r="124" spans="2:65" s="1" customFormat="1" ht="19.5">
      <c r="B124" s="26"/>
      <c r="D124" s="148" t="s">
        <v>122</v>
      </c>
      <c r="F124" s="149" t="s">
        <v>219</v>
      </c>
      <c r="I124" s="80"/>
      <c r="L124" s="26"/>
      <c r="M124" s="150"/>
      <c r="N124" s="45"/>
      <c r="O124" s="45"/>
      <c r="P124" s="45"/>
      <c r="Q124" s="45"/>
      <c r="R124" s="45"/>
      <c r="S124" s="45"/>
      <c r="T124" s="46"/>
      <c r="AT124" s="12" t="s">
        <v>122</v>
      </c>
      <c r="AU124" s="12" t="s">
        <v>76</v>
      </c>
    </row>
    <row r="125" spans="2:65" s="1" customFormat="1" ht="16.5" customHeight="1">
      <c r="B125" s="135"/>
      <c r="C125" s="136" t="s">
        <v>7</v>
      </c>
      <c r="D125" s="136" t="s">
        <v>115</v>
      </c>
      <c r="E125" s="137" t="s">
        <v>220</v>
      </c>
      <c r="F125" s="138" t="s">
        <v>221</v>
      </c>
      <c r="G125" s="139" t="s">
        <v>162</v>
      </c>
      <c r="H125" s="140">
        <v>100</v>
      </c>
      <c r="I125" s="141"/>
      <c r="J125" s="142">
        <f>ROUND(I125*H125,2)</f>
        <v>0</v>
      </c>
      <c r="K125" s="138" t="s">
        <v>119</v>
      </c>
      <c r="L125" s="26"/>
      <c r="M125" s="143" t="s">
        <v>1</v>
      </c>
      <c r="N125" s="144" t="s">
        <v>37</v>
      </c>
      <c r="O125" s="45"/>
      <c r="P125" s="145">
        <f>O125*H125</f>
        <v>0</v>
      </c>
      <c r="Q125" s="145">
        <v>0</v>
      </c>
      <c r="R125" s="145">
        <f>Q125*H125</f>
        <v>0</v>
      </c>
      <c r="S125" s="145">
        <v>0</v>
      </c>
      <c r="T125" s="146">
        <f>S125*H125</f>
        <v>0</v>
      </c>
      <c r="AR125" s="12" t="s">
        <v>120</v>
      </c>
      <c r="AT125" s="12" t="s">
        <v>115</v>
      </c>
      <c r="AU125" s="12" t="s">
        <v>76</v>
      </c>
      <c r="AY125" s="12" t="s">
        <v>112</v>
      </c>
      <c r="BE125" s="147">
        <f>IF(N125="základní",J125,0)</f>
        <v>0</v>
      </c>
      <c r="BF125" s="147">
        <f>IF(N125="snížená",J125,0)</f>
        <v>0</v>
      </c>
      <c r="BG125" s="147">
        <f>IF(N125="zákl. přenesená",J125,0)</f>
        <v>0</v>
      </c>
      <c r="BH125" s="147">
        <f>IF(N125="sníž. přenesená",J125,0)</f>
        <v>0</v>
      </c>
      <c r="BI125" s="147">
        <f>IF(N125="nulová",J125,0)</f>
        <v>0</v>
      </c>
      <c r="BJ125" s="12" t="s">
        <v>74</v>
      </c>
      <c r="BK125" s="147">
        <f>ROUND(I125*H125,2)</f>
        <v>0</v>
      </c>
      <c r="BL125" s="12" t="s">
        <v>120</v>
      </c>
      <c r="BM125" s="12" t="s">
        <v>222</v>
      </c>
    </row>
    <row r="126" spans="2:65" s="1" customFormat="1" ht="29.25">
      <c r="B126" s="26"/>
      <c r="D126" s="148" t="s">
        <v>122</v>
      </c>
      <c r="F126" s="149" t="s">
        <v>223</v>
      </c>
      <c r="I126" s="80"/>
      <c r="L126" s="26"/>
      <c r="M126" s="150"/>
      <c r="N126" s="45"/>
      <c r="O126" s="45"/>
      <c r="P126" s="45"/>
      <c r="Q126" s="45"/>
      <c r="R126" s="45"/>
      <c r="S126" s="45"/>
      <c r="T126" s="46"/>
      <c r="AT126" s="12" t="s">
        <v>122</v>
      </c>
      <c r="AU126" s="12" t="s">
        <v>76</v>
      </c>
    </row>
    <row r="127" spans="2:65" s="1" customFormat="1" ht="16.5" customHeight="1">
      <c r="B127" s="135"/>
      <c r="C127" s="136" t="s">
        <v>224</v>
      </c>
      <c r="D127" s="136" t="s">
        <v>115</v>
      </c>
      <c r="E127" s="137" t="s">
        <v>225</v>
      </c>
      <c r="F127" s="138" t="s">
        <v>226</v>
      </c>
      <c r="G127" s="139" t="s">
        <v>162</v>
      </c>
      <c r="H127" s="140">
        <v>100</v>
      </c>
      <c r="I127" s="141"/>
      <c r="J127" s="142">
        <f>ROUND(I127*H127,2)</f>
        <v>0</v>
      </c>
      <c r="K127" s="138" t="s">
        <v>119</v>
      </c>
      <c r="L127" s="26"/>
      <c r="M127" s="143" t="s">
        <v>1</v>
      </c>
      <c r="N127" s="144" t="s">
        <v>37</v>
      </c>
      <c r="O127" s="45"/>
      <c r="P127" s="145">
        <f>O127*H127</f>
        <v>0</v>
      </c>
      <c r="Q127" s="145">
        <v>0</v>
      </c>
      <c r="R127" s="145">
        <f>Q127*H127</f>
        <v>0</v>
      </c>
      <c r="S127" s="145">
        <v>0</v>
      </c>
      <c r="T127" s="146">
        <f>S127*H127</f>
        <v>0</v>
      </c>
      <c r="AR127" s="12" t="s">
        <v>120</v>
      </c>
      <c r="AT127" s="12" t="s">
        <v>115</v>
      </c>
      <c r="AU127" s="12" t="s">
        <v>76</v>
      </c>
      <c r="AY127" s="12" t="s">
        <v>112</v>
      </c>
      <c r="BE127" s="147">
        <f>IF(N127="základní",J127,0)</f>
        <v>0</v>
      </c>
      <c r="BF127" s="147">
        <f>IF(N127="snížená",J127,0)</f>
        <v>0</v>
      </c>
      <c r="BG127" s="147">
        <f>IF(N127="zákl. přenesená",J127,0)</f>
        <v>0</v>
      </c>
      <c r="BH127" s="147">
        <f>IF(N127="sníž. přenesená",J127,0)</f>
        <v>0</v>
      </c>
      <c r="BI127" s="147">
        <f>IF(N127="nulová",J127,0)</f>
        <v>0</v>
      </c>
      <c r="BJ127" s="12" t="s">
        <v>74</v>
      </c>
      <c r="BK127" s="147">
        <f>ROUND(I127*H127,2)</f>
        <v>0</v>
      </c>
      <c r="BL127" s="12" t="s">
        <v>120</v>
      </c>
      <c r="BM127" s="12" t="s">
        <v>227</v>
      </c>
    </row>
    <row r="128" spans="2:65" s="1" customFormat="1" ht="29.25">
      <c r="B128" s="26"/>
      <c r="D128" s="148" t="s">
        <v>122</v>
      </c>
      <c r="F128" s="149" t="s">
        <v>228</v>
      </c>
      <c r="I128" s="80"/>
      <c r="L128" s="26"/>
      <c r="M128" s="150"/>
      <c r="N128" s="45"/>
      <c r="O128" s="45"/>
      <c r="P128" s="45"/>
      <c r="Q128" s="45"/>
      <c r="R128" s="45"/>
      <c r="S128" s="45"/>
      <c r="T128" s="46"/>
      <c r="AT128" s="12" t="s">
        <v>122</v>
      </c>
      <c r="AU128" s="12" t="s">
        <v>76</v>
      </c>
    </row>
    <row r="129" spans="2:65" s="1" customFormat="1" ht="16.5" customHeight="1">
      <c r="B129" s="135"/>
      <c r="C129" s="136" t="s">
        <v>229</v>
      </c>
      <c r="D129" s="136" t="s">
        <v>115</v>
      </c>
      <c r="E129" s="137" t="s">
        <v>230</v>
      </c>
      <c r="F129" s="138" t="s">
        <v>231</v>
      </c>
      <c r="G129" s="139" t="s">
        <v>162</v>
      </c>
      <c r="H129" s="140">
        <v>100</v>
      </c>
      <c r="I129" s="141"/>
      <c r="J129" s="142">
        <f>ROUND(I129*H129,2)</f>
        <v>0</v>
      </c>
      <c r="K129" s="138" t="s">
        <v>119</v>
      </c>
      <c r="L129" s="26"/>
      <c r="M129" s="143" t="s">
        <v>1</v>
      </c>
      <c r="N129" s="144" t="s">
        <v>37</v>
      </c>
      <c r="O129" s="45"/>
      <c r="P129" s="145">
        <f>O129*H129</f>
        <v>0</v>
      </c>
      <c r="Q129" s="145">
        <v>0</v>
      </c>
      <c r="R129" s="145">
        <f>Q129*H129</f>
        <v>0</v>
      </c>
      <c r="S129" s="145">
        <v>0</v>
      </c>
      <c r="T129" s="146">
        <f>S129*H129</f>
        <v>0</v>
      </c>
      <c r="AR129" s="12" t="s">
        <v>120</v>
      </c>
      <c r="AT129" s="12" t="s">
        <v>115</v>
      </c>
      <c r="AU129" s="12" t="s">
        <v>76</v>
      </c>
      <c r="AY129" s="12" t="s">
        <v>112</v>
      </c>
      <c r="BE129" s="147">
        <f>IF(N129="základní",J129,0)</f>
        <v>0</v>
      </c>
      <c r="BF129" s="147">
        <f>IF(N129="snížená",J129,0)</f>
        <v>0</v>
      </c>
      <c r="BG129" s="147">
        <f>IF(N129="zákl. přenesená",J129,0)</f>
        <v>0</v>
      </c>
      <c r="BH129" s="147">
        <f>IF(N129="sníž. přenesená",J129,0)</f>
        <v>0</v>
      </c>
      <c r="BI129" s="147">
        <f>IF(N129="nulová",J129,0)</f>
        <v>0</v>
      </c>
      <c r="BJ129" s="12" t="s">
        <v>74</v>
      </c>
      <c r="BK129" s="147">
        <f>ROUND(I129*H129,2)</f>
        <v>0</v>
      </c>
      <c r="BL129" s="12" t="s">
        <v>120</v>
      </c>
      <c r="BM129" s="12" t="s">
        <v>232</v>
      </c>
    </row>
    <row r="130" spans="2:65" s="1" customFormat="1" ht="19.5">
      <c r="B130" s="26"/>
      <c r="D130" s="148" t="s">
        <v>122</v>
      </c>
      <c r="F130" s="149" t="s">
        <v>233</v>
      </c>
      <c r="I130" s="80"/>
      <c r="L130" s="26"/>
      <c r="M130" s="150"/>
      <c r="N130" s="45"/>
      <c r="O130" s="45"/>
      <c r="P130" s="45"/>
      <c r="Q130" s="45"/>
      <c r="R130" s="45"/>
      <c r="S130" s="45"/>
      <c r="T130" s="46"/>
      <c r="AT130" s="12" t="s">
        <v>122</v>
      </c>
      <c r="AU130" s="12" t="s">
        <v>76</v>
      </c>
    </row>
    <row r="131" spans="2:65" s="1" customFormat="1" ht="16.5" customHeight="1">
      <c r="B131" s="135"/>
      <c r="C131" s="136" t="s">
        <v>234</v>
      </c>
      <c r="D131" s="136" t="s">
        <v>115</v>
      </c>
      <c r="E131" s="137" t="s">
        <v>235</v>
      </c>
      <c r="F131" s="138" t="s">
        <v>236</v>
      </c>
      <c r="G131" s="139" t="s">
        <v>162</v>
      </c>
      <c r="H131" s="140">
        <v>100</v>
      </c>
      <c r="I131" s="141"/>
      <c r="J131" s="142">
        <f>ROUND(I131*H131,2)</f>
        <v>0</v>
      </c>
      <c r="K131" s="138" t="s">
        <v>119</v>
      </c>
      <c r="L131" s="26"/>
      <c r="M131" s="143" t="s">
        <v>1</v>
      </c>
      <c r="N131" s="144" t="s">
        <v>37</v>
      </c>
      <c r="O131" s="45"/>
      <c r="P131" s="145">
        <f>O131*H131</f>
        <v>0</v>
      </c>
      <c r="Q131" s="145">
        <v>0</v>
      </c>
      <c r="R131" s="145">
        <f>Q131*H131</f>
        <v>0</v>
      </c>
      <c r="S131" s="145">
        <v>0</v>
      </c>
      <c r="T131" s="146">
        <f>S131*H131</f>
        <v>0</v>
      </c>
      <c r="AR131" s="12" t="s">
        <v>120</v>
      </c>
      <c r="AT131" s="12" t="s">
        <v>115</v>
      </c>
      <c r="AU131" s="12" t="s">
        <v>76</v>
      </c>
      <c r="AY131" s="12" t="s">
        <v>112</v>
      </c>
      <c r="BE131" s="147">
        <f>IF(N131="základní",J131,0)</f>
        <v>0</v>
      </c>
      <c r="BF131" s="147">
        <f>IF(N131="snížená",J131,0)</f>
        <v>0</v>
      </c>
      <c r="BG131" s="147">
        <f>IF(N131="zákl. přenesená",J131,0)</f>
        <v>0</v>
      </c>
      <c r="BH131" s="147">
        <f>IF(N131="sníž. přenesená",J131,0)</f>
        <v>0</v>
      </c>
      <c r="BI131" s="147">
        <f>IF(N131="nulová",J131,0)</f>
        <v>0</v>
      </c>
      <c r="BJ131" s="12" t="s">
        <v>74</v>
      </c>
      <c r="BK131" s="147">
        <f>ROUND(I131*H131,2)</f>
        <v>0</v>
      </c>
      <c r="BL131" s="12" t="s">
        <v>120</v>
      </c>
      <c r="BM131" s="12" t="s">
        <v>237</v>
      </c>
    </row>
    <row r="132" spans="2:65" s="1" customFormat="1" ht="19.5">
      <c r="B132" s="26"/>
      <c r="D132" s="148" t="s">
        <v>122</v>
      </c>
      <c r="F132" s="149" t="s">
        <v>238</v>
      </c>
      <c r="I132" s="80"/>
      <c r="L132" s="26"/>
      <c r="M132" s="150"/>
      <c r="N132" s="45"/>
      <c r="O132" s="45"/>
      <c r="P132" s="45"/>
      <c r="Q132" s="45"/>
      <c r="R132" s="45"/>
      <c r="S132" s="45"/>
      <c r="T132" s="46"/>
      <c r="AT132" s="12" t="s">
        <v>122</v>
      </c>
      <c r="AU132" s="12" t="s">
        <v>76</v>
      </c>
    </row>
    <row r="133" spans="2:65" s="1" customFormat="1" ht="16.5" customHeight="1">
      <c r="B133" s="135"/>
      <c r="C133" s="136" t="s">
        <v>239</v>
      </c>
      <c r="D133" s="136" t="s">
        <v>115</v>
      </c>
      <c r="E133" s="137" t="s">
        <v>240</v>
      </c>
      <c r="F133" s="138" t="s">
        <v>241</v>
      </c>
      <c r="G133" s="139" t="s">
        <v>162</v>
      </c>
      <c r="H133" s="140">
        <v>100</v>
      </c>
      <c r="I133" s="141"/>
      <c r="J133" s="142">
        <f>ROUND(I133*H133,2)</f>
        <v>0</v>
      </c>
      <c r="K133" s="138" t="s">
        <v>119</v>
      </c>
      <c r="L133" s="26"/>
      <c r="M133" s="143" t="s">
        <v>1</v>
      </c>
      <c r="N133" s="144" t="s">
        <v>37</v>
      </c>
      <c r="O133" s="45"/>
      <c r="P133" s="145">
        <f>O133*H133</f>
        <v>0</v>
      </c>
      <c r="Q133" s="145">
        <v>0</v>
      </c>
      <c r="R133" s="145">
        <f>Q133*H133</f>
        <v>0</v>
      </c>
      <c r="S133" s="145">
        <v>0</v>
      </c>
      <c r="T133" s="146">
        <f>S133*H133</f>
        <v>0</v>
      </c>
      <c r="AR133" s="12" t="s">
        <v>120</v>
      </c>
      <c r="AT133" s="12" t="s">
        <v>115</v>
      </c>
      <c r="AU133" s="12" t="s">
        <v>76</v>
      </c>
      <c r="AY133" s="12" t="s">
        <v>112</v>
      </c>
      <c r="BE133" s="147">
        <f>IF(N133="základní",J133,0)</f>
        <v>0</v>
      </c>
      <c r="BF133" s="147">
        <f>IF(N133="snížená",J133,0)</f>
        <v>0</v>
      </c>
      <c r="BG133" s="147">
        <f>IF(N133="zákl. přenesená",J133,0)</f>
        <v>0</v>
      </c>
      <c r="BH133" s="147">
        <f>IF(N133="sníž. přenesená",J133,0)</f>
        <v>0</v>
      </c>
      <c r="BI133" s="147">
        <f>IF(N133="nulová",J133,0)</f>
        <v>0</v>
      </c>
      <c r="BJ133" s="12" t="s">
        <v>74</v>
      </c>
      <c r="BK133" s="147">
        <f>ROUND(I133*H133,2)</f>
        <v>0</v>
      </c>
      <c r="BL133" s="12" t="s">
        <v>120</v>
      </c>
      <c r="BM133" s="12" t="s">
        <v>242</v>
      </c>
    </row>
    <row r="134" spans="2:65" s="1" customFormat="1" ht="29.25">
      <c r="B134" s="26"/>
      <c r="D134" s="148" t="s">
        <v>122</v>
      </c>
      <c r="F134" s="149" t="s">
        <v>243</v>
      </c>
      <c r="I134" s="80"/>
      <c r="L134" s="26"/>
      <c r="M134" s="150"/>
      <c r="N134" s="45"/>
      <c r="O134" s="45"/>
      <c r="P134" s="45"/>
      <c r="Q134" s="45"/>
      <c r="R134" s="45"/>
      <c r="S134" s="45"/>
      <c r="T134" s="46"/>
      <c r="AT134" s="12" t="s">
        <v>122</v>
      </c>
      <c r="AU134" s="12" t="s">
        <v>76</v>
      </c>
    </row>
    <row r="135" spans="2:65" s="1" customFormat="1" ht="16.5" customHeight="1">
      <c r="B135" s="135"/>
      <c r="C135" s="136" t="s">
        <v>244</v>
      </c>
      <c r="D135" s="136" t="s">
        <v>115</v>
      </c>
      <c r="E135" s="137" t="s">
        <v>245</v>
      </c>
      <c r="F135" s="138" t="s">
        <v>246</v>
      </c>
      <c r="G135" s="139" t="s">
        <v>162</v>
      </c>
      <c r="H135" s="140">
        <v>100</v>
      </c>
      <c r="I135" s="141"/>
      <c r="J135" s="142">
        <f>ROUND(I135*H135,2)</f>
        <v>0</v>
      </c>
      <c r="K135" s="138" t="s">
        <v>119</v>
      </c>
      <c r="L135" s="26"/>
      <c r="M135" s="143" t="s">
        <v>1</v>
      </c>
      <c r="N135" s="144" t="s">
        <v>37</v>
      </c>
      <c r="O135" s="45"/>
      <c r="P135" s="145">
        <f>O135*H135</f>
        <v>0</v>
      </c>
      <c r="Q135" s="145">
        <v>0</v>
      </c>
      <c r="R135" s="145">
        <f>Q135*H135</f>
        <v>0</v>
      </c>
      <c r="S135" s="145">
        <v>0</v>
      </c>
      <c r="T135" s="146">
        <f>S135*H135</f>
        <v>0</v>
      </c>
      <c r="AR135" s="12" t="s">
        <v>120</v>
      </c>
      <c r="AT135" s="12" t="s">
        <v>115</v>
      </c>
      <c r="AU135" s="12" t="s">
        <v>76</v>
      </c>
      <c r="AY135" s="12" t="s">
        <v>112</v>
      </c>
      <c r="BE135" s="147">
        <f>IF(N135="základní",J135,0)</f>
        <v>0</v>
      </c>
      <c r="BF135" s="147">
        <f>IF(N135="snížená",J135,0)</f>
        <v>0</v>
      </c>
      <c r="BG135" s="147">
        <f>IF(N135="zákl. přenesená",J135,0)</f>
        <v>0</v>
      </c>
      <c r="BH135" s="147">
        <f>IF(N135="sníž. přenesená",J135,0)</f>
        <v>0</v>
      </c>
      <c r="BI135" s="147">
        <f>IF(N135="nulová",J135,0)</f>
        <v>0</v>
      </c>
      <c r="BJ135" s="12" t="s">
        <v>74</v>
      </c>
      <c r="BK135" s="147">
        <f>ROUND(I135*H135,2)</f>
        <v>0</v>
      </c>
      <c r="BL135" s="12" t="s">
        <v>120</v>
      </c>
      <c r="BM135" s="12" t="s">
        <v>247</v>
      </c>
    </row>
    <row r="136" spans="2:65" s="1" customFormat="1" ht="29.25">
      <c r="B136" s="26"/>
      <c r="D136" s="148" t="s">
        <v>122</v>
      </c>
      <c r="F136" s="149" t="s">
        <v>248</v>
      </c>
      <c r="I136" s="80"/>
      <c r="L136" s="26"/>
      <c r="M136" s="150"/>
      <c r="N136" s="45"/>
      <c r="O136" s="45"/>
      <c r="P136" s="45"/>
      <c r="Q136" s="45"/>
      <c r="R136" s="45"/>
      <c r="S136" s="45"/>
      <c r="T136" s="46"/>
      <c r="AT136" s="12" t="s">
        <v>122</v>
      </c>
      <c r="AU136" s="12" t="s">
        <v>76</v>
      </c>
    </row>
    <row r="137" spans="2:65" s="1" customFormat="1" ht="16.5" customHeight="1">
      <c r="B137" s="135"/>
      <c r="C137" s="136" t="s">
        <v>249</v>
      </c>
      <c r="D137" s="136" t="s">
        <v>115</v>
      </c>
      <c r="E137" s="137" t="s">
        <v>250</v>
      </c>
      <c r="F137" s="138" t="s">
        <v>251</v>
      </c>
      <c r="G137" s="139" t="s">
        <v>162</v>
      </c>
      <c r="H137" s="140">
        <v>100</v>
      </c>
      <c r="I137" s="141"/>
      <c r="J137" s="142">
        <f>ROUND(I137*H137,2)</f>
        <v>0</v>
      </c>
      <c r="K137" s="138" t="s">
        <v>119</v>
      </c>
      <c r="L137" s="26"/>
      <c r="M137" s="143" t="s">
        <v>1</v>
      </c>
      <c r="N137" s="144" t="s">
        <v>37</v>
      </c>
      <c r="O137" s="45"/>
      <c r="P137" s="145">
        <f>O137*H137</f>
        <v>0</v>
      </c>
      <c r="Q137" s="145">
        <v>0</v>
      </c>
      <c r="R137" s="145">
        <f>Q137*H137</f>
        <v>0</v>
      </c>
      <c r="S137" s="145">
        <v>0</v>
      </c>
      <c r="T137" s="146">
        <f>S137*H137</f>
        <v>0</v>
      </c>
      <c r="AR137" s="12" t="s">
        <v>120</v>
      </c>
      <c r="AT137" s="12" t="s">
        <v>115</v>
      </c>
      <c r="AU137" s="12" t="s">
        <v>76</v>
      </c>
      <c r="AY137" s="12" t="s">
        <v>112</v>
      </c>
      <c r="BE137" s="147">
        <f>IF(N137="základní",J137,0)</f>
        <v>0</v>
      </c>
      <c r="BF137" s="147">
        <f>IF(N137="snížená",J137,0)</f>
        <v>0</v>
      </c>
      <c r="BG137" s="147">
        <f>IF(N137="zákl. přenesená",J137,0)</f>
        <v>0</v>
      </c>
      <c r="BH137" s="147">
        <f>IF(N137="sníž. přenesená",J137,0)</f>
        <v>0</v>
      </c>
      <c r="BI137" s="147">
        <f>IF(N137="nulová",J137,0)</f>
        <v>0</v>
      </c>
      <c r="BJ137" s="12" t="s">
        <v>74</v>
      </c>
      <c r="BK137" s="147">
        <f>ROUND(I137*H137,2)</f>
        <v>0</v>
      </c>
      <c r="BL137" s="12" t="s">
        <v>120</v>
      </c>
      <c r="BM137" s="12" t="s">
        <v>252</v>
      </c>
    </row>
    <row r="138" spans="2:65" s="1" customFormat="1" ht="29.25">
      <c r="B138" s="26"/>
      <c r="D138" s="148" t="s">
        <v>122</v>
      </c>
      <c r="F138" s="149" t="s">
        <v>253</v>
      </c>
      <c r="I138" s="80"/>
      <c r="L138" s="26"/>
      <c r="M138" s="150"/>
      <c r="N138" s="45"/>
      <c r="O138" s="45"/>
      <c r="P138" s="45"/>
      <c r="Q138" s="45"/>
      <c r="R138" s="45"/>
      <c r="S138" s="45"/>
      <c r="T138" s="46"/>
      <c r="AT138" s="12" t="s">
        <v>122</v>
      </c>
      <c r="AU138" s="12" t="s">
        <v>76</v>
      </c>
    </row>
    <row r="139" spans="2:65" s="1" customFormat="1" ht="16.5" customHeight="1">
      <c r="B139" s="135"/>
      <c r="C139" s="136" t="s">
        <v>254</v>
      </c>
      <c r="D139" s="136" t="s">
        <v>115</v>
      </c>
      <c r="E139" s="137" t="s">
        <v>255</v>
      </c>
      <c r="F139" s="138" t="s">
        <v>256</v>
      </c>
      <c r="G139" s="139" t="s">
        <v>156</v>
      </c>
      <c r="H139" s="140">
        <v>100</v>
      </c>
      <c r="I139" s="141"/>
      <c r="J139" s="142">
        <f>ROUND(I139*H139,2)</f>
        <v>0</v>
      </c>
      <c r="K139" s="138" t="s">
        <v>119</v>
      </c>
      <c r="L139" s="26"/>
      <c r="M139" s="143" t="s">
        <v>1</v>
      </c>
      <c r="N139" s="144" t="s">
        <v>37</v>
      </c>
      <c r="O139" s="45"/>
      <c r="P139" s="145">
        <f>O139*H139</f>
        <v>0</v>
      </c>
      <c r="Q139" s="145">
        <v>0</v>
      </c>
      <c r="R139" s="145">
        <f>Q139*H139</f>
        <v>0</v>
      </c>
      <c r="S139" s="145">
        <v>0</v>
      </c>
      <c r="T139" s="146">
        <f>S139*H139</f>
        <v>0</v>
      </c>
      <c r="AR139" s="12" t="s">
        <v>120</v>
      </c>
      <c r="AT139" s="12" t="s">
        <v>115</v>
      </c>
      <c r="AU139" s="12" t="s">
        <v>76</v>
      </c>
      <c r="AY139" s="12" t="s">
        <v>112</v>
      </c>
      <c r="BE139" s="147">
        <f>IF(N139="základní",J139,0)</f>
        <v>0</v>
      </c>
      <c r="BF139" s="147">
        <f>IF(N139="snížená",J139,0)</f>
        <v>0</v>
      </c>
      <c r="BG139" s="147">
        <f>IF(N139="zákl. přenesená",J139,0)</f>
        <v>0</v>
      </c>
      <c r="BH139" s="147">
        <f>IF(N139="sníž. přenesená",J139,0)</f>
        <v>0</v>
      </c>
      <c r="BI139" s="147">
        <f>IF(N139="nulová",J139,0)</f>
        <v>0</v>
      </c>
      <c r="BJ139" s="12" t="s">
        <v>74</v>
      </c>
      <c r="BK139" s="147">
        <f>ROUND(I139*H139,2)</f>
        <v>0</v>
      </c>
      <c r="BL139" s="12" t="s">
        <v>120</v>
      </c>
      <c r="BM139" s="12" t="s">
        <v>257</v>
      </c>
    </row>
    <row r="140" spans="2:65" s="1" customFormat="1" ht="19.5">
      <c r="B140" s="26"/>
      <c r="D140" s="148" t="s">
        <v>122</v>
      </c>
      <c r="F140" s="149" t="s">
        <v>258</v>
      </c>
      <c r="I140" s="80"/>
      <c r="L140" s="26"/>
      <c r="M140" s="150"/>
      <c r="N140" s="45"/>
      <c r="O140" s="45"/>
      <c r="P140" s="45"/>
      <c r="Q140" s="45"/>
      <c r="R140" s="45"/>
      <c r="S140" s="45"/>
      <c r="T140" s="46"/>
      <c r="AT140" s="12" t="s">
        <v>122</v>
      </c>
      <c r="AU140" s="12" t="s">
        <v>76</v>
      </c>
    </row>
    <row r="141" spans="2:65" s="1" customFormat="1" ht="16.5" customHeight="1">
      <c r="B141" s="135"/>
      <c r="C141" s="136" t="s">
        <v>259</v>
      </c>
      <c r="D141" s="136" t="s">
        <v>115</v>
      </c>
      <c r="E141" s="137" t="s">
        <v>260</v>
      </c>
      <c r="F141" s="138" t="s">
        <v>261</v>
      </c>
      <c r="G141" s="139" t="s">
        <v>156</v>
      </c>
      <c r="H141" s="140">
        <v>100</v>
      </c>
      <c r="I141" s="141"/>
      <c r="J141" s="142">
        <f>ROUND(I141*H141,2)</f>
        <v>0</v>
      </c>
      <c r="K141" s="138" t="s">
        <v>119</v>
      </c>
      <c r="L141" s="26"/>
      <c r="M141" s="143" t="s">
        <v>1</v>
      </c>
      <c r="N141" s="144" t="s">
        <v>37</v>
      </c>
      <c r="O141" s="45"/>
      <c r="P141" s="145">
        <f>O141*H141</f>
        <v>0</v>
      </c>
      <c r="Q141" s="145">
        <v>0</v>
      </c>
      <c r="R141" s="145">
        <f>Q141*H141</f>
        <v>0</v>
      </c>
      <c r="S141" s="145">
        <v>0</v>
      </c>
      <c r="T141" s="146">
        <f>S141*H141</f>
        <v>0</v>
      </c>
      <c r="AR141" s="12" t="s">
        <v>120</v>
      </c>
      <c r="AT141" s="12" t="s">
        <v>115</v>
      </c>
      <c r="AU141" s="12" t="s">
        <v>76</v>
      </c>
      <c r="AY141" s="12" t="s">
        <v>112</v>
      </c>
      <c r="BE141" s="147">
        <f>IF(N141="základní",J141,0)</f>
        <v>0</v>
      </c>
      <c r="BF141" s="147">
        <f>IF(N141="snížená",J141,0)</f>
        <v>0</v>
      </c>
      <c r="BG141" s="147">
        <f>IF(N141="zákl. přenesená",J141,0)</f>
        <v>0</v>
      </c>
      <c r="BH141" s="147">
        <f>IF(N141="sníž. přenesená",J141,0)</f>
        <v>0</v>
      </c>
      <c r="BI141" s="147">
        <f>IF(N141="nulová",J141,0)</f>
        <v>0</v>
      </c>
      <c r="BJ141" s="12" t="s">
        <v>74</v>
      </c>
      <c r="BK141" s="147">
        <f>ROUND(I141*H141,2)</f>
        <v>0</v>
      </c>
      <c r="BL141" s="12" t="s">
        <v>120</v>
      </c>
      <c r="BM141" s="12" t="s">
        <v>262</v>
      </c>
    </row>
    <row r="142" spans="2:65" s="1" customFormat="1" ht="39">
      <c r="B142" s="26"/>
      <c r="D142" s="148" t="s">
        <v>122</v>
      </c>
      <c r="F142" s="149" t="s">
        <v>263</v>
      </c>
      <c r="I142" s="80"/>
      <c r="L142" s="26"/>
      <c r="M142" s="150"/>
      <c r="N142" s="45"/>
      <c r="O142" s="45"/>
      <c r="P142" s="45"/>
      <c r="Q142" s="45"/>
      <c r="R142" s="45"/>
      <c r="S142" s="45"/>
      <c r="T142" s="46"/>
      <c r="AT142" s="12" t="s">
        <v>122</v>
      </c>
      <c r="AU142" s="12" t="s">
        <v>76</v>
      </c>
    </row>
    <row r="143" spans="2:65" s="1" customFormat="1" ht="16.5" customHeight="1">
      <c r="B143" s="135"/>
      <c r="C143" s="136" t="s">
        <v>264</v>
      </c>
      <c r="D143" s="136" t="s">
        <v>115</v>
      </c>
      <c r="E143" s="137" t="s">
        <v>265</v>
      </c>
      <c r="F143" s="138" t="s">
        <v>266</v>
      </c>
      <c r="G143" s="139" t="s">
        <v>156</v>
      </c>
      <c r="H143" s="140">
        <v>100</v>
      </c>
      <c r="I143" s="141"/>
      <c r="J143" s="142">
        <f>ROUND(I143*H143,2)</f>
        <v>0</v>
      </c>
      <c r="K143" s="138" t="s">
        <v>119</v>
      </c>
      <c r="L143" s="26"/>
      <c r="M143" s="143" t="s">
        <v>1</v>
      </c>
      <c r="N143" s="144" t="s">
        <v>37</v>
      </c>
      <c r="O143" s="45"/>
      <c r="P143" s="145">
        <f>O143*H143</f>
        <v>0</v>
      </c>
      <c r="Q143" s="145">
        <v>0</v>
      </c>
      <c r="R143" s="145">
        <f>Q143*H143</f>
        <v>0</v>
      </c>
      <c r="S143" s="145">
        <v>0</v>
      </c>
      <c r="T143" s="146">
        <f>S143*H143</f>
        <v>0</v>
      </c>
      <c r="AR143" s="12" t="s">
        <v>120</v>
      </c>
      <c r="AT143" s="12" t="s">
        <v>115</v>
      </c>
      <c r="AU143" s="12" t="s">
        <v>76</v>
      </c>
      <c r="AY143" s="12" t="s">
        <v>112</v>
      </c>
      <c r="BE143" s="147">
        <f>IF(N143="základní",J143,0)</f>
        <v>0</v>
      </c>
      <c r="BF143" s="147">
        <f>IF(N143="snížená",J143,0)</f>
        <v>0</v>
      </c>
      <c r="BG143" s="147">
        <f>IF(N143="zákl. přenesená",J143,0)</f>
        <v>0</v>
      </c>
      <c r="BH143" s="147">
        <f>IF(N143="sníž. přenesená",J143,0)</f>
        <v>0</v>
      </c>
      <c r="BI143" s="147">
        <f>IF(N143="nulová",J143,0)</f>
        <v>0</v>
      </c>
      <c r="BJ143" s="12" t="s">
        <v>74</v>
      </c>
      <c r="BK143" s="147">
        <f>ROUND(I143*H143,2)</f>
        <v>0</v>
      </c>
      <c r="BL143" s="12" t="s">
        <v>120</v>
      </c>
      <c r="BM143" s="12" t="s">
        <v>267</v>
      </c>
    </row>
    <row r="144" spans="2:65" s="1" customFormat="1" ht="39">
      <c r="B144" s="26"/>
      <c r="D144" s="148" t="s">
        <v>122</v>
      </c>
      <c r="F144" s="149" t="s">
        <v>268</v>
      </c>
      <c r="I144" s="80"/>
      <c r="L144" s="26"/>
      <c r="M144" s="150"/>
      <c r="N144" s="45"/>
      <c r="O144" s="45"/>
      <c r="P144" s="45"/>
      <c r="Q144" s="45"/>
      <c r="R144" s="45"/>
      <c r="S144" s="45"/>
      <c r="T144" s="46"/>
      <c r="AT144" s="12" t="s">
        <v>122</v>
      </c>
      <c r="AU144" s="12" t="s">
        <v>76</v>
      </c>
    </row>
    <row r="145" spans="2:65" s="1" customFormat="1" ht="16.5" customHeight="1">
      <c r="B145" s="135"/>
      <c r="C145" s="136" t="s">
        <v>269</v>
      </c>
      <c r="D145" s="136" t="s">
        <v>115</v>
      </c>
      <c r="E145" s="137" t="s">
        <v>270</v>
      </c>
      <c r="F145" s="138" t="s">
        <v>271</v>
      </c>
      <c r="G145" s="139" t="s">
        <v>118</v>
      </c>
      <c r="H145" s="140">
        <v>0.2</v>
      </c>
      <c r="I145" s="141"/>
      <c r="J145" s="142">
        <f>ROUND(I145*H145,2)</f>
        <v>0</v>
      </c>
      <c r="K145" s="138" t="s">
        <v>119</v>
      </c>
      <c r="L145" s="26"/>
      <c r="M145" s="143" t="s">
        <v>1</v>
      </c>
      <c r="N145" s="144" t="s">
        <v>37</v>
      </c>
      <c r="O145" s="45"/>
      <c r="P145" s="145">
        <f>O145*H145</f>
        <v>0</v>
      </c>
      <c r="Q145" s="145">
        <v>0</v>
      </c>
      <c r="R145" s="145">
        <f>Q145*H145</f>
        <v>0</v>
      </c>
      <c r="S145" s="145">
        <v>0</v>
      </c>
      <c r="T145" s="146">
        <f>S145*H145</f>
        <v>0</v>
      </c>
      <c r="AR145" s="12" t="s">
        <v>120</v>
      </c>
      <c r="AT145" s="12" t="s">
        <v>115</v>
      </c>
      <c r="AU145" s="12" t="s">
        <v>76</v>
      </c>
      <c r="AY145" s="12" t="s">
        <v>112</v>
      </c>
      <c r="BE145" s="147">
        <f>IF(N145="základní",J145,0)</f>
        <v>0</v>
      </c>
      <c r="BF145" s="147">
        <f>IF(N145="snížená",J145,0)</f>
        <v>0</v>
      </c>
      <c r="BG145" s="147">
        <f>IF(N145="zákl. přenesená",J145,0)</f>
        <v>0</v>
      </c>
      <c r="BH145" s="147">
        <f>IF(N145="sníž. přenesená",J145,0)</f>
        <v>0</v>
      </c>
      <c r="BI145" s="147">
        <f>IF(N145="nulová",J145,0)</f>
        <v>0</v>
      </c>
      <c r="BJ145" s="12" t="s">
        <v>74</v>
      </c>
      <c r="BK145" s="147">
        <f>ROUND(I145*H145,2)</f>
        <v>0</v>
      </c>
      <c r="BL145" s="12" t="s">
        <v>120</v>
      </c>
      <c r="BM145" s="12" t="s">
        <v>272</v>
      </c>
    </row>
    <row r="146" spans="2:65" s="1" customFormat="1" ht="58.5">
      <c r="B146" s="26"/>
      <c r="D146" s="148" t="s">
        <v>122</v>
      </c>
      <c r="F146" s="149" t="s">
        <v>273</v>
      </c>
      <c r="I146" s="80"/>
      <c r="L146" s="26"/>
      <c r="M146" s="150"/>
      <c r="N146" s="45"/>
      <c r="O146" s="45"/>
      <c r="P146" s="45"/>
      <c r="Q146" s="45"/>
      <c r="R146" s="45"/>
      <c r="S146" s="45"/>
      <c r="T146" s="46"/>
      <c r="AT146" s="12" t="s">
        <v>122</v>
      </c>
      <c r="AU146" s="12" t="s">
        <v>76</v>
      </c>
    </row>
    <row r="147" spans="2:65" s="1" customFormat="1" ht="16.5" customHeight="1">
      <c r="B147" s="135"/>
      <c r="C147" s="136" t="s">
        <v>274</v>
      </c>
      <c r="D147" s="136" t="s">
        <v>115</v>
      </c>
      <c r="E147" s="137" t="s">
        <v>275</v>
      </c>
      <c r="F147" s="138" t="s">
        <v>276</v>
      </c>
      <c r="G147" s="139" t="s">
        <v>118</v>
      </c>
      <c r="H147" s="140">
        <v>0.2</v>
      </c>
      <c r="I147" s="141"/>
      <c r="J147" s="142">
        <f>ROUND(I147*H147,2)</f>
        <v>0</v>
      </c>
      <c r="K147" s="138" t="s">
        <v>119</v>
      </c>
      <c r="L147" s="26"/>
      <c r="M147" s="143" t="s">
        <v>1</v>
      </c>
      <c r="N147" s="144" t="s">
        <v>37</v>
      </c>
      <c r="O147" s="45"/>
      <c r="P147" s="145">
        <f>O147*H147</f>
        <v>0</v>
      </c>
      <c r="Q147" s="145">
        <v>0</v>
      </c>
      <c r="R147" s="145">
        <f>Q147*H147</f>
        <v>0</v>
      </c>
      <c r="S147" s="145">
        <v>0</v>
      </c>
      <c r="T147" s="146">
        <f>S147*H147</f>
        <v>0</v>
      </c>
      <c r="AR147" s="12" t="s">
        <v>120</v>
      </c>
      <c r="AT147" s="12" t="s">
        <v>115</v>
      </c>
      <c r="AU147" s="12" t="s">
        <v>76</v>
      </c>
      <c r="AY147" s="12" t="s">
        <v>112</v>
      </c>
      <c r="BE147" s="147">
        <f>IF(N147="základní",J147,0)</f>
        <v>0</v>
      </c>
      <c r="BF147" s="147">
        <f>IF(N147="snížená",J147,0)</f>
        <v>0</v>
      </c>
      <c r="BG147" s="147">
        <f>IF(N147="zákl. přenesená",J147,0)</f>
        <v>0</v>
      </c>
      <c r="BH147" s="147">
        <f>IF(N147="sníž. přenesená",J147,0)</f>
        <v>0</v>
      </c>
      <c r="BI147" s="147">
        <f>IF(N147="nulová",J147,0)</f>
        <v>0</v>
      </c>
      <c r="BJ147" s="12" t="s">
        <v>74</v>
      </c>
      <c r="BK147" s="147">
        <f>ROUND(I147*H147,2)</f>
        <v>0</v>
      </c>
      <c r="BL147" s="12" t="s">
        <v>120</v>
      </c>
      <c r="BM147" s="12" t="s">
        <v>277</v>
      </c>
    </row>
    <row r="148" spans="2:65" s="1" customFormat="1" ht="58.5">
      <c r="B148" s="26"/>
      <c r="D148" s="148" t="s">
        <v>122</v>
      </c>
      <c r="F148" s="149" t="s">
        <v>278</v>
      </c>
      <c r="I148" s="80"/>
      <c r="L148" s="26"/>
      <c r="M148" s="150"/>
      <c r="N148" s="45"/>
      <c r="O148" s="45"/>
      <c r="P148" s="45"/>
      <c r="Q148" s="45"/>
      <c r="R148" s="45"/>
      <c r="S148" s="45"/>
      <c r="T148" s="46"/>
      <c r="AT148" s="12" t="s">
        <v>122</v>
      </c>
      <c r="AU148" s="12" t="s">
        <v>76</v>
      </c>
    </row>
    <row r="149" spans="2:65" s="1" customFormat="1" ht="16.5" customHeight="1">
      <c r="B149" s="135"/>
      <c r="C149" s="136" t="s">
        <v>279</v>
      </c>
      <c r="D149" s="136" t="s">
        <v>115</v>
      </c>
      <c r="E149" s="137" t="s">
        <v>280</v>
      </c>
      <c r="F149" s="138" t="s">
        <v>281</v>
      </c>
      <c r="G149" s="139" t="s">
        <v>118</v>
      </c>
      <c r="H149" s="140">
        <v>0.5</v>
      </c>
      <c r="I149" s="141"/>
      <c r="J149" s="142">
        <f>ROUND(I149*H149,2)</f>
        <v>0</v>
      </c>
      <c r="K149" s="138" t="s">
        <v>119</v>
      </c>
      <c r="L149" s="26"/>
      <c r="M149" s="143" t="s">
        <v>1</v>
      </c>
      <c r="N149" s="144" t="s">
        <v>37</v>
      </c>
      <c r="O149" s="45"/>
      <c r="P149" s="145">
        <f>O149*H149</f>
        <v>0</v>
      </c>
      <c r="Q149" s="145">
        <v>0</v>
      </c>
      <c r="R149" s="145">
        <f>Q149*H149</f>
        <v>0</v>
      </c>
      <c r="S149" s="145">
        <v>0</v>
      </c>
      <c r="T149" s="146">
        <f>S149*H149</f>
        <v>0</v>
      </c>
      <c r="AR149" s="12" t="s">
        <v>120</v>
      </c>
      <c r="AT149" s="12" t="s">
        <v>115</v>
      </c>
      <c r="AU149" s="12" t="s">
        <v>76</v>
      </c>
      <c r="AY149" s="12" t="s">
        <v>112</v>
      </c>
      <c r="BE149" s="147">
        <f>IF(N149="základní",J149,0)</f>
        <v>0</v>
      </c>
      <c r="BF149" s="147">
        <f>IF(N149="snížená",J149,0)</f>
        <v>0</v>
      </c>
      <c r="BG149" s="147">
        <f>IF(N149="zákl. přenesená",J149,0)</f>
        <v>0</v>
      </c>
      <c r="BH149" s="147">
        <f>IF(N149="sníž. přenesená",J149,0)</f>
        <v>0</v>
      </c>
      <c r="BI149" s="147">
        <f>IF(N149="nulová",J149,0)</f>
        <v>0</v>
      </c>
      <c r="BJ149" s="12" t="s">
        <v>74</v>
      </c>
      <c r="BK149" s="147">
        <f>ROUND(I149*H149,2)</f>
        <v>0</v>
      </c>
      <c r="BL149" s="12" t="s">
        <v>120</v>
      </c>
      <c r="BM149" s="12" t="s">
        <v>282</v>
      </c>
    </row>
    <row r="150" spans="2:65" s="1" customFormat="1" ht="58.5">
      <c r="B150" s="26"/>
      <c r="D150" s="148" t="s">
        <v>122</v>
      </c>
      <c r="F150" s="149" t="s">
        <v>283</v>
      </c>
      <c r="I150" s="80"/>
      <c r="L150" s="26"/>
      <c r="M150" s="150"/>
      <c r="N150" s="45"/>
      <c r="O150" s="45"/>
      <c r="P150" s="45"/>
      <c r="Q150" s="45"/>
      <c r="R150" s="45"/>
      <c r="S150" s="45"/>
      <c r="T150" s="46"/>
      <c r="AT150" s="12" t="s">
        <v>122</v>
      </c>
      <c r="AU150" s="12" t="s">
        <v>76</v>
      </c>
    </row>
    <row r="151" spans="2:65" s="1" customFormat="1" ht="16.5" customHeight="1">
      <c r="B151" s="135"/>
      <c r="C151" s="136" t="s">
        <v>284</v>
      </c>
      <c r="D151" s="136" t="s">
        <v>115</v>
      </c>
      <c r="E151" s="137" t="s">
        <v>285</v>
      </c>
      <c r="F151" s="138" t="s">
        <v>286</v>
      </c>
      <c r="G151" s="139" t="s">
        <v>118</v>
      </c>
      <c r="H151" s="140">
        <v>0.5</v>
      </c>
      <c r="I151" s="141"/>
      <c r="J151" s="142">
        <f>ROUND(I151*H151,2)</f>
        <v>0</v>
      </c>
      <c r="K151" s="138" t="s">
        <v>119</v>
      </c>
      <c r="L151" s="26"/>
      <c r="M151" s="143" t="s">
        <v>1</v>
      </c>
      <c r="N151" s="144" t="s">
        <v>37</v>
      </c>
      <c r="O151" s="45"/>
      <c r="P151" s="145">
        <f>O151*H151</f>
        <v>0</v>
      </c>
      <c r="Q151" s="145">
        <v>0</v>
      </c>
      <c r="R151" s="145">
        <f>Q151*H151</f>
        <v>0</v>
      </c>
      <c r="S151" s="145">
        <v>0</v>
      </c>
      <c r="T151" s="146">
        <f>S151*H151</f>
        <v>0</v>
      </c>
      <c r="AR151" s="12" t="s">
        <v>120</v>
      </c>
      <c r="AT151" s="12" t="s">
        <v>115</v>
      </c>
      <c r="AU151" s="12" t="s">
        <v>76</v>
      </c>
      <c r="AY151" s="12" t="s">
        <v>112</v>
      </c>
      <c r="BE151" s="147">
        <f>IF(N151="základní",J151,0)</f>
        <v>0</v>
      </c>
      <c r="BF151" s="147">
        <f>IF(N151="snížená",J151,0)</f>
        <v>0</v>
      </c>
      <c r="BG151" s="147">
        <f>IF(N151="zákl. přenesená",J151,0)</f>
        <v>0</v>
      </c>
      <c r="BH151" s="147">
        <f>IF(N151="sníž. přenesená",J151,0)</f>
        <v>0</v>
      </c>
      <c r="BI151" s="147">
        <f>IF(N151="nulová",J151,0)</f>
        <v>0</v>
      </c>
      <c r="BJ151" s="12" t="s">
        <v>74</v>
      </c>
      <c r="BK151" s="147">
        <f>ROUND(I151*H151,2)</f>
        <v>0</v>
      </c>
      <c r="BL151" s="12" t="s">
        <v>120</v>
      </c>
      <c r="BM151" s="12" t="s">
        <v>287</v>
      </c>
    </row>
    <row r="152" spans="2:65" s="1" customFormat="1" ht="58.5">
      <c r="B152" s="26"/>
      <c r="D152" s="148" t="s">
        <v>122</v>
      </c>
      <c r="F152" s="149" t="s">
        <v>288</v>
      </c>
      <c r="I152" s="80"/>
      <c r="L152" s="26"/>
      <c r="M152" s="150"/>
      <c r="N152" s="45"/>
      <c r="O152" s="45"/>
      <c r="P152" s="45"/>
      <c r="Q152" s="45"/>
      <c r="R152" s="45"/>
      <c r="S152" s="45"/>
      <c r="T152" s="46"/>
      <c r="AT152" s="12" t="s">
        <v>122</v>
      </c>
      <c r="AU152" s="12" t="s">
        <v>76</v>
      </c>
    </row>
    <row r="153" spans="2:65" s="1" customFormat="1" ht="16.5" customHeight="1">
      <c r="B153" s="135"/>
      <c r="C153" s="136" t="s">
        <v>289</v>
      </c>
      <c r="D153" s="136" t="s">
        <v>115</v>
      </c>
      <c r="E153" s="137" t="s">
        <v>290</v>
      </c>
      <c r="F153" s="138" t="s">
        <v>291</v>
      </c>
      <c r="G153" s="139" t="s">
        <v>126</v>
      </c>
      <c r="H153" s="140">
        <v>100</v>
      </c>
      <c r="I153" s="141"/>
      <c r="J153" s="142">
        <f>ROUND(I153*H153,2)</f>
        <v>0</v>
      </c>
      <c r="K153" s="138" t="s">
        <v>119</v>
      </c>
      <c r="L153" s="26"/>
      <c r="M153" s="143" t="s">
        <v>1</v>
      </c>
      <c r="N153" s="144" t="s">
        <v>37</v>
      </c>
      <c r="O153" s="45"/>
      <c r="P153" s="145">
        <f>O153*H153</f>
        <v>0</v>
      </c>
      <c r="Q153" s="145">
        <v>0</v>
      </c>
      <c r="R153" s="145">
        <f>Q153*H153</f>
        <v>0</v>
      </c>
      <c r="S153" s="145">
        <v>0</v>
      </c>
      <c r="T153" s="146">
        <f>S153*H153</f>
        <v>0</v>
      </c>
      <c r="AR153" s="12" t="s">
        <v>120</v>
      </c>
      <c r="AT153" s="12" t="s">
        <v>115</v>
      </c>
      <c r="AU153" s="12" t="s">
        <v>76</v>
      </c>
      <c r="AY153" s="12" t="s">
        <v>112</v>
      </c>
      <c r="BE153" s="147">
        <f>IF(N153="základní",J153,0)</f>
        <v>0</v>
      </c>
      <c r="BF153" s="147">
        <f>IF(N153="snížená",J153,0)</f>
        <v>0</v>
      </c>
      <c r="BG153" s="147">
        <f>IF(N153="zákl. přenesená",J153,0)</f>
        <v>0</v>
      </c>
      <c r="BH153" s="147">
        <f>IF(N153="sníž. přenesená",J153,0)</f>
        <v>0</v>
      </c>
      <c r="BI153" s="147">
        <f>IF(N153="nulová",J153,0)</f>
        <v>0</v>
      </c>
      <c r="BJ153" s="12" t="s">
        <v>74</v>
      </c>
      <c r="BK153" s="147">
        <f>ROUND(I153*H153,2)</f>
        <v>0</v>
      </c>
      <c r="BL153" s="12" t="s">
        <v>120</v>
      </c>
      <c r="BM153" s="12" t="s">
        <v>292</v>
      </c>
    </row>
    <row r="154" spans="2:65" s="1" customFormat="1" ht="58.5">
      <c r="B154" s="26"/>
      <c r="D154" s="148" t="s">
        <v>122</v>
      </c>
      <c r="F154" s="149" t="s">
        <v>293</v>
      </c>
      <c r="I154" s="80"/>
      <c r="L154" s="26"/>
      <c r="M154" s="150"/>
      <c r="N154" s="45"/>
      <c r="O154" s="45"/>
      <c r="P154" s="45"/>
      <c r="Q154" s="45"/>
      <c r="R154" s="45"/>
      <c r="S154" s="45"/>
      <c r="T154" s="46"/>
      <c r="AT154" s="12" t="s">
        <v>122</v>
      </c>
      <c r="AU154" s="12" t="s">
        <v>76</v>
      </c>
    </row>
    <row r="155" spans="2:65" s="1" customFormat="1" ht="16.5" customHeight="1">
      <c r="B155" s="135"/>
      <c r="C155" s="136" t="s">
        <v>294</v>
      </c>
      <c r="D155" s="136" t="s">
        <v>115</v>
      </c>
      <c r="E155" s="137" t="s">
        <v>295</v>
      </c>
      <c r="F155" s="138" t="s">
        <v>296</v>
      </c>
      <c r="G155" s="139" t="s">
        <v>126</v>
      </c>
      <c r="H155" s="140">
        <v>100</v>
      </c>
      <c r="I155" s="141"/>
      <c r="J155" s="142">
        <f>ROUND(I155*H155,2)</f>
        <v>0</v>
      </c>
      <c r="K155" s="138" t="s">
        <v>119</v>
      </c>
      <c r="L155" s="26"/>
      <c r="M155" s="143" t="s">
        <v>1</v>
      </c>
      <c r="N155" s="144" t="s">
        <v>37</v>
      </c>
      <c r="O155" s="45"/>
      <c r="P155" s="145">
        <f>O155*H155</f>
        <v>0</v>
      </c>
      <c r="Q155" s="145">
        <v>0</v>
      </c>
      <c r="R155" s="145">
        <f>Q155*H155</f>
        <v>0</v>
      </c>
      <c r="S155" s="145">
        <v>0</v>
      </c>
      <c r="T155" s="146">
        <f>S155*H155</f>
        <v>0</v>
      </c>
      <c r="AR155" s="12" t="s">
        <v>120</v>
      </c>
      <c r="AT155" s="12" t="s">
        <v>115</v>
      </c>
      <c r="AU155" s="12" t="s">
        <v>76</v>
      </c>
      <c r="AY155" s="12" t="s">
        <v>112</v>
      </c>
      <c r="BE155" s="147">
        <f>IF(N155="základní",J155,0)</f>
        <v>0</v>
      </c>
      <c r="BF155" s="147">
        <f>IF(N155="snížená",J155,0)</f>
        <v>0</v>
      </c>
      <c r="BG155" s="147">
        <f>IF(N155="zákl. přenesená",J155,0)</f>
        <v>0</v>
      </c>
      <c r="BH155" s="147">
        <f>IF(N155="sníž. přenesená",J155,0)</f>
        <v>0</v>
      </c>
      <c r="BI155" s="147">
        <f>IF(N155="nulová",J155,0)</f>
        <v>0</v>
      </c>
      <c r="BJ155" s="12" t="s">
        <v>74</v>
      </c>
      <c r="BK155" s="147">
        <f>ROUND(I155*H155,2)</f>
        <v>0</v>
      </c>
      <c r="BL155" s="12" t="s">
        <v>120</v>
      </c>
      <c r="BM155" s="12" t="s">
        <v>297</v>
      </c>
    </row>
    <row r="156" spans="2:65" s="1" customFormat="1" ht="58.5">
      <c r="B156" s="26"/>
      <c r="D156" s="148" t="s">
        <v>122</v>
      </c>
      <c r="F156" s="149" t="s">
        <v>298</v>
      </c>
      <c r="I156" s="80"/>
      <c r="L156" s="26"/>
      <c r="M156" s="150"/>
      <c r="N156" s="45"/>
      <c r="O156" s="45"/>
      <c r="P156" s="45"/>
      <c r="Q156" s="45"/>
      <c r="R156" s="45"/>
      <c r="S156" s="45"/>
      <c r="T156" s="46"/>
      <c r="AT156" s="12" t="s">
        <v>122</v>
      </c>
      <c r="AU156" s="12" t="s">
        <v>76</v>
      </c>
    </row>
    <row r="157" spans="2:65" s="1" customFormat="1" ht="16.5" customHeight="1">
      <c r="B157" s="135"/>
      <c r="C157" s="136" t="s">
        <v>299</v>
      </c>
      <c r="D157" s="136" t="s">
        <v>115</v>
      </c>
      <c r="E157" s="137" t="s">
        <v>300</v>
      </c>
      <c r="F157" s="138" t="s">
        <v>301</v>
      </c>
      <c r="G157" s="139" t="s">
        <v>156</v>
      </c>
      <c r="H157" s="140">
        <v>100</v>
      </c>
      <c r="I157" s="141"/>
      <c r="J157" s="142">
        <f>ROUND(I157*H157,2)</f>
        <v>0</v>
      </c>
      <c r="K157" s="138" t="s">
        <v>119</v>
      </c>
      <c r="L157" s="26"/>
      <c r="M157" s="143" t="s">
        <v>1</v>
      </c>
      <c r="N157" s="144" t="s">
        <v>37</v>
      </c>
      <c r="O157" s="45"/>
      <c r="P157" s="145">
        <f>O157*H157</f>
        <v>0</v>
      </c>
      <c r="Q157" s="145">
        <v>0</v>
      </c>
      <c r="R157" s="145">
        <f>Q157*H157</f>
        <v>0</v>
      </c>
      <c r="S157" s="145">
        <v>0</v>
      </c>
      <c r="T157" s="146">
        <f>S157*H157</f>
        <v>0</v>
      </c>
      <c r="AR157" s="12" t="s">
        <v>120</v>
      </c>
      <c r="AT157" s="12" t="s">
        <v>115</v>
      </c>
      <c r="AU157" s="12" t="s">
        <v>76</v>
      </c>
      <c r="AY157" s="12" t="s">
        <v>112</v>
      </c>
      <c r="BE157" s="147">
        <f>IF(N157="základní",J157,0)</f>
        <v>0</v>
      </c>
      <c r="BF157" s="147">
        <f>IF(N157="snížená",J157,0)</f>
        <v>0</v>
      </c>
      <c r="BG157" s="147">
        <f>IF(N157="zákl. přenesená",J157,0)</f>
        <v>0</v>
      </c>
      <c r="BH157" s="147">
        <f>IF(N157="sníž. přenesená",J157,0)</f>
        <v>0</v>
      </c>
      <c r="BI157" s="147">
        <f>IF(N157="nulová",J157,0)</f>
        <v>0</v>
      </c>
      <c r="BJ157" s="12" t="s">
        <v>74</v>
      </c>
      <c r="BK157" s="147">
        <f>ROUND(I157*H157,2)</f>
        <v>0</v>
      </c>
      <c r="BL157" s="12" t="s">
        <v>120</v>
      </c>
      <c r="BM157" s="12" t="s">
        <v>302</v>
      </c>
    </row>
    <row r="158" spans="2:65" s="1" customFormat="1" ht="29.25">
      <c r="B158" s="26"/>
      <c r="D158" s="148" t="s">
        <v>122</v>
      </c>
      <c r="F158" s="149" t="s">
        <v>303</v>
      </c>
      <c r="I158" s="80"/>
      <c r="L158" s="26"/>
      <c r="M158" s="150"/>
      <c r="N158" s="45"/>
      <c r="O158" s="45"/>
      <c r="P158" s="45"/>
      <c r="Q158" s="45"/>
      <c r="R158" s="45"/>
      <c r="S158" s="45"/>
      <c r="T158" s="46"/>
      <c r="AT158" s="12" t="s">
        <v>122</v>
      </c>
      <c r="AU158" s="12" t="s">
        <v>76</v>
      </c>
    </row>
    <row r="159" spans="2:65" s="1" customFormat="1" ht="16.5" customHeight="1">
      <c r="B159" s="135"/>
      <c r="C159" s="136" t="s">
        <v>304</v>
      </c>
      <c r="D159" s="136" t="s">
        <v>115</v>
      </c>
      <c r="E159" s="137" t="s">
        <v>305</v>
      </c>
      <c r="F159" s="138" t="s">
        <v>306</v>
      </c>
      <c r="G159" s="139" t="s">
        <v>156</v>
      </c>
      <c r="H159" s="140">
        <v>100</v>
      </c>
      <c r="I159" s="141"/>
      <c r="J159" s="142">
        <f>ROUND(I159*H159,2)</f>
        <v>0</v>
      </c>
      <c r="K159" s="138" t="s">
        <v>119</v>
      </c>
      <c r="L159" s="26"/>
      <c r="M159" s="143" t="s">
        <v>1</v>
      </c>
      <c r="N159" s="144" t="s">
        <v>37</v>
      </c>
      <c r="O159" s="45"/>
      <c r="P159" s="145">
        <f>O159*H159</f>
        <v>0</v>
      </c>
      <c r="Q159" s="145">
        <v>0</v>
      </c>
      <c r="R159" s="145">
        <f>Q159*H159</f>
        <v>0</v>
      </c>
      <c r="S159" s="145">
        <v>0</v>
      </c>
      <c r="T159" s="146">
        <f>S159*H159</f>
        <v>0</v>
      </c>
      <c r="AR159" s="12" t="s">
        <v>120</v>
      </c>
      <c r="AT159" s="12" t="s">
        <v>115</v>
      </c>
      <c r="AU159" s="12" t="s">
        <v>76</v>
      </c>
      <c r="AY159" s="12" t="s">
        <v>112</v>
      </c>
      <c r="BE159" s="147">
        <f>IF(N159="základní",J159,0)</f>
        <v>0</v>
      </c>
      <c r="BF159" s="147">
        <f>IF(N159="snížená",J159,0)</f>
        <v>0</v>
      </c>
      <c r="BG159" s="147">
        <f>IF(N159="zákl. přenesená",J159,0)</f>
        <v>0</v>
      </c>
      <c r="BH159" s="147">
        <f>IF(N159="sníž. přenesená",J159,0)</f>
        <v>0</v>
      </c>
      <c r="BI159" s="147">
        <f>IF(N159="nulová",J159,0)</f>
        <v>0</v>
      </c>
      <c r="BJ159" s="12" t="s">
        <v>74</v>
      </c>
      <c r="BK159" s="147">
        <f>ROUND(I159*H159,2)</f>
        <v>0</v>
      </c>
      <c r="BL159" s="12" t="s">
        <v>120</v>
      </c>
      <c r="BM159" s="12" t="s">
        <v>307</v>
      </c>
    </row>
    <row r="160" spans="2:65" s="1" customFormat="1" ht="29.25">
      <c r="B160" s="26"/>
      <c r="D160" s="148" t="s">
        <v>122</v>
      </c>
      <c r="F160" s="149" t="s">
        <v>308</v>
      </c>
      <c r="I160" s="80"/>
      <c r="L160" s="26"/>
      <c r="M160" s="150"/>
      <c r="N160" s="45"/>
      <c r="O160" s="45"/>
      <c r="P160" s="45"/>
      <c r="Q160" s="45"/>
      <c r="R160" s="45"/>
      <c r="S160" s="45"/>
      <c r="T160" s="46"/>
      <c r="AT160" s="12" t="s">
        <v>122</v>
      </c>
      <c r="AU160" s="12" t="s">
        <v>76</v>
      </c>
    </row>
    <row r="161" spans="2:65" s="1" customFormat="1" ht="16.5" customHeight="1">
      <c r="B161" s="135"/>
      <c r="C161" s="136" t="s">
        <v>309</v>
      </c>
      <c r="D161" s="136" t="s">
        <v>115</v>
      </c>
      <c r="E161" s="137" t="s">
        <v>310</v>
      </c>
      <c r="F161" s="138" t="s">
        <v>311</v>
      </c>
      <c r="G161" s="139" t="s">
        <v>156</v>
      </c>
      <c r="H161" s="140">
        <v>100</v>
      </c>
      <c r="I161" s="141"/>
      <c r="J161" s="142">
        <f>ROUND(I161*H161,2)</f>
        <v>0</v>
      </c>
      <c r="K161" s="138" t="s">
        <v>119</v>
      </c>
      <c r="L161" s="26"/>
      <c r="M161" s="143" t="s">
        <v>1</v>
      </c>
      <c r="N161" s="144" t="s">
        <v>37</v>
      </c>
      <c r="O161" s="45"/>
      <c r="P161" s="145">
        <f>O161*H161</f>
        <v>0</v>
      </c>
      <c r="Q161" s="145">
        <v>0</v>
      </c>
      <c r="R161" s="145">
        <f>Q161*H161</f>
        <v>0</v>
      </c>
      <c r="S161" s="145">
        <v>0</v>
      </c>
      <c r="T161" s="146">
        <f>S161*H161</f>
        <v>0</v>
      </c>
      <c r="AR161" s="12" t="s">
        <v>120</v>
      </c>
      <c r="AT161" s="12" t="s">
        <v>115</v>
      </c>
      <c r="AU161" s="12" t="s">
        <v>76</v>
      </c>
      <c r="AY161" s="12" t="s">
        <v>112</v>
      </c>
      <c r="BE161" s="147">
        <f>IF(N161="základní",J161,0)</f>
        <v>0</v>
      </c>
      <c r="BF161" s="147">
        <f>IF(N161="snížená",J161,0)</f>
        <v>0</v>
      </c>
      <c r="BG161" s="147">
        <f>IF(N161="zákl. přenesená",J161,0)</f>
        <v>0</v>
      </c>
      <c r="BH161" s="147">
        <f>IF(N161="sníž. přenesená",J161,0)</f>
        <v>0</v>
      </c>
      <c r="BI161" s="147">
        <f>IF(N161="nulová",J161,0)</f>
        <v>0</v>
      </c>
      <c r="BJ161" s="12" t="s">
        <v>74</v>
      </c>
      <c r="BK161" s="147">
        <f>ROUND(I161*H161,2)</f>
        <v>0</v>
      </c>
      <c r="BL161" s="12" t="s">
        <v>120</v>
      </c>
      <c r="BM161" s="12" t="s">
        <v>312</v>
      </c>
    </row>
    <row r="162" spans="2:65" s="1" customFormat="1" ht="39">
      <c r="B162" s="26"/>
      <c r="D162" s="148" t="s">
        <v>122</v>
      </c>
      <c r="F162" s="149" t="s">
        <v>313</v>
      </c>
      <c r="I162" s="80"/>
      <c r="L162" s="26"/>
      <c r="M162" s="150"/>
      <c r="N162" s="45"/>
      <c r="O162" s="45"/>
      <c r="P162" s="45"/>
      <c r="Q162" s="45"/>
      <c r="R162" s="45"/>
      <c r="S162" s="45"/>
      <c r="T162" s="46"/>
      <c r="AT162" s="12" t="s">
        <v>122</v>
      </c>
      <c r="AU162" s="12" t="s">
        <v>76</v>
      </c>
    </row>
    <row r="163" spans="2:65" s="1" customFormat="1" ht="16.5" customHeight="1">
      <c r="B163" s="135"/>
      <c r="C163" s="136" t="s">
        <v>314</v>
      </c>
      <c r="D163" s="136" t="s">
        <v>115</v>
      </c>
      <c r="E163" s="137" t="s">
        <v>315</v>
      </c>
      <c r="F163" s="138" t="s">
        <v>316</v>
      </c>
      <c r="G163" s="139" t="s">
        <v>156</v>
      </c>
      <c r="H163" s="140">
        <v>100</v>
      </c>
      <c r="I163" s="141"/>
      <c r="J163" s="142">
        <f>ROUND(I163*H163,2)</f>
        <v>0</v>
      </c>
      <c r="K163" s="138" t="s">
        <v>119</v>
      </c>
      <c r="L163" s="26"/>
      <c r="M163" s="143" t="s">
        <v>1</v>
      </c>
      <c r="N163" s="144" t="s">
        <v>37</v>
      </c>
      <c r="O163" s="45"/>
      <c r="P163" s="145">
        <f>O163*H163</f>
        <v>0</v>
      </c>
      <c r="Q163" s="145">
        <v>0</v>
      </c>
      <c r="R163" s="145">
        <f>Q163*H163</f>
        <v>0</v>
      </c>
      <c r="S163" s="145">
        <v>0</v>
      </c>
      <c r="T163" s="146">
        <f>S163*H163</f>
        <v>0</v>
      </c>
      <c r="AR163" s="12" t="s">
        <v>120</v>
      </c>
      <c r="AT163" s="12" t="s">
        <v>115</v>
      </c>
      <c r="AU163" s="12" t="s">
        <v>76</v>
      </c>
      <c r="AY163" s="12" t="s">
        <v>112</v>
      </c>
      <c r="BE163" s="147">
        <f>IF(N163="základní",J163,0)</f>
        <v>0</v>
      </c>
      <c r="BF163" s="147">
        <f>IF(N163="snížená",J163,0)</f>
        <v>0</v>
      </c>
      <c r="BG163" s="147">
        <f>IF(N163="zákl. přenesená",J163,0)</f>
        <v>0</v>
      </c>
      <c r="BH163" s="147">
        <f>IF(N163="sníž. přenesená",J163,0)</f>
        <v>0</v>
      </c>
      <c r="BI163" s="147">
        <f>IF(N163="nulová",J163,0)</f>
        <v>0</v>
      </c>
      <c r="BJ163" s="12" t="s">
        <v>74</v>
      </c>
      <c r="BK163" s="147">
        <f>ROUND(I163*H163,2)</f>
        <v>0</v>
      </c>
      <c r="BL163" s="12" t="s">
        <v>120</v>
      </c>
      <c r="BM163" s="12" t="s">
        <v>317</v>
      </c>
    </row>
    <row r="164" spans="2:65" s="1" customFormat="1" ht="39">
      <c r="B164" s="26"/>
      <c r="D164" s="148" t="s">
        <v>122</v>
      </c>
      <c r="F164" s="149" t="s">
        <v>318</v>
      </c>
      <c r="I164" s="80"/>
      <c r="L164" s="26"/>
      <c r="M164" s="150"/>
      <c r="N164" s="45"/>
      <c r="O164" s="45"/>
      <c r="P164" s="45"/>
      <c r="Q164" s="45"/>
      <c r="R164" s="45"/>
      <c r="S164" s="45"/>
      <c r="T164" s="46"/>
      <c r="AT164" s="12" t="s">
        <v>122</v>
      </c>
      <c r="AU164" s="12" t="s">
        <v>76</v>
      </c>
    </row>
    <row r="165" spans="2:65" s="1" customFormat="1" ht="16.5" customHeight="1">
      <c r="B165" s="135"/>
      <c r="C165" s="136" t="s">
        <v>319</v>
      </c>
      <c r="D165" s="136" t="s">
        <v>115</v>
      </c>
      <c r="E165" s="137" t="s">
        <v>320</v>
      </c>
      <c r="F165" s="138" t="s">
        <v>321</v>
      </c>
      <c r="G165" s="139" t="s">
        <v>162</v>
      </c>
      <c r="H165" s="140">
        <v>100</v>
      </c>
      <c r="I165" s="141"/>
      <c r="J165" s="142">
        <f>ROUND(I165*H165,2)</f>
        <v>0</v>
      </c>
      <c r="K165" s="138" t="s">
        <v>119</v>
      </c>
      <c r="L165" s="26"/>
      <c r="M165" s="143" t="s">
        <v>1</v>
      </c>
      <c r="N165" s="144" t="s">
        <v>37</v>
      </c>
      <c r="O165" s="45"/>
      <c r="P165" s="145">
        <f>O165*H165</f>
        <v>0</v>
      </c>
      <c r="Q165" s="145">
        <v>0</v>
      </c>
      <c r="R165" s="145">
        <f>Q165*H165</f>
        <v>0</v>
      </c>
      <c r="S165" s="145">
        <v>0</v>
      </c>
      <c r="T165" s="146">
        <f>S165*H165</f>
        <v>0</v>
      </c>
      <c r="AR165" s="12" t="s">
        <v>120</v>
      </c>
      <c r="AT165" s="12" t="s">
        <v>115</v>
      </c>
      <c r="AU165" s="12" t="s">
        <v>76</v>
      </c>
      <c r="AY165" s="12" t="s">
        <v>112</v>
      </c>
      <c r="BE165" s="147">
        <f>IF(N165="základní",J165,0)</f>
        <v>0</v>
      </c>
      <c r="BF165" s="147">
        <f>IF(N165="snížená",J165,0)</f>
        <v>0</v>
      </c>
      <c r="BG165" s="147">
        <f>IF(N165="zákl. přenesená",J165,0)</f>
        <v>0</v>
      </c>
      <c r="BH165" s="147">
        <f>IF(N165="sníž. přenesená",J165,0)</f>
        <v>0</v>
      </c>
      <c r="BI165" s="147">
        <f>IF(N165="nulová",J165,0)</f>
        <v>0</v>
      </c>
      <c r="BJ165" s="12" t="s">
        <v>74</v>
      </c>
      <c r="BK165" s="147">
        <f>ROUND(I165*H165,2)</f>
        <v>0</v>
      </c>
      <c r="BL165" s="12" t="s">
        <v>120</v>
      </c>
      <c r="BM165" s="12" t="s">
        <v>322</v>
      </c>
    </row>
    <row r="166" spans="2:65" s="1" customFormat="1" ht="19.5">
      <c r="B166" s="26"/>
      <c r="D166" s="148" t="s">
        <v>122</v>
      </c>
      <c r="F166" s="149" t="s">
        <v>323</v>
      </c>
      <c r="I166" s="80"/>
      <c r="L166" s="26"/>
      <c r="M166" s="150"/>
      <c r="N166" s="45"/>
      <c r="O166" s="45"/>
      <c r="P166" s="45"/>
      <c r="Q166" s="45"/>
      <c r="R166" s="45"/>
      <c r="S166" s="45"/>
      <c r="T166" s="46"/>
      <c r="AT166" s="12" t="s">
        <v>122</v>
      </c>
      <c r="AU166" s="12" t="s">
        <v>76</v>
      </c>
    </row>
    <row r="167" spans="2:65" s="1" customFormat="1" ht="16.5" customHeight="1">
      <c r="B167" s="135"/>
      <c r="C167" s="136" t="s">
        <v>324</v>
      </c>
      <c r="D167" s="136" t="s">
        <v>115</v>
      </c>
      <c r="E167" s="137" t="s">
        <v>325</v>
      </c>
      <c r="F167" s="138" t="s">
        <v>326</v>
      </c>
      <c r="G167" s="139" t="s">
        <v>162</v>
      </c>
      <c r="H167" s="140">
        <v>100</v>
      </c>
      <c r="I167" s="141"/>
      <c r="J167" s="142">
        <f>ROUND(I167*H167,2)</f>
        <v>0</v>
      </c>
      <c r="K167" s="138" t="s">
        <v>119</v>
      </c>
      <c r="L167" s="26"/>
      <c r="M167" s="143" t="s">
        <v>1</v>
      </c>
      <c r="N167" s="144" t="s">
        <v>37</v>
      </c>
      <c r="O167" s="45"/>
      <c r="P167" s="145">
        <f>O167*H167</f>
        <v>0</v>
      </c>
      <c r="Q167" s="145">
        <v>0</v>
      </c>
      <c r="R167" s="145">
        <f>Q167*H167</f>
        <v>0</v>
      </c>
      <c r="S167" s="145">
        <v>0</v>
      </c>
      <c r="T167" s="146">
        <f>S167*H167</f>
        <v>0</v>
      </c>
      <c r="AR167" s="12" t="s">
        <v>120</v>
      </c>
      <c r="AT167" s="12" t="s">
        <v>115</v>
      </c>
      <c r="AU167" s="12" t="s">
        <v>76</v>
      </c>
      <c r="AY167" s="12" t="s">
        <v>112</v>
      </c>
      <c r="BE167" s="147">
        <f>IF(N167="základní",J167,0)</f>
        <v>0</v>
      </c>
      <c r="BF167" s="147">
        <f>IF(N167="snížená",J167,0)</f>
        <v>0</v>
      </c>
      <c r="BG167" s="147">
        <f>IF(N167="zákl. přenesená",J167,0)</f>
        <v>0</v>
      </c>
      <c r="BH167" s="147">
        <f>IF(N167="sníž. přenesená",J167,0)</f>
        <v>0</v>
      </c>
      <c r="BI167" s="147">
        <f>IF(N167="nulová",J167,0)</f>
        <v>0</v>
      </c>
      <c r="BJ167" s="12" t="s">
        <v>74</v>
      </c>
      <c r="BK167" s="147">
        <f>ROUND(I167*H167,2)</f>
        <v>0</v>
      </c>
      <c r="BL167" s="12" t="s">
        <v>120</v>
      </c>
      <c r="BM167" s="12" t="s">
        <v>327</v>
      </c>
    </row>
    <row r="168" spans="2:65" s="1" customFormat="1" ht="19.5">
      <c r="B168" s="26"/>
      <c r="D168" s="148" t="s">
        <v>122</v>
      </c>
      <c r="F168" s="149" t="s">
        <v>328</v>
      </c>
      <c r="I168" s="80"/>
      <c r="L168" s="26"/>
      <c r="M168" s="150"/>
      <c r="N168" s="45"/>
      <c r="O168" s="45"/>
      <c r="P168" s="45"/>
      <c r="Q168" s="45"/>
      <c r="R168" s="45"/>
      <c r="S168" s="45"/>
      <c r="T168" s="46"/>
      <c r="AT168" s="12" t="s">
        <v>122</v>
      </c>
      <c r="AU168" s="12" t="s">
        <v>76</v>
      </c>
    </row>
    <row r="169" spans="2:65" s="1" customFormat="1" ht="16.5" customHeight="1">
      <c r="B169" s="135"/>
      <c r="C169" s="136" t="s">
        <v>329</v>
      </c>
      <c r="D169" s="136" t="s">
        <v>115</v>
      </c>
      <c r="E169" s="137" t="s">
        <v>330</v>
      </c>
      <c r="F169" s="138" t="s">
        <v>331</v>
      </c>
      <c r="G169" s="139" t="s">
        <v>126</v>
      </c>
      <c r="H169" s="140">
        <v>100</v>
      </c>
      <c r="I169" s="141"/>
      <c r="J169" s="142">
        <f>ROUND(I169*H169,2)</f>
        <v>0</v>
      </c>
      <c r="K169" s="138" t="s">
        <v>119</v>
      </c>
      <c r="L169" s="26"/>
      <c r="M169" s="143" t="s">
        <v>1</v>
      </c>
      <c r="N169" s="144" t="s">
        <v>37</v>
      </c>
      <c r="O169" s="45"/>
      <c r="P169" s="145">
        <f>O169*H169</f>
        <v>0</v>
      </c>
      <c r="Q169" s="145">
        <v>0</v>
      </c>
      <c r="R169" s="145">
        <f>Q169*H169</f>
        <v>0</v>
      </c>
      <c r="S169" s="145">
        <v>0</v>
      </c>
      <c r="T169" s="146">
        <f>S169*H169</f>
        <v>0</v>
      </c>
      <c r="AR169" s="12" t="s">
        <v>120</v>
      </c>
      <c r="AT169" s="12" t="s">
        <v>115</v>
      </c>
      <c r="AU169" s="12" t="s">
        <v>76</v>
      </c>
      <c r="AY169" s="12" t="s">
        <v>112</v>
      </c>
      <c r="BE169" s="147">
        <f>IF(N169="základní",J169,0)</f>
        <v>0</v>
      </c>
      <c r="BF169" s="147">
        <f>IF(N169="snížená",J169,0)</f>
        <v>0</v>
      </c>
      <c r="BG169" s="147">
        <f>IF(N169="zákl. přenesená",J169,0)</f>
        <v>0</v>
      </c>
      <c r="BH169" s="147">
        <f>IF(N169="sníž. přenesená",J169,0)</f>
        <v>0</v>
      </c>
      <c r="BI169" s="147">
        <f>IF(N169="nulová",J169,0)</f>
        <v>0</v>
      </c>
      <c r="BJ169" s="12" t="s">
        <v>74</v>
      </c>
      <c r="BK169" s="147">
        <f>ROUND(I169*H169,2)</f>
        <v>0</v>
      </c>
      <c r="BL169" s="12" t="s">
        <v>120</v>
      </c>
      <c r="BM169" s="12" t="s">
        <v>332</v>
      </c>
    </row>
    <row r="170" spans="2:65" s="1" customFormat="1" ht="19.5">
      <c r="B170" s="26"/>
      <c r="D170" s="148" t="s">
        <v>122</v>
      </c>
      <c r="F170" s="149" t="s">
        <v>333</v>
      </c>
      <c r="I170" s="80"/>
      <c r="L170" s="26"/>
      <c r="M170" s="150"/>
      <c r="N170" s="45"/>
      <c r="O170" s="45"/>
      <c r="P170" s="45"/>
      <c r="Q170" s="45"/>
      <c r="R170" s="45"/>
      <c r="S170" s="45"/>
      <c r="T170" s="46"/>
      <c r="AT170" s="12" t="s">
        <v>122</v>
      </c>
      <c r="AU170" s="12" t="s">
        <v>76</v>
      </c>
    </row>
    <row r="171" spans="2:65" s="1" customFormat="1" ht="16.5" customHeight="1">
      <c r="B171" s="135"/>
      <c r="C171" s="136" t="s">
        <v>334</v>
      </c>
      <c r="D171" s="136" t="s">
        <v>115</v>
      </c>
      <c r="E171" s="137" t="s">
        <v>335</v>
      </c>
      <c r="F171" s="138" t="s">
        <v>336</v>
      </c>
      <c r="G171" s="139" t="s">
        <v>126</v>
      </c>
      <c r="H171" s="140">
        <v>100</v>
      </c>
      <c r="I171" s="141"/>
      <c r="J171" s="142">
        <f>ROUND(I171*H171,2)</f>
        <v>0</v>
      </c>
      <c r="K171" s="138" t="s">
        <v>119</v>
      </c>
      <c r="L171" s="26"/>
      <c r="M171" s="143" t="s">
        <v>1</v>
      </c>
      <c r="N171" s="144" t="s">
        <v>37</v>
      </c>
      <c r="O171" s="45"/>
      <c r="P171" s="145">
        <f>O171*H171</f>
        <v>0</v>
      </c>
      <c r="Q171" s="145">
        <v>0</v>
      </c>
      <c r="R171" s="145">
        <f>Q171*H171</f>
        <v>0</v>
      </c>
      <c r="S171" s="145">
        <v>0</v>
      </c>
      <c r="T171" s="146">
        <f>S171*H171</f>
        <v>0</v>
      </c>
      <c r="AR171" s="12" t="s">
        <v>120</v>
      </c>
      <c r="AT171" s="12" t="s">
        <v>115</v>
      </c>
      <c r="AU171" s="12" t="s">
        <v>76</v>
      </c>
      <c r="AY171" s="12" t="s">
        <v>112</v>
      </c>
      <c r="BE171" s="147">
        <f>IF(N171="základní",J171,0)</f>
        <v>0</v>
      </c>
      <c r="BF171" s="147">
        <f>IF(N171="snížená",J171,0)</f>
        <v>0</v>
      </c>
      <c r="BG171" s="147">
        <f>IF(N171="zákl. přenesená",J171,0)</f>
        <v>0</v>
      </c>
      <c r="BH171" s="147">
        <f>IF(N171="sníž. přenesená",J171,0)</f>
        <v>0</v>
      </c>
      <c r="BI171" s="147">
        <f>IF(N171="nulová",J171,0)</f>
        <v>0</v>
      </c>
      <c r="BJ171" s="12" t="s">
        <v>74</v>
      </c>
      <c r="BK171" s="147">
        <f>ROUND(I171*H171,2)</f>
        <v>0</v>
      </c>
      <c r="BL171" s="12" t="s">
        <v>120</v>
      </c>
      <c r="BM171" s="12" t="s">
        <v>337</v>
      </c>
    </row>
    <row r="172" spans="2:65" s="1" customFormat="1" ht="19.5">
      <c r="B172" s="26"/>
      <c r="D172" s="148" t="s">
        <v>122</v>
      </c>
      <c r="F172" s="149" t="s">
        <v>338</v>
      </c>
      <c r="I172" s="80"/>
      <c r="L172" s="26"/>
      <c r="M172" s="150"/>
      <c r="N172" s="45"/>
      <c r="O172" s="45"/>
      <c r="P172" s="45"/>
      <c r="Q172" s="45"/>
      <c r="R172" s="45"/>
      <c r="S172" s="45"/>
      <c r="T172" s="46"/>
      <c r="AT172" s="12" t="s">
        <v>122</v>
      </c>
      <c r="AU172" s="12" t="s">
        <v>76</v>
      </c>
    </row>
    <row r="173" spans="2:65" s="1" customFormat="1" ht="16.5" customHeight="1">
      <c r="B173" s="135"/>
      <c r="C173" s="136" t="s">
        <v>339</v>
      </c>
      <c r="D173" s="136" t="s">
        <v>115</v>
      </c>
      <c r="E173" s="137" t="s">
        <v>340</v>
      </c>
      <c r="F173" s="138" t="s">
        <v>341</v>
      </c>
      <c r="G173" s="139" t="s">
        <v>126</v>
      </c>
      <c r="H173" s="140">
        <v>100</v>
      </c>
      <c r="I173" s="141"/>
      <c r="J173" s="142">
        <f>ROUND(I173*H173,2)</f>
        <v>0</v>
      </c>
      <c r="K173" s="138" t="s">
        <v>119</v>
      </c>
      <c r="L173" s="26"/>
      <c r="M173" s="143" t="s">
        <v>1</v>
      </c>
      <c r="N173" s="144" t="s">
        <v>37</v>
      </c>
      <c r="O173" s="45"/>
      <c r="P173" s="145">
        <f>O173*H173</f>
        <v>0</v>
      </c>
      <c r="Q173" s="145">
        <v>0</v>
      </c>
      <c r="R173" s="145">
        <f>Q173*H173</f>
        <v>0</v>
      </c>
      <c r="S173" s="145">
        <v>0</v>
      </c>
      <c r="T173" s="146">
        <f>S173*H173</f>
        <v>0</v>
      </c>
      <c r="AR173" s="12" t="s">
        <v>120</v>
      </c>
      <c r="AT173" s="12" t="s">
        <v>115</v>
      </c>
      <c r="AU173" s="12" t="s">
        <v>76</v>
      </c>
      <c r="AY173" s="12" t="s">
        <v>112</v>
      </c>
      <c r="BE173" s="147">
        <f>IF(N173="základní",J173,0)</f>
        <v>0</v>
      </c>
      <c r="BF173" s="147">
        <f>IF(N173="snížená",J173,0)</f>
        <v>0</v>
      </c>
      <c r="BG173" s="147">
        <f>IF(N173="zákl. přenesená",J173,0)</f>
        <v>0</v>
      </c>
      <c r="BH173" s="147">
        <f>IF(N173="sníž. přenesená",J173,0)</f>
        <v>0</v>
      </c>
      <c r="BI173" s="147">
        <f>IF(N173="nulová",J173,0)</f>
        <v>0</v>
      </c>
      <c r="BJ173" s="12" t="s">
        <v>74</v>
      </c>
      <c r="BK173" s="147">
        <f>ROUND(I173*H173,2)</f>
        <v>0</v>
      </c>
      <c r="BL173" s="12" t="s">
        <v>120</v>
      </c>
      <c r="BM173" s="12" t="s">
        <v>342</v>
      </c>
    </row>
    <row r="174" spans="2:65" s="1" customFormat="1" ht="19.5">
      <c r="B174" s="26"/>
      <c r="D174" s="148" t="s">
        <v>122</v>
      </c>
      <c r="F174" s="149" t="s">
        <v>343</v>
      </c>
      <c r="I174" s="80"/>
      <c r="L174" s="26"/>
      <c r="M174" s="150"/>
      <c r="N174" s="45"/>
      <c r="O174" s="45"/>
      <c r="P174" s="45"/>
      <c r="Q174" s="45"/>
      <c r="R174" s="45"/>
      <c r="S174" s="45"/>
      <c r="T174" s="46"/>
      <c r="AT174" s="12" t="s">
        <v>122</v>
      </c>
      <c r="AU174" s="12" t="s">
        <v>76</v>
      </c>
    </row>
    <row r="175" spans="2:65" s="1" customFormat="1" ht="16.5" customHeight="1">
      <c r="B175" s="135"/>
      <c r="C175" s="136" t="s">
        <v>344</v>
      </c>
      <c r="D175" s="136" t="s">
        <v>115</v>
      </c>
      <c r="E175" s="137" t="s">
        <v>345</v>
      </c>
      <c r="F175" s="138" t="s">
        <v>346</v>
      </c>
      <c r="G175" s="139" t="s">
        <v>126</v>
      </c>
      <c r="H175" s="140">
        <v>100</v>
      </c>
      <c r="I175" s="141"/>
      <c r="J175" s="142">
        <f>ROUND(I175*H175,2)</f>
        <v>0</v>
      </c>
      <c r="K175" s="138" t="s">
        <v>119</v>
      </c>
      <c r="L175" s="26"/>
      <c r="M175" s="143" t="s">
        <v>1</v>
      </c>
      <c r="N175" s="144" t="s">
        <v>37</v>
      </c>
      <c r="O175" s="45"/>
      <c r="P175" s="145">
        <f>O175*H175</f>
        <v>0</v>
      </c>
      <c r="Q175" s="145">
        <v>0</v>
      </c>
      <c r="R175" s="145">
        <f>Q175*H175</f>
        <v>0</v>
      </c>
      <c r="S175" s="145">
        <v>0</v>
      </c>
      <c r="T175" s="146">
        <f>S175*H175</f>
        <v>0</v>
      </c>
      <c r="AR175" s="12" t="s">
        <v>120</v>
      </c>
      <c r="AT175" s="12" t="s">
        <v>115</v>
      </c>
      <c r="AU175" s="12" t="s">
        <v>76</v>
      </c>
      <c r="AY175" s="12" t="s">
        <v>112</v>
      </c>
      <c r="BE175" s="147">
        <f>IF(N175="základní",J175,0)</f>
        <v>0</v>
      </c>
      <c r="BF175" s="147">
        <f>IF(N175="snížená",J175,0)</f>
        <v>0</v>
      </c>
      <c r="BG175" s="147">
        <f>IF(N175="zákl. přenesená",J175,0)</f>
        <v>0</v>
      </c>
      <c r="BH175" s="147">
        <f>IF(N175="sníž. přenesená",J175,0)</f>
        <v>0</v>
      </c>
      <c r="BI175" s="147">
        <f>IF(N175="nulová",J175,0)</f>
        <v>0</v>
      </c>
      <c r="BJ175" s="12" t="s">
        <v>74</v>
      </c>
      <c r="BK175" s="147">
        <f>ROUND(I175*H175,2)</f>
        <v>0</v>
      </c>
      <c r="BL175" s="12" t="s">
        <v>120</v>
      </c>
      <c r="BM175" s="12" t="s">
        <v>347</v>
      </c>
    </row>
    <row r="176" spans="2:65" s="1" customFormat="1" ht="19.5">
      <c r="B176" s="26"/>
      <c r="D176" s="148" t="s">
        <v>122</v>
      </c>
      <c r="F176" s="149" t="s">
        <v>348</v>
      </c>
      <c r="I176" s="80"/>
      <c r="L176" s="26"/>
      <c r="M176" s="150"/>
      <c r="N176" s="45"/>
      <c r="O176" s="45"/>
      <c r="P176" s="45"/>
      <c r="Q176" s="45"/>
      <c r="R176" s="45"/>
      <c r="S176" s="45"/>
      <c r="T176" s="46"/>
      <c r="AT176" s="12" t="s">
        <v>122</v>
      </c>
      <c r="AU176" s="12" t="s">
        <v>76</v>
      </c>
    </row>
    <row r="177" spans="2:65" s="1" customFormat="1" ht="16.5" customHeight="1">
      <c r="B177" s="135"/>
      <c r="C177" s="136" t="s">
        <v>349</v>
      </c>
      <c r="D177" s="136" t="s">
        <v>115</v>
      </c>
      <c r="E177" s="137" t="s">
        <v>350</v>
      </c>
      <c r="F177" s="138" t="s">
        <v>351</v>
      </c>
      <c r="G177" s="139" t="s">
        <v>118</v>
      </c>
      <c r="H177" s="140">
        <v>0.1</v>
      </c>
      <c r="I177" s="141"/>
      <c r="J177" s="142">
        <f>ROUND(I177*H177,2)</f>
        <v>0</v>
      </c>
      <c r="K177" s="138" t="s">
        <v>119</v>
      </c>
      <c r="L177" s="26"/>
      <c r="M177" s="143" t="s">
        <v>1</v>
      </c>
      <c r="N177" s="144" t="s">
        <v>37</v>
      </c>
      <c r="O177" s="45"/>
      <c r="P177" s="145">
        <f>O177*H177</f>
        <v>0</v>
      </c>
      <c r="Q177" s="145">
        <v>0</v>
      </c>
      <c r="R177" s="145">
        <f>Q177*H177</f>
        <v>0</v>
      </c>
      <c r="S177" s="145">
        <v>0</v>
      </c>
      <c r="T177" s="146">
        <f>S177*H177</f>
        <v>0</v>
      </c>
      <c r="AR177" s="12" t="s">
        <v>120</v>
      </c>
      <c r="AT177" s="12" t="s">
        <v>115</v>
      </c>
      <c r="AU177" s="12" t="s">
        <v>76</v>
      </c>
      <c r="AY177" s="12" t="s">
        <v>112</v>
      </c>
      <c r="BE177" s="147">
        <f>IF(N177="základní",J177,0)</f>
        <v>0</v>
      </c>
      <c r="BF177" s="147">
        <f>IF(N177="snížená",J177,0)</f>
        <v>0</v>
      </c>
      <c r="BG177" s="147">
        <f>IF(N177="zákl. přenesená",J177,0)</f>
        <v>0</v>
      </c>
      <c r="BH177" s="147">
        <f>IF(N177="sníž. přenesená",J177,0)</f>
        <v>0</v>
      </c>
      <c r="BI177" s="147">
        <f>IF(N177="nulová",J177,0)</f>
        <v>0</v>
      </c>
      <c r="BJ177" s="12" t="s">
        <v>74</v>
      </c>
      <c r="BK177" s="147">
        <f>ROUND(I177*H177,2)</f>
        <v>0</v>
      </c>
      <c r="BL177" s="12" t="s">
        <v>120</v>
      </c>
      <c r="BM177" s="12" t="s">
        <v>352</v>
      </c>
    </row>
    <row r="178" spans="2:65" s="1" customFormat="1" ht="48.75">
      <c r="B178" s="26"/>
      <c r="D178" s="148" t="s">
        <v>122</v>
      </c>
      <c r="F178" s="149" t="s">
        <v>353</v>
      </c>
      <c r="I178" s="80"/>
      <c r="L178" s="26"/>
      <c r="M178" s="150"/>
      <c r="N178" s="45"/>
      <c r="O178" s="45"/>
      <c r="P178" s="45"/>
      <c r="Q178" s="45"/>
      <c r="R178" s="45"/>
      <c r="S178" s="45"/>
      <c r="T178" s="46"/>
      <c r="AT178" s="12" t="s">
        <v>122</v>
      </c>
      <c r="AU178" s="12" t="s">
        <v>76</v>
      </c>
    </row>
    <row r="179" spans="2:65" s="1" customFormat="1" ht="16.5" customHeight="1">
      <c r="B179" s="135"/>
      <c r="C179" s="136" t="s">
        <v>354</v>
      </c>
      <c r="D179" s="136" t="s">
        <v>115</v>
      </c>
      <c r="E179" s="137" t="s">
        <v>355</v>
      </c>
      <c r="F179" s="138" t="s">
        <v>356</v>
      </c>
      <c r="G179" s="139" t="s">
        <v>118</v>
      </c>
      <c r="H179" s="140">
        <v>0.1</v>
      </c>
      <c r="I179" s="141"/>
      <c r="J179" s="142">
        <f>ROUND(I179*H179,2)</f>
        <v>0</v>
      </c>
      <c r="K179" s="138" t="s">
        <v>119</v>
      </c>
      <c r="L179" s="26"/>
      <c r="M179" s="143" t="s">
        <v>1</v>
      </c>
      <c r="N179" s="144" t="s">
        <v>37</v>
      </c>
      <c r="O179" s="45"/>
      <c r="P179" s="145">
        <f>O179*H179</f>
        <v>0</v>
      </c>
      <c r="Q179" s="145">
        <v>0</v>
      </c>
      <c r="R179" s="145">
        <f>Q179*H179</f>
        <v>0</v>
      </c>
      <c r="S179" s="145">
        <v>0</v>
      </c>
      <c r="T179" s="146">
        <f>S179*H179</f>
        <v>0</v>
      </c>
      <c r="AR179" s="12" t="s">
        <v>120</v>
      </c>
      <c r="AT179" s="12" t="s">
        <v>115</v>
      </c>
      <c r="AU179" s="12" t="s">
        <v>76</v>
      </c>
      <c r="AY179" s="12" t="s">
        <v>112</v>
      </c>
      <c r="BE179" s="147">
        <f>IF(N179="základní",J179,0)</f>
        <v>0</v>
      </c>
      <c r="BF179" s="147">
        <f>IF(N179="snížená",J179,0)</f>
        <v>0</v>
      </c>
      <c r="BG179" s="147">
        <f>IF(N179="zákl. přenesená",J179,0)</f>
        <v>0</v>
      </c>
      <c r="BH179" s="147">
        <f>IF(N179="sníž. přenesená",J179,0)</f>
        <v>0</v>
      </c>
      <c r="BI179" s="147">
        <f>IF(N179="nulová",J179,0)</f>
        <v>0</v>
      </c>
      <c r="BJ179" s="12" t="s">
        <v>74</v>
      </c>
      <c r="BK179" s="147">
        <f>ROUND(I179*H179,2)</f>
        <v>0</v>
      </c>
      <c r="BL179" s="12" t="s">
        <v>120</v>
      </c>
      <c r="BM179" s="12" t="s">
        <v>357</v>
      </c>
    </row>
    <row r="180" spans="2:65" s="1" customFormat="1" ht="48.75">
      <c r="B180" s="26"/>
      <c r="D180" s="148" t="s">
        <v>122</v>
      </c>
      <c r="F180" s="149" t="s">
        <v>358</v>
      </c>
      <c r="I180" s="80"/>
      <c r="L180" s="26"/>
      <c r="M180" s="150"/>
      <c r="N180" s="45"/>
      <c r="O180" s="45"/>
      <c r="P180" s="45"/>
      <c r="Q180" s="45"/>
      <c r="R180" s="45"/>
      <c r="S180" s="45"/>
      <c r="T180" s="46"/>
      <c r="AT180" s="12" t="s">
        <v>122</v>
      </c>
      <c r="AU180" s="12" t="s">
        <v>76</v>
      </c>
    </row>
    <row r="181" spans="2:65" s="1" customFormat="1" ht="16.5" customHeight="1">
      <c r="B181" s="135"/>
      <c r="C181" s="136" t="s">
        <v>359</v>
      </c>
      <c r="D181" s="136" t="s">
        <v>115</v>
      </c>
      <c r="E181" s="137" t="s">
        <v>360</v>
      </c>
      <c r="F181" s="138" t="s">
        <v>361</v>
      </c>
      <c r="G181" s="139" t="s">
        <v>118</v>
      </c>
      <c r="H181" s="140">
        <v>0.1</v>
      </c>
      <c r="I181" s="141"/>
      <c r="J181" s="142">
        <f>ROUND(I181*H181,2)</f>
        <v>0</v>
      </c>
      <c r="K181" s="138" t="s">
        <v>119</v>
      </c>
      <c r="L181" s="26"/>
      <c r="M181" s="143" t="s">
        <v>1</v>
      </c>
      <c r="N181" s="144" t="s">
        <v>37</v>
      </c>
      <c r="O181" s="45"/>
      <c r="P181" s="145">
        <f>O181*H181</f>
        <v>0</v>
      </c>
      <c r="Q181" s="145">
        <v>0</v>
      </c>
      <c r="R181" s="145">
        <f>Q181*H181</f>
        <v>0</v>
      </c>
      <c r="S181" s="145">
        <v>0</v>
      </c>
      <c r="T181" s="146">
        <f>S181*H181</f>
        <v>0</v>
      </c>
      <c r="AR181" s="12" t="s">
        <v>120</v>
      </c>
      <c r="AT181" s="12" t="s">
        <v>115</v>
      </c>
      <c r="AU181" s="12" t="s">
        <v>76</v>
      </c>
      <c r="AY181" s="12" t="s">
        <v>112</v>
      </c>
      <c r="BE181" s="147">
        <f>IF(N181="základní",J181,0)</f>
        <v>0</v>
      </c>
      <c r="BF181" s="147">
        <f>IF(N181="snížená",J181,0)</f>
        <v>0</v>
      </c>
      <c r="BG181" s="147">
        <f>IF(N181="zákl. přenesená",J181,0)</f>
        <v>0</v>
      </c>
      <c r="BH181" s="147">
        <f>IF(N181="sníž. přenesená",J181,0)</f>
        <v>0</v>
      </c>
      <c r="BI181" s="147">
        <f>IF(N181="nulová",J181,0)</f>
        <v>0</v>
      </c>
      <c r="BJ181" s="12" t="s">
        <v>74</v>
      </c>
      <c r="BK181" s="147">
        <f>ROUND(I181*H181,2)</f>
        <v>0</v>
      </c>
      <c r="BL181" s="12" t="s">
        <v>120</v>
      </c>
      <c r="BM181" s="12" t="s">
        <v>362</v>
      </c>
    </row>
    <row r="182" spans="2:65" s="1" customFormat="1" ht="48.75">
      <c r="B182" s="26"/>
      <c r="D182" s="148" t="s">
        <v>122</v>
      </c>
      <c r="F182" s="149" t="s">
        <v>363</v>
      </c>
      <c r="I182" s="80"/>
      <c r="L182" s="26"/>
      <c r="M182" s="150"/>
      <c r="N182" s="45"/>
      <c r="O182" s="45"/>
      <c r="P182" s="45"/>
      <c r="Q182" s="45"/>
      <c r="R182" s="45"/>
      <c r="S182" s="45"/>
      <c r="T182" s="46"/>
      <c r="AT182" s="12" t="s">
        <v>122</v>
      </c>
      <c r="AU182" s="12" t="s">
        <v>76</v>
      </c>
    </row>
    <row r="183" spans="2:65" s="1" customFormat="1" ht="16.5" customHeight="1">
      <c r="B183" s="135"/>
      <c r="C183" s="136" t="s">
        <v>364</v>
      </c>
      <c r="D183" s="136" t="s">
        <v>115</v>
      </c>
      <c r="E183" s="137" t="s">
        <v>365</v>
      </c>
      <c r="F183" s="138" t="s">
        <v>366</v>
      </c>
      <c r="G183" s="139" t="s">
        <v>118</v>
      </c>
      <c r="H183" s="140">
        <v>0.1</v>
      </c>
      <c r="I183" s="141"/>
      <c r="J183" s="142">
        <f>ROUND(I183*H183,2)</f>
        <v>0</v>
      </c>
      <c r="K183" s="138" t="s">
        <v>119</v>
      </c>
      <c r="L183" s="26"/>
      <c r="M183" s="143" t="s">
        <v>1</v>
      </c>
      <c r="N183" s="144" t="s">
        <v>37</v>
      </c>
      <c r="O183" s="45"/>
      <c r="P183" s="145">
        <f>O183*H183</f>
        <v>0</v>
      </c>
      <c r="Q183" s="145">
        <v>0</v>
      </c>
      <c r="R183" s="145">
        <f>Q183*H183</f>
        <v>0</v>
      </c>
      <c r="S183" s="145">
        <v>0</v>
      </c>
      <c r="T183" s="146">
        <f>S183*H183</f>
        <v>0</v>
      </c>
      <c r="AR183" s="12" t="s">
        <v>120</v>
      </c>
      <c r="AT183" s="12" t="s">
        <v>115</v>
      </c>
      <c r="AU183" s="12" t="s">
        <v>76</v>
      </c>
      <c r="AY183" s="12" t="s">
        <v>112</v>
      </c>
      <c r="BE183" s="147">
        <f>IF(N183="základní",J183,0)</f>
        <v>0</v>
      </c>
      <c r="BF183" s="147">
        <f>IF(N183="snížená",J183,0)</f>
        <v>0</v>
      </c>
      <c r="BG183" s="147">
        <f>IF(N183="zákl. přenesená",J183,0)</f>
        <v>0</v>
      </c>
      <c r="BH183" s="147">
        <f>IF(N183="sníž. přenesená",J183,0)</f>
        <v>0</v>
      </c>
      <c r="BI183" s="147">
        <f>IF(N183="nulová",J183,0)</f>
        <v>0</v>
      </c>
      <c r="BJ183" s="12" t="s">
        <v>74</v>
      </c>
      <c r="BK183" s="147">
        <f>ROUND(I183*H183,2)</f>
        <v>0</v>
      </c>
      <c r="BL183" s="12" t="s">
        <v>120</v>
      </c>
      <c r="BM183" s="12" t="s">
        <v>367</v>
      </c>
    </row>
    <row r="184" spans="2:65" s="1" customFormat="1" ht="48.75">
      <c r="B184" s="26"/>
      <c r="D184" s="148" t="s">
        <v>122</v>
      </c>
      <c r="F184" s="149" t="s">
        <v>368</v>
      </c>
      <c r="I184" s="80"/>
      <c r="L184" s="26"/>
      <c r="M184" s="150"/>
      <c r="N184" s="45"/>
      <c r="O184" s="45"/>
      <c r="P184" s="45"/>
      <c r="Q184" s="45"/>
      <c r="R184" s="45"/>
      <c r="S184" s="45"/>
      <c r="T184" s="46"/>
      <c r="AT184" s="12" t="s">
        <v>122</v>
      </c>
      <c r="AU184" s="12" t="s">
        <v>76</v>
      </c>
    </row>
    <row r="185" spans="2:65" s="1" customFormat="1" ht="16.5" customHeight="1">
      <c r="B185" s="135"/>
      <c r="C185" s="136" t="s">
        <v>369</v>
      </c>
      <c r="D185" s="136" t="s">
        <v>115</v>
      </c>
      <c r="E185" s="137" t="s">
        <v>370</v>
      </c>
      <c r="F185" s="138" t="s">
        <v>371</v>
      </c>
      <c r="G185" s="139" t="s">
        <v>126</v>
      </c>
      <c r="H185" s="140">
        <v>100</v>
      </c>
      <c r="I185" s="141"/>
      <c r="J185" s="142">
        <f>ROUND(I185*H185,2)</f>
        <v>0</v>
      </c>
      <c r="K185" s="138" t="s">
        <v>119</v>
      </c>
      <c r="L185" s="26"/>
      <c r="M185" s="143" t="s">
        <v>1</v>
      </c>
      <c r="N185" s="144" t="s">
        <v>37</v>
      </c>
      <c r="O185" s="45"/>
      <c r="P185" s="145">
        <f>O185*H185</f>
        <v>0</v>
      </c>
      <c r="Q185" s="145">
        <v>0</v>
      </c>
      <c r="R185" s="145">
        <f>Q185*H185</f>
        <v>0</v>
      </c>
      <c r="S185" s="145">
        <v>0</v>
      </c>
      <c r="T185" s="146">
        <f>S185*H185</f>
        <v>0</v>
      </c>
      <c r="AR185" s="12" t="s">
        <v>120</v>
      </c>
      <c r="AT185" s="12" t="s">
        <v>115</v>
      </c>
      <c r="AU185" s="12" t="s">
        <v>76</v>
      </c>
      <c r="AY185" s="12" t="s">
        <v>112</v>
      </c>
      <c r="BE185" s="147">
        <f>IF(N185="základní",J185,0)</f>
        <v>0</v>
      </c>
      <c r="BF185" s="147">
        <f>IF(N185="snížená",J185,0)</f>
        <v>0</v>
      </c>
      <c r="BG185" s="147">
        <f>IF(N185="zákl. přenesená",J185,0)</f>
        <v>0</v>
      </c>
      <c r="BH185" s="147">
        <f>IF(N185="sníž. přenesená",J185,0)</f>
        <v>0</v>
      </c>
      <c r="BI185" s="147">
        <f>IF(N185="nulová",J185,0)</f>
        <v>0</v>
      </c>
      <c r="BJ185" s="12" t="s">
        <v>74</v>
      </c>
      <c r="BK185" s="147">
        <f>ROUND(I185*H185,2)</f>
        <v>0</v>
      </c>
      <c r="BL185" s="12" t="s">
        <v>120</v>
      </c>
      <c r="BM185" s="12" t="s">
        <v>372</v>
      </c>
    </row>
    <row r="186" spans="2:65" s="1" customFormat="1" ht="19.5">
      <c r="B186" s="26"/>
      <c r="D186" s="148" t="s">
        <v>122</v>
      </c>
      <c r="F186" s="149" t="s">
        <v>373</v>
      </c>
      <c r="I186" s="80"/>
      <c r="L186" s="26"/>
      <c r="M186" s="150"/>
      <c r="N186" s="45"/>
      <c r="O186" s="45"/>
      <c r="P186" s="45"/>
      <c r="Q186" s="45"/>
      <c r="R186" s="45"/>
      <c r="S186" s="45"/>
      <c r="T186" s="46"/>
      <c r="AT186" s="12" t="s">
        <v>122</v>
      </c>
      <c r="AU186" s="12" t="s">
        <v>76</v>
      </c>
    </row>
    <row r="187" spans="2:65" s="1" customFormat="1" ht="16.5" customHeight="1">
      <c r="B187" s="135"/>
      <c r="C187" s="136" t="s">
        <v>374</v>
      </c>
      <c r="D187" s="136" t="s">
        <v>115</v>
      </c>
      <c r="E187" s="137" t="s">
        <v>375</v>
      </c>
      <c r="F187" s="138" t="s">
        <v>376</v>
      </c>
      <c r="G187" s="139" t="s">
        <v>126</v>
      </c>
      <c r="H187" s="140">
        <v>100</v>
      </c>
      <c r="I187" s="141"/>
      <c r="J187" s="142">
        <f>ROUND(I187*H187,2)</f>
        <v>0</v>
      </c>
      <c r="K187" s="138" t="s">
        <v>119</v>
      </c>
      <c r="L187" s="26"/>
      <c r="M187" s="143" t="s">
        <v>1</v>
      </c>
      <c r="N187" s="144" t="s">
        <v>37</v>
      </c>
      <c r="O187" s="45"/>
      <c r="P187" s="145">
        <f>O187*H187</f>
        <v>0</v>
      </c>
      <c r="Q187" s="145">
        <v>0</v>
      </c>
      <c r="R187" s="145">
        <f>Q187*H187</f>
        <v>0</v>
      </c>
      <c r="S187" s="145">
        <v>0</v>
      </c>
      <c r="T187" s="146">
        <f>S187*H187</f>
        <v>0</v>
      </c>
      <c r="AR187" s="12" t="s">
        <v>120</v>
      </c>
      <c r="AT187" s="12" t="s">
        <v>115</v>
      </c>
      <c r="AU187" s="12" t="s">
        <v>76</v>
      </c>
      <c r="AY187" s="12" t="s">
        <v>112</v>
      </c>
      <c r="BE187" s="147">
        <f>IF(N187="základní",J187,0)</f>
        <v>0</v>
      </c>
      <c r="BF187" s="147">
        <f>IF(N187="snížená",J187,0)</f>
        <v>0</v>
      </c>
      <c r="BG187" s="147">
        <f>IF(N187="zákl. přenesená",J187,0)</f>
        <v>0</v>
      </c>
      <c r="BH187" s="147">
        <f>IF(N187="sníž. přenesená",J187,0)</f>
        <v>0</v>
      </c>
      <c r="BI187" s="147">
        <f>IF(N187="nulová",J187,0)</f>
        <v>0</v>
      </c>
      <c r="BJ187" s="12" t="s">
        <v>74</v>
      </c>
      <c r="BK187" s="147">
        <f>ROUND(I187*H187,2)</f>
        <v>0</v>
      </c>
      <c r="BL187" s="12" t="s">
        <v>120</v>
      </c>
      <c r="BM187" s="12" t="s">
        <v>377</v>
      </c>
    </row>
    <row r="188" spans="2:65" s="1" customFormat="1" ht="19.5">
      <c r="B188" s="26"/>
      <c r="D188" s="148" t="s">
        <v>122</v>
      </c>
      <c r="F188" s="149" t="s">
        <v>378</v>
      </c>
      <c r="I188" s="80"/>
      <c r="L188" s="26"/>
      <c r="M188" s="150"/>
      <c r="N188" s="45"/>
      <c r="O188" s="45"/>
      <c r="P188" s="45"/>
      <c r="Q188" s="45"/>
      <c r="R188" s="45"/>
      <c r="S188" s="45"/>
      <c r="T188" s="46"/>
      <c r="AT188" s="12" t="s">
        <v>122</v>
      </c>
      <c r="AU188" s="12" t="s">
        <v>76</v>
      </c>
    </row>
    <row r="189" spans="2:65" s="1" customFormat="1" ht="16.5" customHeight="1">
      <c r="B189" s="135"/>
      <c r="C189" s="136" t="s">
        <v>379</v>
      </c>
      <c r="D189" s="136" t="s">
        <v>115</v>
      </c>
      <c r="E189" s="137" t="s">
        <v>380</v>
      </c>
      <c r="F189" s="138" t="s">
        <v>381</v>
      </c>
      <c r="G189" s="139" t="s">
        <v>126</v>
      </c>
      <c r="H189" s="140">
        <v>100</v>
      </c>
      <c r="I189" s="141"/>
      <c r="J189" s="142">
        <f>ROUND(I189*H189,2)</f>
        <v>0</v>
      </c>
      <c r="K189" s="138" t="s">
        <v>119</v>
      </c>
      <c r="L189" s="26"/>
      <c r="M189" s="143" t="s">
        <v>1</v>
      </c>
      <c r="N189" s="144" t="s">
        <v>37</v>
      </c>
      <c r="O189" s="45"/>
      <c r="P189" s="145">
        <f>O189*H189</f>
        <v>0</v>
      </c>
      <c r="Q189" s="145">
        <v>0</v>
      </c>
      <c r="R189" s="145">
        <f>Q189*H189</f>
        <v>0</v>
      </c>
      <c r="S189" s="145">
        <v>0</v>
      </c>
      <c r="T189" s="146">
        <f>S189*H189</f>
        <v>0</v>
      </c>
      <c r="AR189" s="12" t="s">
        <v>120</v>
      </c>
      <c r="AT189" s="12" t="s">
        <v>115</v>
      </c>
      <c r="AU189" s="12" t="s">
        <v>76</v>
      </c>
      <c r="AY189" s="12" t="s">
        <v>112</v>
      </c>
      <c r="BE189" s="147">
        <f>IF(N189="základní",J189,0)</f>
        <v>0</v>
      </c>
      <c r="BF189" s="147">
        <f>IF(N189="snížená",J189,0)</f>
        <v>0</v>
      </c>
      <c r="BG189" s="147">
        <f>IF(N189="zákl. přenesená",J189,0)</f>
        <v>0</v>
      </c>
      <c r="BH189" s="147">
        <f>IF(N189="sníž. přenesená",J189,0)</f>
        <v>0</v>
      </c>
      <c r="BI189" s="147">
        <f>IF(N189="nulová",J189,0)</f>
        <v>0</v>
      </c>
      <c r="BJ189" s="12" t="s">
        <v>74</v>
      </c>
      <c r="BK189" s="147">
        <f>ROUND(I189*H189,2)</f>
        <v>0</v>
      </c>
      <c r="BL189" s="12" t="s">
        <v>120</v>
      </c>
      <c r="BM189" s="12" t="s">
        <v>382</v>
      </c>
    </row>
    <row r="190" spans="2:65" s="1" customFormat="1" ht="19.5">
      <c r="B190" s="26"/>
      <c r="D190" s="148" t="s">
        <v>122</v>
      </c>
      <c r="F190" s="149" t="s">
        <v>383</v>
      </c>
      <c r="I190" s="80"/>
      <c r="L190" s="26"/>
      <c r="M190" s="150"/>
      <c r="N190" s="45"/>
      <c r="O190" s="45"/>
      <c r="P190" s="45"/>
      <c r="Q190" s="45"/>
      <c r="R190" s="45"/>
      <c r="S190" s="45"/>
      <c r="T190" s="46"/>
      <c r="AT190" s="12" t="s">
        <v>122</v>
      </c>
      <c r="AU190" s="12" t="s">
        <v>76</v>
      </c>
    </row>
    <row r="191" spans="2:65" s="1" customFormat="1" ht="16.5" customHeight="1">
      <c r="B191" s="135"/>
      <c r="C191" s="136" t="s">
        <v>384</v>
      </c>
      <c r="D191" s="136" t="s">
        <v>115</v>
      </c>
      <c r="E191" s="137" t="s">
        <v>385</v>
      </c>
      <c r="F191" s="138" t="s">
        <v>386</v>
      </c>
      <c r="G191" s="139" t="s">
        <v>126</v>
      </c>
      <c r="H191" s="140">
        <v>100</v>
      </c>
      <c r="I191" s="141"/>
      <c r="J191" s="142">
        <f>ROUND(I191*H191,2)</f>
        <v>0</v>
      </c>
      <c r="K191" s="138" t="s">
        <v>119</v>
      </c>
      <c r="L191" s="26"/>
      <c r="M191" s="143" t="s">
        <v>1</v>
      </c>
      <c r="N191" s="144" t="s">
        <v>37</v>
      </c>
      <c r="O191" s="45"/>
      <c r="P191" s="145">
        <f>O191*H191</f>
        <v>0</v>
      </c>
      <c r="Q191" s="145">
        <v>0</v>
      </c>
      <c r="R191" s="145">
        <f>Q191*H191</f>
        <v>0</v>
      </c>
      <c r="S191" s="145">
        <v>0</v>
      </c>
      <c r="T191" s="146">
        <f>S191*H191</f>
        <v>0</v>
      </c>
      <c r="AR191" s="12" t="s">
        <v>120</v>
      </c>
      <c r="AT191" s="12" t="s">
        <v>115</v>
      </c>
      <c r="AU191" s="12" t="s">
        <v>76</v>
      </c>
      <c r="AY191" s="12" t="s">
        <v>112</v>
      </c>
      <c r="BE191" s="147">
        <f>IF(N191="základní",J191,0)</f>
        <v>0</v>
      </c>
      <c r="BF191" s="147">
        <f>IF(N191="snížená",J191,0)</f>
        <v>0</v>
      </c>
      <c r="BG191" s="147">
        <f>IF(N191="zákl. přenesená",J191,0)</f>
        <v>0</v>
      </c>
      <c r="BH191" s="147">
        <f>IF(N191="sníž. přenesená",J191,0)</f>
        <v>0</v>
      </c>
      <c r="BI191" s="147">
        <f>IF(N191="nulová",J191,0)</f>
        <v>0</v>
      </c>
      <c r="BJ191" s="12" t="s">
        <v>74</v>
      </c>
      <c r="BK191" s="147">
        <f>ROUND(I191*H191,2)</f>
        <v>0</v>
      </c>
      <c r="BL191" s="12" t="s">
        <v>120</v>
      </c>
      <c r="BM191" s="12" t="s">
        <v>387</v>
      </c>
    </row>
    <row r="192" spans="2:65" s="1" customFormat="1" ht="19.5">
      <c r="B192" s="26"/>
      <c r="D192" s="148" t="s">
        <v>122</v>
      </c>
      <c r="F192" s="149" t="s">
        <v>388</v>
      </c>
      <c r="I192" s="80"/>
      <c r="L192" s="26"/>
      <c r="M192" s="150"/>
      <c r="N192" s="45"/>
      <c r="O192" s="45"/>
      <c r="P192" s="45"/>
      <c r="Q192" s="45"/>
      <c r="R192" s="45"/>
      <c r="S192" s="45"/>
      <c r="T192" s="46"/>
      <c r="AT192" s="12" t="s">
        <v>122</v>
      </c>
      <c r="AU192" s="12" t="s">
        <v>76</v>
      </c>
    </row>
    <row r="193" spans="2:65" s="1" customFormat="1" ht="16.5" customHeight="1">
      <c r="B193" s="135"/>
      <c r="C193" s="136" t="s">
        <v>389</v>
      </c>
      <c r="D193" s="136" t="s">
        <v>115</v>
      </c>
      <c r="E193" s="137" t="s">
        <v>390</v>
      </c>
      <c r="F193" s="138" t="s">
        <v>391</v>
      </c>
      <c r="G193" s="139" t="s">
        <v>118</v>
      </c>
      <c r="H193" s="140">
        <v>1</v>
      </c>
      <c r="I193" s="141"/>
      <c r="J193" s="142">
        <f>ROUND(I193*H193,2)</f>
        <v>0</v>
      </c>
      <c r="K193" s="138" t="s">
        <v>119</v>
      </c>
      <c r="L193" s="26"/>
      <c r="M193" s="143" t="s">
        <v>1</v>
      </c>
      <c r="N193" s="144" t="s">
        <v>37</v>
      </c>
      <c r="O193" s="45"/>
      <c r="P193" s="145">
        <f>O193*H193</f>
        <v>0</v>
      </c>
      <c r="Q193" s="145">
        <v>0</v>
      </c>
      <c r="R193" s="145">
        <f>Q193*H193</f>
        <v>0</v>
      </c>
      <c r="S193" s="145">
        <v>0</v>
      </c>
      <c r="T193" s="146">
        <f>S193*H193</f>
        <v>0</v>
      </c>
      <c r="AR193" s="12" t="s">
        <v>120</v>
      </c>
      <c r="AT193" s="12" t="s">
        <v>115</v>
      </c>
      <c r="AU193" s="12" t="s">
        <v>76</v>
      </c>
      <c r="AY193" s="12" t="s">
        <v>112</v>
      </c>
      <c r="BE193" s="147">
        <f>IF(N193="základní",J193,0)</f>
        <v>0</v>
      </c>
      <c r="BF193" s="147">
        <f>IF(N193="snížená",J193,0)</f>
        <v>0</v>
      </c>
      <c r="BG193" s="147">
        <f>IF(N193="zákl. přenesená",J193,0)</f>
        <v>0</v>
      </c>
      <c r="BH193" s="147">
        <f>IF(N193="sníž. přenesená",J193,0)</f>
        <v>0</v>
      </c>
      <c r="BI193" s="147">
        <f>IF(N193="nulová",J193,0)</f>
        <v>0</v>
      </c>
      <c r="BJ193" s="12" t="s">
        <v>74</v>
      </c>
      <c r="BK193" s="147">
        <f>ROUND(I193*H193,2)</f>
        <v>0</v>
      </c>
      <c r="BL193" s="12" t="s">
        <v>120</v>
      </c>
      <c r="BM193" s="12" t="s">
        <v>392</v>
      </c>
    </row>
    <row r="194" spans="2:65" s="1" customFormat="1" ht="29.25">
      <c r="B194" s="26"/>
      <c r="D194" s="148" t="s">
        <v>122</v>
      </c>
      <c r="F194" s="149" t="s">
        <v>393</v>
      </c>
      <c r="I194" s="80"/>
      <c r="L194" s="26"/>
      <c r="M194" s="150"/>
      <c r="N194" s="45"/>
      <c r="O194" s="45"/>
      <c r="P194" s="45"/>
      <c r="Q194" s="45"/>
      <c r="R194" s="45"/>
      <c r="S194" s="45"/>
      <c r="T194" s="46"/>
      <c r="AT194" s="12" t="s">
        <v>122</v>
      </c>
      <c r="AU194" s="12" t="s">
        <v>76</v>
      </c>
    </row>
    <row r="195" spans="2:65" s="1" customFormat="1" ht="16.5" customHeight="1">
      <c r="B195" s="135"/>
      <c r="C195" s="136" t="s">
        <v>394</v>
      </c>
      <c r="D195" s="136" t="s">
        <v>115</v>
      </c>
      <c r="E195" s="137" t="s">
        <v>395</v>
      </c>
      <c r="F195" s="138" t="s">
        <v>396</v>
      </c>
      <c r="G195" s="139" t="s">
        <v>118</v>
      </c>
      <c r="H195" s="140">
        <v>1</v>
      </c>
      <c r="I195" s="141"/>
      <c r="J195" s="142">
        <f>ROUND(I195*H195,2)</f>
        <v>0</v>
      </c>
      <c r="K195" s="138" t="s">
        <v>119</v>
      </c>
      <c r="L195" s="26"/>
      <c r="M195" s="143" t="s">
        <v>1</v>
      </c>
      <c r="N195" s="144" t="s">
        <v>37</v>
      </c>
      <c r="O195" s="45"/>
      <c r="P195" s="145">
        <f>O195*H195</f>
        <v>0</v>
      </c>
      <c r="Q195" s="145">
        <v>0</v>
      </c>
      <c r="R195" s="145">
        <f>Q195*H195</f>
        <v>0</v>
      </c>
      <c r="S195" s="145">
        <v>0</v>
      </c>
      <c r="T195" s="146">
        <f>S195*H195</f>
        <v>0</v>
      </c>
      <c r="AR195" s="12" t="s">
        <v>120</v>
      </c>
      <c r="AT195" s="12" t="s">
        <v>115</v>
      </c>
      <c r="AU195" s="12" t="s">
        <v>76</v>
      </c>
      <c r="AY195" s="12" t="s">
        <v>112</v>
      </c>
      <c r="BE195" s="147">
        <f>IF(N195="základní",J195,0)</f>
        <v>0</v>
      </c>
      <c r="BF195" s="147">
        <f>IF(N195="snížená",J195,0)</f>
        <v>0</v>
      </c>
      <c r="BG195" s="147">
        <f>IF(N195="zákl. přenesená",J195,0)</f>
        <v>0</v>
      </c>
      <c r="BH195" s="147">
        <f>IF(N195="sníž. přenesená",J195,0)</f>
        <v>0</v>
      </c>
      <c r="BI195" s="147">
        <f>IF(N195="nulová",J195,0)</f>
        <v>0</v>
      </c>
      <c r="BJ195" s="12" t="s">
        <v>74</v>
      </c>
      <c r="BK195" s="147">
        <f>ROUND(I195*H195,2)</f>
        <v>0</v>
      </c>
      <c r="BL195" s="12" t="s">
        <v>120</v>
      </c>
      <c r="BM195" s="12" t="s">
        <v>397</v>
      </c>
    </row>
    <row r="196" spans="2:65" s="1" customFormat="1" ht="29.25">
      <c r="B196" s="26"/>
      <c r="D196" s="148" t="s">
        <v>122</v>
      </c>
      <c r="F196" s="149" t="s">
        <v>398</v>
      </c>
      <c r="I196" s="80"/>
      <c r="L196" s="26"/>
      <c r="M196" s="150"/>
      <c r="N196" s="45"/>
      <c r="O196" s="45"/>
      <c r="P196" s="45"/>
      <c r="Q196" s="45"/>
      <c r="R196" s="45"/>
      <c r="S196" s="45"/>
      <c r="T196" s="46"/>
      <c r="AT196" s="12" t="s">
        <v>122</v>
      </c>
      <c r="AU196" s="12" t="s">
        <v>76</v>
      </c>
    </row>
    <row r="197" spans="2:65" s="1" customFormat="1" ht="16.5" customHeight="1">
      <c r="B197" s="135"/>
      <c r="C197" s="136" t="s">
        <v>399</v>
      </c>
      <c r="D197" s="136" t="s">
        <v>115</v>
      </c>
      <c r="E197" s="137" t="s">
        <v>400</v>
      </c>
      <c r="F197" s="138" t="s">
        <v>401</v>
      </c>
      <c r="G197" s="139" t="s">
        <v>126</v>
      </c>
      <c r="H197" s="140">
        <v>100</v>
      </c>
      <c r="I197" s="141"/>
      <c r="J197" s="142">
        <f>ROUND(I197*H197,2)</f>
        <v>0</v>
      </c>
      <c r="K197" s="138" t="s">
        <v>119</v>
      </c>
      <c r="L197" s="26"/>
      <c r="M197" s="143" t="s">
        <v>1</v>
      </c>
      <c r="N197" s="144" t="s">
        <v>37</v>
      </c>
      <c r="O197" s="45"/>
      <c r="P197" s="145">
        <f>O197*H197</f>
        <v>0</v>
      </c>
      <c r="Q197" s="145">
        <v>0</v>
      </c>
      <c r="R197" s="145">
        <f>Q197*H197</f>
        <v>0</v>
      </c>
      <c r="S197" s="145">
        <v>0</v>
      </c>
      <c r="T197" s="146">
        <f>S197*H197</f>
        <v>0</v>
      </c>
      <c r="AR197" s="12" t="s">
        <v>120</v>
      </c>
      <c r="AT197" s="12" t="s">
        <v>115</v>
      </c>
      <c r="AU197" s="12" t="s">
        <v>76</v>
      </c>
      <c r="AY197" s="12" t="s">
        <v>112</v>
      </c>
      <c r="BE197" s="147">
        <f>IF(N197="základní",J197,0)</f>
        <v>0</v>
      </c>
      <c r="BF197" s="147">
        <f>IF(N197="snížená",J197,0)</f>
        <v>0</v>
      </c>
      <c r="BG197" s="147">
        <f>IF(N197="zákl. přenesená",J197,0)</f>
        <v>0</v>
      </c>
      <c r="BH197" s="147">
        <f>IF(N197="sníž. přenesená",J197,0)</f>
        <v>0</v>
      </c>
      <c r="BI197" s="147">
        <f>IF(N197="nulová",J197,0)</f>
        <v>0</v>
      </c>
      <c r="BJ197" s="12" t="s">
        <v>74</v>
      </c>
      <c r="BK197" s="147">
        <f>ROUND(I197*H197,2)</f>
        <v>0</v>
      </c>
      <c r="BL197" s="12" t="s">
        <v>120</v>
      </c>
      <c r="BM197" s="12" t="s">
        <v>402</v>
      </c>
    </row>
    <row r="198" spans="2:65" s="1" customFormat="1" ht="29.25">
      <c r="B198" s="26"/>
      <c r="D198" s="148" t="s">
        <v>122</v>
      </c>
      <c r="F198" s="149" t="s">
        <v>403</v>
      </c>
      <c r="I198" s="80"/>
      <c r="L198" s="26"/>
      <c r="M198" s="150"/>
      <c r="N198" s="45"/>
      <c r="O198" s="45"/>
      <c r="P198" s="45"/>
      <c r="Q198" s="45"/>
      <c r="R198" s="45"/>
      <c r="S198" s="45"/>
      <c r="T198" s="46"/>
      <c r="AT198" s="12" t="s">
        <v>122</v>
      </c>
      <c r="AU198" s="12" t="s">
        <v>76</v>
      </c>
    </row>
    <row r="199" spans="2:65" s="1" customFormat="1" ht="16.5" customHeight="1">
      <c r="B199" s="135"/>
      <c r="C199" s="136" t="s">
        <v>404</v>
      </c>
      <c r="D199" s="136" t="s">
        <v>115</v>
      </c>
      <c r="E199" s="137" t="s">
        <v>405</v>
      </c>
      <c r="F199" s="138" t="s">
        <v>406</v>
      </c>
      <c r="G199" s="139" t="s">
        <v>126</v>
      </c>
      <c r="H199" s="140">
        <v>100</v>
      </c>
      <c r="I199" s="141"/>
      <c r="J199" s="142">
        <f>ROUND(I199*H199,2)</f>
        <v>0</v>
      </c>
      <c r="K199" s="138" t="s">
        <v>119</v>
      </c>
      <c r="L199" s="26"/>
      <c r="M199" s="143" t="s">
        <v>1</v>
      </c>
      <c r="N199" s="144" t="s">
        <v>37</v>
      </c>
      <c r="O199" s="45"/>
      <c r="P199" s="145">
        <f>O199*H199</f>
        <v>0</v>
      </c>
      <c r="Q199" s="145">
        <v>0</v>
      </c>
      <c r="R199" s="145">
        <f>Q199*H199</f>
        <v>0</v>
      </c>
      <c r="S199" s="145">
        <v>0</v>
      </c>
      <c r="T199" s="146">
        <f>S199*H199</f>
        <v>0</v>
      </c>
      <c r="AR199" s="12" t="s">
        <v>120</v>
      </c>
      <c r="AT199" s="12" t="s">
        <v>115</v>
      </c>
      <c r="AU199" s="12" t="s">
        <v>76</v>
      </c>
      <c r="AY199" s="12" t="s">
        <v>112</v>
      </c>
      <c r="BE199" s="147">
        <f>IF(N199="základní",J199,0)</f>
        <v>0</v>
      </c>
      <c r="BF199" s="147">
        <f>IF(N199="snížená",J199,0)</f>
        <v>0</v>
      </c>
      <c r="BG199" s="147">
        <f>IF(N199="zákl. přenesená",J199,0)</f>
        <v>0</v>
      </c>
      <c r="BH199" s="147">
        <f>IF(N199="sníž. přenesená",J199,0)</f>
        <v>0</v>
      </c>
      <c r="BI199" s="147">
        <f>IF(N199="nulová",J199,0)</f>
        <v>0</v>
      </c>
      <c r="BJ199" s="12" t="s">
        <v>74</v>
      </c>
      <c r="BK199" s="147">
        <f>ROUND(I199*H199,2)</f>
        <v>0</v>
      </c>
      <c r="BL199" s="12" t="s">
        <v>120</v>
      </c>
      <c r="BM199" s="12" t="s">
        <v>407</v>
      </c>
    </row>
    <row r="200" spans="2:65" s="1" customFormat="1" ht="29.25">
      <c r="B200" s="26"/>
      <c r="D200" s="148" t="s">
        <v>122</v>
      </c>
      <c r="F200" s="149" t="s">
        <v>408</v>
      </c>
      <c r="I200" s="80"/>
      <c r="L200" s="26"/>
      <c r="M200" s="150"/>
      <c r="N200" s="45"/>
      <c r="O200" s="45"/>
      <c r="P200" s="45"/>
      <c r="Q200" s="45"/>
      <c r="R200" s="45"/>
      <c r="S200" s="45"/>
      <c r="T200" s="46"/>
      <c r="AT200" s="12" t="s">
        <v>122</v>
      </c>
      <c r="AU200" s="12" t="s">
        <v>76</v>
      </c>
    </row>
    <row r="201" spans="2:65" s="1" customFormat="1" ht="16.5" customHeight="1">
      <c r="B201" s="135"/>
      <c r="C201" s="136" t="s">
        <v>409</v>
      </c>
      <c r="D201" s="136" t="s">
        <v>115</v>
      </c>
      <c r="E201" s="137" t="s">
        <v>410</v>
      </c>
      <c r="F201" s="138" t="s">
        <v>411</v>
      </c>
      <c r="G201" s="139" t="s">
        <v>156</v>
      </c>
      <c r="H201" s="140">
        <v>10</v>
      </c>
      <c r="I201" s="141"/>
      <c r="J201" s="142">
        <f>ROUND(I201*H201,2)</f>
        <v>0</v>
      </c>
      <c r="K201" s="138" t="s">
        <v>119</v>
      </c>
      <c r="L201" s="26"/>
      <c r="M201" s="143" t="s">
        <v>1</v>
      </c>
      <c r="N201" s="144" t="s">
        <v>37</v>
      </c>
      <c r="O201" s="45"/>
      <c r="P201" s="145">
        <f>O201*H201</f>
        <v>0</v>
      </c>
      <c r="Q201" s="145">
        <v>0</v>
      </c>
      <c r="R201" s="145">
        <f>Q201*H201</f>
        <v>0</v>
      </c>
      <c r="S201" s="145">
        <v>0</v>
      </c>
      <c r="T201" s="146">
        <f>S201*H201</f>
        <v>0</v>
      </c>
      <c r="AR201" s="12" t="s">
        <v>120</v>
      </c>
      <c r="AT201" s="12" t="s">
        <v>115</v>
      </c>
      <c r="AU201" s="12" t="s">
        <v>76</v>
      </c>
      <c r="AY201" s="12" t="s">
        <v>112</v>
      </c>
      <c r="BE201" s="147">
        <f>IF(N201="základní",J201,0)</f>
        <v>0</v>
      </c>
      <c r="BF201" s="147">
        <f>IF(N201="snížená",J201,0)</f>
        <v>0</v>
      </c>
      <c r="BG201" s="147">
        <f>IF(N201="zákl. přenesená",J201,0)</f>
        <v>0</v>
      </c>
      <c r="BH201" s="147">
        <f>IF(N201="sníž. přenesená",J201,0)</f>
        <v>0</v>
      </c>
      <c r="BI201" s="147">
        <f>IF(N201="nulová",J201,0)</f>
        <v>0</v>
      </c>
      <c r="BJ201" s="12" t="s">
        <v>74</v>
      </c>
      <c r="BK201" s="147">
        <f>ROUND(I201*H201,2)</f>
        <v>0</v>
      </c>
      <c r="BL201" s="12" t="s">
        <v>120</v>
      </c>
      <c r="BM201" s="12" t="s">
        <v>412</v>
      </c>
    </row>
    <row r="202" spans="2:65" s="1" customFormat="1" ht="19.5">
      <c r="B202" s="26"/>
      <c r="D202" s="148" t="s">
        <v>122</v>
      </c>
      <c r="F202" s="149" t="s">
        <v>413</v>
      </c>
      <c r="I202" s="80"/>
      <c r="L202" s="26"/>
      <c r="M202" s="150"/>
      <c r="N202" s="45"/>
      <c r="O202" s="45"/>
      <c r="P202" s="45"/>
      <c r="Q202" s="45"/>
      <c r="R202" s="45"/>
      <c r="S202" s="45"/>
      <c r="T202" s="46"/>
      <c r="AT202" s="12" t="s">
        <v>122</v>
      </c>
      <c r="AU202" s="12" t="s">
        <v>76</v>
      </c>
    </row>
    <row r="203" spans="2:65" s="1" customFormat="1" ht="16.5" customHeight="1">
      <c r="B203" s="135"/>
      <c r="C203" s="136" t="s">
        <v>414</v>
      </c>
      <c r="D203" s="136" t="s">
        <v>115</v>
      </c>
      <c r="E203" s="137" t="s">
        <v>415</v>
      </c>
      <c r="F203" s="138" t="s">
        <v>416</v>
      </c>
      <c r="G203" s="139" t="s">
        <v>156</v>
      </c>
      <c r="H203" s="140">
        <v>10</v>
      </c>
      <c r="I203" s="141"/>
      <c r="J203" s="142">
        <f>ROUND(I203*H203,2)</f>
        <v>0</v>
      </c>
      <c r="K203" s="138" t="s">
        <v>119</v>
      </c>
      <c r="L203" s="26"/>
      <c r="M203" s="143" t="s">
        <v>1</v>
      </c>
      <c r="N203" s="144" t="s">
        <v>37</v>
      </c>
      <c r="O203" s="45"/>
      <c r="P203" s="145">
        <f>O203*H203</f>
        <v>0</v>
      </c>
      <c r="Q203" s="145">
        <v>0</v>
      </c>
      <c r="R203" s="145">
        <f>Q203*H203</f>
        <v>0</v>
      </c>
      <c r="S203" s="145">
        <v>0</v>
      </c>
      <c r="T203" s="146">
        <f>S203*H203</f>
        <v>0</v>
      </c>
      <c r="AR203" s="12" t="s">
        <v>120</v>
      </c>
      <c r="AT203" s="12" t="s">
        <v>115</v>
      </c>
      <c r="AU203" s="12" t="s">
        <v>76</v>
      </c>
      <c r="AY203" s="12" t="s">
        <v>112</v>
      </c>
      <c r="BE203" s="147">
        <f>IF(N203="základní",J203,0)</f>
        <v>0</v>
      </c>
      <c r="BF203" s="147">
        <f>IF(N203="snížená",J203,0)</f>
        <v>0</v>
      </c>
      <c r="BG203" s="147">
        <f>IF(N203="zákl. přenesená",J203,0)</f>
        <v>0</v>
      </c>
      <c r="BH203" s="147">
        <f>IF(N203="sníž. přenesená",J203,0)</f>
        <v>0</v>
      </c>
      <c r="BI203" s="147">
        <f>IF(N203="nulová",J203,0)</f>
        <v>0</v>
      </c>
      <c r="BJ203" s="12" t="s">
        <v>74</v>
      </c>
      <c r="BK203" s="147">
        <f>ROUND(I203*H203,2)</f>
        <v>0</v>
      </c>
      <c r="BL203" s="12" t="s">
        <v>120</v>
      </c>
      <c r="BM203" s="12" t="s">
        <v>417</v>
      </c>
    </row>
    <row r="204" spans="2:65" s="1" customFormat="1" ht="29.25">
      <c r="B204" s="26"/>
      <c r="D204" s="148" t="s">
        <v>122</v>
      </c>
      <c r="F204" s="149" t="s">
        <v>418</v>
      </c>
      <c r="I204" s="80"/>
      <c r="L204" s="26"/>
      <c r="M204" s="150"/>
      <c r="N204" s="45"/>
      <c r="O204" s="45"/>
      <c r="P204" s="45"/>
      <c r="Q204" s="45"/>
      <c r="R204" s="45"/>
      <c r="S204" s="45"/>
      <c r="T204" s="46"/>
      <c r="AT204" s="12" t="s">
        <v>122</v>
      </c>
      <c r="AU204" s="12" t="s">
        <v>76</v>
      </c>
    </row>
    <row r="205" spans="2:65" s="1" customFormat="1" ht="16.5" customHeight="1">
      <c r="B205" s="135"/>
      <c r="C205" s="136" t="s">
        <v>419</v>
      </c>
      <c r="D205" s="136" t="s">
        <v>115</v>
      </c>
      <c r="E205" s="137" t="s">
        <v>420</v>
      </c>
      <c r="F205" s="138" t="s">
        <v>421</v>
      </c>
      <c r="G205" s="139" t="s">
        <v>156</v>
      </c>
      <c r="H205" s="140">
        <v>300</v>
      </c>
      <c r="I205" s="141"/>
      <c r="J205" s="142">
        <f>ROUND(I205*H205,2)</f>
        <v>0</v>
      </c>
      <c r="K205" s="138" t="s">
        <v>119</v>
      </c>
      <c r="L205" s="26"/>
      <c r="M205" s="143" t="s">
        <v>1</v>
      </c>
      <c r="N205" s="144" t="s">
        <v>37</v>
      </c>
      <c r="O205" s="45"/>
      <c r="P205" s="145">
        <f>O205*H205</f>
        <v>0</v>
      </c>
      <c r="Q205" s="145">
        <v>0</v>
      </c>
      <c r="R205" s="145">
        <f>Q205*H205</f>
        <v>0</v>
      </c>
      <c r="S205" s="145">
        <v>0</v>
      </c>
      <c r="T205" s="146">
        <f>S205*H205</f>
        <v>0</v>
      </c>
      <c r="AR205" s="12" t="s">
        <v>120</v>
      </c>
      <c r="AT205" s="12" t="s">
        <v>115</v>
      </c>
      <c r="AU205" s="12" t="s">
        <v>76</v>
      </c>
      <c r="AY205" s="12" t="s">
        <v>112</v>
      </c>
      <c r="BE205" s="147">
        <f>IF(N205="základní",J205,0)</f>
        <v>0</v>
      </c>
      <c r="BF205" s="147">
        <f>IF(N205="snížená",J205,0)</f>
        <v>0</v>
      </c>
      <c r="BG205" s="147">
        <f>IF(N205="zákl. přenesená",J205,0)</f>
        <v>0</v>
      </c>
      <c r="BH205" s="147">
        <f>IF(N205="sníž. přenesená",J205,0)</f>
        <v>0</v>
      </c>
      <c r="BI205" s="147">
        <f>IF(N205="nulová",J205,0)</f>
        <v>0</v>
      </c>
      <c r="BJ205" s="12" t="s">
        <v>74</v>
      </c>
      <c r="BK205" s="147">
        <f>ROUND(I205*H205,2)</f>
        <v>0</v>
      </c>
      <c r="BL205" s="12" t="s">
        <v>120</v>
      </c>
      <c r="BM205" s="12" t="s">
        <v>422</v>
      </c>
    </row>
    <row r="206" spans="2:65" s="1" customFormat="1" ht="19.5">
      <c r="B206" s="26"/>
      <c r="D206" s="148" t="s">
        <v>122</v>
      </c>
      <c r="F206" s="149" t="s">
        <v>423</v>
      </c>
      <c r="I206" s="80"/>
      <c r="L206" s="26"/>
      <c r="M206" s="150"/>
      <c r="N206" s="45"/>
      <c r="O206" s="45"/>
      <c r="P206" s="45"/>
      <c r="Q206" s="45"/>
      <c r="R206" s="45"/>
      <c r="S206" s="45"/>
      <c r="T206" s="46"/>
      <c r="AT206" s="12" t="s">
        <v>122</v>
      </c>
      <c r="AU206" s="12" t="s">
        <v>76</v>
      </c>
    </row>
    <row r="207" spans="2:65" s="1" customFormat="1" ht="16.5" customHeight="1">
      <c r="B207" s="135"/>
      <c r="C207" s="136" t="s">
        <v>424</v>
      </c>
      <c r="D207" s="136" t="s">
        <v>115</v>
      </c>
      <c r="E207" s="137" t="s">
        <v>425</v>
      </c>
      <c r="F207" s="138" t="s">
        <v>426</v>
      </c>
      <c r="G207" s="139" t="s">
        <v>156</v>
      </c>
      <c r="H207" s="140">
        <v>200</v>
      </c>
      <c r="I207" s="141"/>
      <c r="J207" s="142">
        <f>ROUND(I207*H207,2)</f>
        <v>0</v>
      </c>
      <c r="K207" s="138" t="s">
        <v>119</v>
      </c>
      <c r="L207" s="26"/>
      <c r="M207" s="143" t="s">
        <v>1</v>
      </c>
      <c r="N207" s="144" t="s">
        <v>37</v>
      </c>
      <c r="O207" s="45"/>
      <c r="P207" s="145">
        <f>O207*H207</f>
        <v>0</v>
      </c>
      <c r="Q207" s="145">
        <v>0</v>
      </c>
      <c r="R207" s="145">
        <f>Q207*H207</f>
        <v>0</v>
      </c>
      <c r="S207" s="145">
        <v>0</v>
      </c>
      <c r="T207" s="146">
        <f>S207*H207</f>
        <v>0</v>
      </c>
      <c r="AR207" s="12" t="s">
        <v>120</v>
      </c>
      <c r="AT207" s="12" t="s">
        <v>115</v>
      </c>
      <c r="AU207" s="12" t="s">
        <v>76</v>
      </c>
      <c r="AY207" s="12" t="s">
        <v>112</v>
      </c>
      <c r="BE207" s="147">
        <f>IF(N207="základní",J207,0)</f>
        <v>0</v>
      </c>
      <c r="BF207" s="147">
        <f>IF(N207="snížená",J207,0)</f>
        <v>0</v>
      </c>
      <c r="BG207" s="147">
        <f>IF(N207="zákl. přenesená",J207,0)</f>
        <v>0</v>
      </c>
      <c r="BH207" s="147">
        <f>IF(N207="sníž. přenesená",J207,0)</f>
        <v>0</v>
      </c>
      <c r="BI207" s="147">
        <f>IF(N207="nulová",J207,0)</f>
        <v>0</v>
      </c>
      <c r="BJ207" s="12" t="s">
        <v>74</v>
      </c>
      <c r="BK207" s="147">
        <f>ROUND(I207*H207,2)</f>
        <v>0</v>
      </c>
      <c r="BL207" s="12" t="s">
        <v>120</v>
      </c>
      <c r="BM207" s="12" t="s">
        <v>427</v>
      </c>
    </row>
    <row r="208" spans="2:65" s="1" customFormat="1" ht="29.25">
      <c r="B208" s="26"/>
      <c r="D208" s="148" t="s">
        <v>122</v>
      </c>
      <c r="F208" s="149" t="s">
        <v>428</v>
      </c>
      <c r="I208" s="80"/>
      <c r="L208" s="26"/>
      <c r="M208" s="150"/>
      <c r="N208" s="45"/>
      <c r="O208" s="45"/>
      <c r="P208" s="45"/>
      <c r="Q208" s="45"/>
      <c r="R208" s="45"/>
      <c r="S208" s="45"/>
      <c r="T208" s="46"/>
      <c r="AT208" s="12" t="s">
        <v>122</v>
      </c>
      <c r="AU208" s="12" t="s">
        <v>76</v>
      </c>
    </row>
    <row r="209" spans="2:65" s="1" customFormat="1" ht="16.5" customHeight="1">
      <c r="B209" s="135"/>
      <c r="C209" s="136" t="s">
        <v>429</v>
      </c>
      <c r="D209" s="136" t="s">
        <v>115</v>
      </c>
      <c r="E209" s="137" t="s">
        <v>430</v>
      </c>
      <c r="F209" s="138" t="s">
        <v>431</v>
      </c>
      <c r="G209" s="139" t="s">
        <v>118</v>
      </c>
      <c r="H209" s="140">
        <v>1</v>
      </c>
      <c r="I209" s="141"/>
      <c r="J209" s="142">
        <f>ROUND(I209*H209,2)</f>
        <v>0</v>
      </c>
      <c r="K209" s="138" t="s">
        <v>119</v>
      </c>
      <c r="L209" s="26"/>
      <c r="M209" s="143" t="s">
        <v>1</v>
      </c>
      <c r="N209" s="144" t="s">
        <v>37</v>
      </c>
      <c r="O209" s="45"/>
      <c r="P209" s="145">
        <f>O209*H209</f>
        <v>0</v>
      </c>
      <c r="Q209" s="145">
        <v>0</v>
      </c>
      <c r="R209" s="145">
        <f>Q209*H209</f>
        <v>0</v>
      </c>
      <c r="S209" s="145">
        <v>0</v>
      </c>
      <c r="T209" s="146">
        <f>S209*H209</f>
        <v>0</v>
      </c>
      <c r="AR209" s="12" t="s">
        <v>120</v>
      </c>
      <c r="AT209" s="12" t="s">
        <v>115</v>
      </c>
      <c r="AU209" s="12" t="s">
        <v>76</v>
      </c>
      <c r="AY209" s="12" t="s">
        <v>112</v>
      </c>
      <c r="BE209" s="147">
        <f>IF(N209="základní",J209,0)</f>
        <v>0</v>
      </c>
      <c r="BF209" s="147">
        <f>IF(N209="snížená",J209,0)</f>
        <v>0</v>
      </c>
      <c r="BG209" s="147">
        <f>IF(N209="zákl. přenesená",J209,0)</f>
        <v>0</v>
      </c>
      <c r="BH209" s="147">
        <f>IF(N209="sníž. přenesená",J209,0)</f>
        <v>0</v>
      </c>
      <c r="BI209" s="147">
        <f>IF(N209="nulová",J209,0)</f>
        <v>0</v>
      </c>
      <c r="BJ209" s="12" t="s">
        <v>74</v>
      </c>
      <c r="BK209" s="147">
        <f>ROUND(I209*H209,2)</f>
        <v>0</v>
      </c>
      <c r="BL209" s="12" t="s">
        <v>120</v>
      </c>
      <c r="BM209" s="12" t="s">
        <v>432</v>
      </c>
    </row>
    <row r="210" spans="2:65" s="1" customFormat="1" ht="19.5">
      <c r="B210" s="26"/>
      <c r="D210" s="148" t="s">
        <v>122</v>
      </c>
      <c r="F210" s="149" t="s">
        <v>433</v>
      </c>
      <c r="I210" s="80"/>
      <c r="L210" s="26"/>
      <c r="M210" s="150"/>
      <c r="N210" s="45"/>
      <c r="O210" s="45"/>
      <c r="P210" s="45"/>
      <c r="Q210" s="45"/>
      <c r="R210" s="45"/>
      <c r="S210" s="45"/>
      <c r="T210" s="46"/>
      <c r="AT210" s="12" t="s">
        <v>122</v>
      </c>
      <c r="AU210" s="12" t="s">
        <v>76</v>
      </c>
    </row>
    <row r="211" spans="2:65" s="1" customFormat="1" ht="16.5" customHeight="1">
      <c r="B211" s="135"/>
      <c r="C211" s="136" t="s">
        <v>434</v>
      </c>
      <c r="D211" s="136" t="s">
        <v>115</v>
      </c>
      <c r="E211" s="137" t="s">
        <v>435</v>
      </c>
      <c r="F211" s="138" t="s">
        <v>436</v>
      </c>
      <c r="G211" s="139" t="s">
        <v>126</v>
      </c>
      <c r="H211" s="140">
        <v>100</v>
      </c>
      <c r="I211" s="141"/>
      <c r="J211" s="142">
        <f>ROUND(I211*H211,2)</f>
        <v>0</v>
      </c>
      <c r="K211" s="138" t="s">
        <v>119</v>
      </c>
      <c r="L211" s="26"/>
      <c r="M211" s="143" t="s">
        <v>1</v>
      </c>
      <c r="N211" s="144" t="s">
        <v>37</v>
      </c>
      <c r="O211" s="45"/>
      <c r="P211" s="145">
        <f>O211*H211</f>
        <v>0</v>
      </c>
      <c r="Q211" s="145">
        <v>0</v>
      </c>
      <c r="R211" s="145">
        <f>Q211*H211</f>
        <v>0</v>
      </c>
      <c r="S211" s="145">
        <v>0</v>
      </c>
      <c r="T211" s="146">
        <f>S211*H211</f>
        <v>0</v>
      </c>
      <c r="AR211" s="12" t="s">
        <v>120</v>
      </c>
      <c r="AT211" s="12" t="s">
        <v>115</v>
      </c>
      <c r="AU211" s="12" t="s">
        <v>76</v>
      </c>
      <c r="AY211" s="12" t="s">
        <v>112</v>
      </c>
      <c r="BE211" s="147">
        <f>IF(N211="základní",J211,0)</f>
        <v>0</v>
      </c>
      <c r="BF211" s="147">
        <f>IF(N211="snížená",J211,0)</f>
        <v>0</v>
      </c>
      <c r="BG211" s="147">
        <f>IF(N211="zákl. přenesená",J211,0)</f>
        <v>0</v>
      </c>
      <c r="BH211" s="147">
        <f>IF(N211="sníž. přenesená",J211,0)</f>
        <v>0</v>
      </c>
      <c r="BI211" s="147">
        <f>IF(N211="nulová",J211,0)</f>
        <v>0</v>
      </c>
      <c r="BJ211" s="12" t="s">
        <v>74</v>
      </c>
      <c r="BK211" s="147">
        <f>ROUND(I211*H211,2)</f>
        <v>0</v>
      </c>
      <c r="BL211" s="12" t="s">
        <v>120</v>
      </c>
      <c r="BM211" s="12" t="s">
        <v>437</v>
      </c>
    </row>
    <row r="212" spans="2:65" s="1" customFormat="1" ht="19.5">
      <c r="B212" s="26"/>
      <c r="D212" s="148" t="s">
        <v>122</v>
      </c>
      <c r="F212" s="149" t="s">
        <v>438</v>
      </c>
      <c r="I212" s="80"/>
      <c r="L212" s="26"/>
      <c r="M212" s="150"/>
      <c r="N212" s="45"/>
      <c r="O212" s="45"/>
      <c r="P212" s="45"/>
      <c r="Q212" s="45"/>
      <c r="R212" s="45"/>
      <c r="S212" s="45"/>
      <c r="T212" s="46"/>
      <c r="AT212" s="12" t="s">
        <v>122</v>
      </c>
      <c r="AU212" s="12" t="s">
        <v>76</v>
      </c>
    </row>
    <row r="213" spans="2:65" s="1" customFormat="1" ht="16.5" customHeight="1">
      <c r="B213" s="135"/>
      <c r="C213" s="136" t="s">
        <v>439</v>
      </c>
      <c r="D213" s="136" t="s">
        <v>115</v>
      </c>
      <c r="E213" s="137" t="s">
        <v>440</v>
      </c>
      <c r="F213" s="138" t="s">
        <v>441</v>
      </c>
      <c r="G213" s="139" t="s">
        <v>126</v>
      </c>
      <c r="H213" s="140">
        <v>100</v>
      </c>
      <c r="I213" s="141"/>
      <c r="J213" s="142">
        <f>ROUND(I213*H213,2)</f>
        <v>0</v>
      </c>
      <c r="K213" s="138" t="s">
        <v>119</v>
      </c>
      <c r="L213" s="26"/>
      <c r="M213" s="143" t="s">
        <v>1</v>
      </c>
      <c r="N213" s="144" t="s">
        <v>37</v>
      </c>
      <c r="O213" s="45"/>
      <c r="P213" s="145">
        <f>O213*H213</f>
        <v>0</v>
      </c>
      <c r="Q213" s="145">
        <v>0</v>
      </c>
      <c r="R213" s="145">
        <f>Q213*H213</f>
        <v>0</v>
      </c>
      <c r="S213" s="145">
        <v>0</v>
      </c>
      <c r="T213" s="146">
        <f>S213*H213</f>
        <v>0</v>
      </c>
      <c r="AR213" s="12" t="s">
        <v>120</v>
      </c>
      <c r="AT213" s="12" t="s">
        <v>115</v>
      </c>
      <c r="AU213" s="12" t="s">
        <v>76</v>
      </c>
      <c r="AY213" s="12" t="s">
        <v>112</v>
      </c>
      <c r="BE213" s="147">
        <f>IF(N213="základní",J213,0)</f>
        <v>0</v>
      </c>
      <c r="BF213" s="147">
        <f>IF(N213="snížená",J213,0)</f>
        <v>0</v>
      </c>
      <c r="BG213" s="147">
        <f>IF(N213="zákl. přenesená",J213,0)</f>
        <v>0</v>
      </c>
      <c r="BH213" s="147">
        <f>IF(N213="sníž. přenesená",J213,0)</f>
        <v>0</v>
      </c>
      <c r="BI213" s="147">
        <f>IF(N213="nulová",J213,0)</f>
        <v>0</v>
      </c>
      <c r="BJ213" s="12" t="s">
        <v>74</v>
      </c>
      <c r="BK213" s="147">
        <f>ROUND(I213*H213,2)</f>
        <v>0</v>
      </c>
      <c r="BL213" s="12" t="s">
        <v>120</v>
      </c>
      <c r="BM213" s="12" t="s">
        <v>442</v>
      </c>
    </row>
    <row r="214" spans="2:65" s="1" customFormat="1" ht="19.5">
      <c r="B214" s="26"/>
      <c r="D214" s="148" t="s">
        <v>122</v>
      </c>
      <c r="F214" s="149" t="s">
        <v>443</v>
      </c>
      <c r="I214" s="80"/>
      <c r="L214" s="26"/>
      <c r="M214" s="150"/>
      <c r="N214" s="45"/>
      <c r="O214" s="45"/>
      <c r="P214" s="45"/>
      <c r="Q214" s="45"/>
      <c r="R214" s="45"/>
      <c r="S214" s="45"/>
      <c r="T214" s="46"/>
      <c r="AT214" s="12" t="s">
        <v>122</v>
      </c>
      <c r="AU214" s="12" t="s">
        <v>76</v>
      </c>
    </row>
    <row r="215" spans="2:65" s="1" customFormat="1" ht="16.5" customHeight="1">
      <c r="B215" s="135"/>
      <c r="C215" s="136" t="s">
        <v>444</v>
      </c>
      <c r="D215" s="136" t="s">
        <v>115</v>
      </c>
      <c r="E215" s="137" t="s">
        <v>445</v>
      </c>
      <c r="F215" s="138" t="s">
        <v>446</v>
      </c>
      <c r="G215" s="139" t="s">
        <v>162</v>
      </c>
      <c r="H215" s="140">
        <v>10</v>
      </c>
      <c r="I215" s="141"/>
      <c r="J215" s="142">
        <f>ROUND(I215*H215,2)</f>
        <v>0</v>
      </c>
      <c r="K215" s="138" t="s">
        <v>119</v>
      </c>
      <c r="L215" s="26"/>
      <c r="M215" s="143" t="s">
        <v>1</v>
      </c>
      <c r="N215" s="144" t="s">
        <v>37</v>
      </c>
      <c r="O215" s="45"/>
      <c r="P215" s="145">
        <f>O215*H215</f>
        <v>0</v>
      </c>
      <c r="Q215" s="145">
        <v>0</v>
      </c>
      <c r="R215" s="145">
        <f>Q215*H215</f>
        <v>0</v>
      </c>
      <c r="S215" s="145">
        <v>0</v>
      </c>
      <c r="T215" s="146">
        <f>S215*H215</f>
        <v>0</v>
      </c>
      <c r="AR215" s="12" t="s">
        <v>120</v>
      </c>
      <c r="AT215" s="12" t="s">
        <v>115</v>
      </c>
      <c r="AU215" s="12" t="s">
        <v>76</v>
      </c>
      <c r="AY215" s="12" t="s">
        <v>112</v>
      </c>
      <c r="BE215" s="147">
        <f>IF(N215="základní",J215,0)</f>
        <v>0</v>
      </c>
      <c r="BF215" s="147">
        <f>IF(N215="snížená",J215,0)</f>
        <v>0</v>
      </c>
      <c r="BG215" s="147">
        <f>IF(N215="zákl. přenesená",J215,0)</f>
        <v>0</v>
      </c>
      <c r="BH215" s="147">
        <f>IF(N215="sníž. přenesená",J215,0)</f>
        <v>0</v>
      </c>
      <c r="BI215" s="147">
        <f>IF(N215="nulová",J215,0)</f>
        <v>0</v>
      </c>
      <c r="BJ215" s="12" t="s">
        <v>74</v>
      </c>
      <c r="BK215" s="147">
        <f>ROUND(I215*H215,2)</f>
        <v>0</v>
      </c>
      <c r="BL215" s="12" t="s">
        <v>120</v>
      </c>
      <c r="BM215" s="12" t="s">
        <v>447</v>
      </c>
    </row>
    <row r="216" spans="2:65" s="1" customFormat="1" ht="19.5">
      <c r="B216" s="26"/>
      <c r="D216" s="148" t="s">
        <v>122</v>
      </c>
      <c r="F216" s="149" t="s">
        <v>448</v>
      </c>
      <c r="I216" s="80"/>
      <c r="L216" s="26"/>
      <c r="M216" s="150"/>
      <c r="N216" s="45"/>
      <c r="O216" s="45"/>
      <c r="P216" s="45"/>
      <c r="Q216" s="45"/>
      <c r="R216" s="45"/>
      <c r="S216" s="45"/>
      <c r="T216" s="46"/>
      <c r="AT216" s="12" t="s">
        <v>122</v>
      </c>
      <c r="AU216" s="12" t="s">
        <v>76</v>
      </c>
    </row>
    <row r="217" spans="2:65" s="1" customFormat="1" ht="16.5" customHeight="1">
      <c r="B217" s="135"/>
      <c r="C217" s="136" t="s">
        <v>449</v>
      </c>
      <c r="D217" s="136" t="s">
        <v>115</v>
      </c>
      <c r="E217" s="137" t="s">
        <v>450</v>
      </c>
      <c r="F217" s="138" t="s">
        <v>451</v>
      </c>
      <c r="G217" s="139" t="s">
        <v>162</v>
      </c>
      <c r="H217" s="140">
        <v>10</v>
      </c>
      <c r="I217" s="141"/>
      <c r="J217" s="142">
        <f>ROUND(I217*H217,2)</f>
        <v>0</v>
      </c>
      <c r="K217" s="138" t="s">
        <v>119</v>
      </c>
      <c r="L217" s="26"/>
      <c r="M217" s="143" t="s">
        <v>1</v>
      </c>
      <c r="N217" s="144" t="s">
        <v>37</v>
      </c>
      <c r="O217" s="45"/>
      <c r="P217" s="145">
        <f>O217*H217</f>
        <v>0</v>
      </c>
      <c r="Q217" s="145">
        <v>0</v>
      </c>
      <c r="R217" s="145">
        <f>Q217*H217</f>
        <v>0</v>
      </c>
      <c r="S217" s="145">
        <v>0</v>
      </c>
      <c r="T217" s="146">
        <f>S217*H217</f>
        <v>0</v>
      </c>
      <c r="AR217" s="12" t="s">
        <v>120</v>
      </c>
      <c r="AT217" s="12" t="s">
        <v>115</v>
      </c>
      <c r="AU217" s="12" t="s">
        <v>76</v>
      </c>
      <c r="AY217" s="12" t="s">
        <v>112</v>
      </c>
      <c r="BE217" s="147">
        <f>IF(N217="základní",J217,0)</f>
        <v>0</v>
      </c>
      <c r="BF217" s="147">
        <f>IF(N217="snížená",J217,0)</f>
        <v>0</v>
      </c>
      <c r="BG217" s="147">
        <f>IF(N217="zákl. přenesená",J217,0)</f>
        <v>0</v>
      </c>
      <c r="BH217" s="147">
        <f>IF(N217="sníž. přenesená",J217,0)</f>
        <v>0</v>
      </c>
      <c r="BI217" s="147">
        <f>IF(N217="nulová",J217,0)</f>
        <v>0</v>
      </c>
      <c r="BJ217" s="12" t="s">
        <v>74</v>
      </c>
      <c r="BK217" s="147">
        <f>ROUND(I217*H217,2)</f>
        <v>0</v>
      </c>
      <c r="BL217" s="12" t="s">
        <v>120</v>
      </c>
      <c r="BM217" s="12" t="s">
        <v>452</v>
      </c>
    </row>
    <row r="218" spans="2:65" s="1" customFormat="1" ht="19.5">
      <c r="B218" s="26"/>
      <c r="D218" s="148" t="s">
        <v>122</v>
      </c>
      <c r="F218" s="149" t="s">
        <v>453</v>
      </c>
      <c r="I218" s="80"/>
      <c r="L218" s="26"/>
      <c r="M218" s="150"/>
      <c r="N218" s="45"/>
      <c r="O218" s="45"/>
      <c r="P218" s="45"/>
      <c r="Q218" s="45"/>
      <c r="R218" s="45"/>
      <c r="S218" s="45"/>
      <c r="T218" s="46"/>
      <c r="AT218" s="12" t="s">
        <v>122</v>
      </c>
      <c r="AU218" s="12" t="s">
        <v>76</v>
      </c>
    </row>
    <row r="219" spans="2:65" s="1" customFormat="1" ht="16.5" customHeight="1">
      <c r="B219" s="135"/>
      <c r="C219" s="136" t="s">
        <v>454</v>
      </c>
      <c r="D219" s="136" t="s">
        <v>115</v>
      </c>
      <c r="E219" s="137" t="s">
        <v>455</v>
      </c>
      <c r="F219" s="138" t="s">
        <v>456</v>
      </c>
      <c r="G219" s="139" t="s">
        <v>162</v>
      </c>
      <c r="H219" s="140">
        <v>10</v>
      </c>
      <c r="I219" s="141"/>
      <c r="J219" s="142">
        <f>ROUND(I219*H219,2)</f>
        <v>0</v>
      </c>
      <c r="K219" s="138" t="s">
        <v>119</v>
      </c>
      <c r="L219" s="26"/>
      <c r="M219" s="143" t="s">
        <v>1</v>
      </c>
      <c r="N219" s="144" t="s">
        <v>37</v>
      </c>
      <c r="O219" s="45"/>
      <c r="P219" s="145">
        <f>O219*H219</f>
        <v>0</v>
      </c>
      <c r="Q219" s="145">
        <v>0</v>
      </c>
      <c r="R219" s="145">
        <f>Q219*H219</f>
        <v>0</v>
      </c>
      <c r="S219" s="145">
        <v>0</v>
      </c>
      <c r="T219" s="146">
        <f>S219*H219</f>
        <v>0</v>
      </c>
      <c r="AR219" s="12" t="s">
        <v>120</v>
      </c>
      <c r="AT219" s="12" t="s">
        <v>115</v>
      </c>
      <c r="AU219" s="12" t="s">
        <v>76</v>
      </c>
      <c r="AY219" s="12" t="s">
        <v>112</v>
      </c>
      <c r="BE219" s="147">
        <f>IF(N219="základní",J219,0)</f>
        <v>0</v>
      </c>
      <c r="BF219" s="147">
        <f>IF(N219="snížená",J219,0)</f>
        <v>0</v>
      </c>
      <c r="BG219" s="147">
        <f>IF(N219="zákl. přenesená",J219,0)</f>
        <v>0</v>
      </c>
      <c r="BH219" s="147">
        <f>IF(N219="sníž. přenesená",J219,0)</f>
        <v>0</v>
      </c>
      <c r="BI219" s="147">
        <f>IF(N219="nulová",J219,0)</f>
        <v>0</v>
      </c>
      <c r="BJ219" s="12" t="s">
        <v>74</v>
      </c>
      <c r="BK219" s="147">
        <f>ROUND(I219*H219,2)</f>
        <v>0</v>
      </c>
      <c r="BL219" s="12" t="s">
        <v>120</v>
      </c>
      <c r="BM219" s="12" t="s">
        <v>457</v>
      </c>
    </row>
    <row r="220" spans="2:65" s="1" customFormat="1" ht="19.5">
      <c r="B220" s="26"/>
      <c r="D220" s="148" t="s">
        <v>122</v>
      </c>
      <c r="F220" s="149" t="s">
        <v>458</v>
      </c>
      <c r="I220" s="80"/>
      <c r="L220" s="26"/>
      <c r="M220" s="150"/>
      <c r="N220" s="45"/>
      <c r="O220" s="45"/>
      <c r="P220" s="45"/>
      <c r="Q220" s="45"/>
      <c r="R220" s="45"/>
      <c r="S220" s="45"/>
      <c r="T220" s="46"/>
      <c r="AT220" s="12" t="s">
        <v>122</v>
      </c>
      <c r="AU220" s="12" t="s">
        <v>76</v>
      </c>
    </row>
    <row r="221" spans="2:65" s="1" customFormat="1" ht="16.5" customHeight="1">
      <c r="B221" s="135"/>
      <c r="C221" s="136" t="s">
        <v>459</v>
      </c>
      <c r="D221" s="136" t="s">
        <v>115</v>
      </c>
      <c r="E221" s="137" t="s">
        <v>460</v>
      </c>
      <c r="F221" s="138" t="s">
        <v>461</v>
      </c>
      <c r="G221" s="139" t="s">
        <v>462</v>
      </c>
      <c r="H221" s="140">
        <v>10</v>
      </c>
      <c r="I221" s="141"/>
      <c r="J221" s="142">
        <f>ROUND(I221*H221,2)</f>
        <v>0</v>
      </c>
      <c r="K221" s="138" t="s">
        <v>119</v>
      </c>
      <c r="L221" s="26"/>
      <c r="M221" s="143" t="s">
        <v>1</v>
      </c>
      <c r="N221" s="144" t="s">
        <v>37</v>
      </c>
      <c r="O221" s="45"/>
      <c r="P221" s="145">
        <f>O221*H221</f>
        <v>0</v>
      </c>
      <c r="Q221" s="145">
        <v>0</v>
      </c>
      <c r="R221" s="145">
        <f>Q221*H221</f>
        <v>0</v>
      </c>
      <c r="S221" s="145">
        <v>0</v>
      </c>
      <c r="T221" s="146">
        <f>S221*H221</f>
        <v>0</v>
      </c>
      <c r="AR221" s="12" t="s">
        <v>120</v>
      </c>
      <c r="AT221" s="12" t="s">
        <v>115</v>
      </c>
      <c r="AU221" s="12" t="s">
        <v>76</v>
      </c>
      <c r="AY221" s="12" t="s">
        <v>112</v>
      </c>
      <c r="BE221" s="147">
        <f>IF(N221="základní",J221,0)</f>
        <v>0</v>
      </c>
      <c r="BF221" s="147">
        <f>IF(N221="snížená",J221,0)</f>
        <v>0</v>
      </c>
      <c r="BG221" s="147">
        <f>IF(N221="zákl. přenesená",J221,0)</f>
        <v>0</v>
      </c>
      <c r="BH221" s="147">
        <f>IF(N221="sníž. přenesená",J221,0)</f>
        <v>0</v>
      </c>
      <c r="BI221" s="147">
        <f>IF(N221="nulová",J221,0)</f>
        <v>0</v>
      </c>
      <c r="BJ221" s="12" t="s">
        <v>74</v>
      </c>
      <c r="BK221" s="147">
        <f>ROUND(I221*H221,2)</f>
        <v>0</v>
      </c>
      <c r="BL221" s="12" t="s">
        <v>120</v>
      </c>
      <c r="BM221" s="12" t="s">
        <v>463</v>
      </c>
    </row>
    <row r="222" spans="2:65" s="1" customFormat="1" ht="48.75">
      <c r="B222" s="26"/>
      <c r="D222" s="148" t="s">
        <v>122</v>
      </c>
      <c r="F222" s="149" t="s">
        <v>464</v>
      </c>
      <c r="I222" s="80"/>
      <c r="L222" s="26"/>
      <c r="M222" s="150"/>
      <c r="N222" s="45"/>
      <c r="O222" s="45"/>
      <c r="P222" s="45"/>
      <c r="Q222" s="45"/>
      <c r="R222" s="45"/>
      <c r="S222" s="45"/>
      <c r="T222" s="46"/>
      <c r="AT222" s="12" t="s">
        <v>122</v>
      </c>
      <c r="AU222" s="12" t="s">
        <v>76</v>
      </c>
    </row>
    <row r="223" spans="2:65" s="1" customFormat="1" ht="16.5" customHeight="1">
      <c r="B223" s="135"/>
      <c r="C223" s="136" t="s">
        <v>465</v>
      </c>
      <c r="D223" s="136" t="s">
        <v>115</v>
      </c>
      <c r="E223" s="137" t="s">
        <v>466</v>
      </c>
      <c r="F223" s="138" t="s">
        <v>467</v>
      </c>
      <c r="G223" s="139" t="s">
        <v>462</v>
      </c>
      <c r="H223" s="140">
        <v>10</v>
      </c>
      <c r="I223" s="141"/>
      <c r="J223" s="142">
        <f>ROUND(I223*H223,2)</f>
        <v>0</v>
      </c>
      <c r="K223" s="138" t="s">
        <v>119</v>
      </c>
      <c r="L223" s="26"/>
      <c r="M223" s="143" t="s">
        <v>1</v>
      </c>
      <c r="N223" s="144" t="s">
        <v>37</v>
      </c>
      <c r="O223" s="45"/>
      <c r="P223" s="145">
        <f>O223*H223</f>
        <v>0</v>
      </c>
      <c r="Q223" s="145">
        <v>0</v>
      </c>
      <c r="R223" s="145">
        <f>Q223*H223</f>
        <v>0</v>
      </c>
      <c r="S223" s="145">
        <v>0</v>
      </c>
      <c r="T223" s="146">
        <f>S223*H223</f>
        <v>0</v>
      </c>
      <c r="AR223" s="12" t="s">
        <v>120</v>
      </c>
      <c r="AT223" s="12" t="s">
        <v>115</v>
      </c>
      <c r="AU223" s="12" t="s">
        <v>76</v>
      </c>
      <c r="AY223" s="12" t="s">
        <v>112</v>
      </c>
      <c r="BE223" s="147">
        <f>IF(N223="základní",J223,0)</f>
        <v>0</v>
      </c>
      <c r="BF223" s="147">
        <f>IF(N223="snížená",J223,0)</f>
        <v>0</v>
      </c>
      <c r="BG223" s="147">
        <f>IF(N223="zákl. přenesená",J223,0)</f>
        <v>0</v>
      </c>
      <c r="BH223" s="147">
        <f>IF(N223="sníž. přenesená",J223,0)</f>
        <v>0</v>
      </c>
      <c r="BI223" s="147">
        <f>IF(N223="nulová",J223,0)</f>
        <v>0</v>
      </c>
      <c r="BJ223" s="12" t="s">
        <v>74</v>
      </c>
      <c r="BK223" s="147">
        <f>ROUND(I223*H223,2)</f>
        <v>0</v>
      </c>
      <c r="BL223" s="12" t="s">
        <v>120</v>
      </c>
      <c r="BM223" s="12" t="s">
        <v>468</v>
      </c>
    </row>
    <row r="224" spans="2:65" s="1" customFormat="1" ht="48.75">
      <c r="B224" s="26"/>
      <c r="D224" s="148" t="s">
        <v>122</v>
      </c>
      <c r="F224" s="149" t="s">
        <v>469</v>
      </c>
      <c r="I224" s="80"/>
      <c r="L224" s="26"/>
      <c r="M224" s="150"/>
      <c r="N224" s="45"/>
      <c r="O224" s="45"/>
      <c r="P224" s="45"/>
      <c r="Q224" s="45"/>
      <c r="R224" s="45"/>
      <c r="S224" s="45"/>
      <c r="T224" s="46"/>
      <c r="AT224" s="12" t="s">
        <v>122</v>
      </c>
      <c r="AU224" s="12" t="s">
        <v>76</v>
      </c>
    </row>
    <row r="225" spans="2:65" s="1" customFormat="1" ht="16.5" customHeight="1">
      <c r="B225" s="135"/>
      <c r="C225" s="136" t="s">
        <v>470</v>
      </c>
      <c r="D225" s="136" t="s">
        <v>115</v>
      </c>
      <c r="E225" s="137" t="s">
        <v>471</v>
      </c>
      <c r="F225" s="138" t="s">
        <v>472</v>
      </c>
      <c r="G225" s="139" t="s">
        <v>462</v>
      </c>
      <c r="H225" s="140">
        <v>10</v>
      </c>
      <c r="I225" s="141"/>
      <c r="J225" s="142">
        <f>ROUND(I225*H225,2)</f>
        <v>0</v>
      </c>
      <c r="K225" s="138" t="s">
        <v>119</v>
      </c>
      <c r="L225" s="26"/>
      <c r="M225" s="143" t="s">
        <v>1</v>
      </c>
      <c r="N225" s="144" t="s">
        <v>37</v>
      </c>
      <c r="O225" s="45"/>
      <c r="P225" s="145">
        <f>O225*H225</f>
        <v>0</v>
      </c>
      <c r="Q225" s="145">
        <v>0</v>
      </c>
      <c r="R225" s="145">
        <f>Q225*H225</f>
        <v>0</v>
      </c>
      <c r="S225" s="145">
        <v>0</v>
      </c>
      <c r="T225" s="146">
        <f>S225*H225</f>
        <v>0</v>
      </c>
      <c r="AR225" s="12" t="s">
        <v>120</v>
      </c>
      <c r="AT225" s="12" t="s">
        <v>115</v>
      </c>
      <c r="AU225" s="12" t="s">
        <v>76</v>
      </c>
      <c r="AY225" s="12" t="s">
        <v>112</v>
      </c>
      <c r="BE225" s="147">
        <f>IF(N225="základní",J225,0)</f>
        <v>0</v>
      </c>
      <c r="BF225" s="147">
        <f>IF(N225="snížená",J225,0)</f>
        <v>0</v>
      </c>
      <c r="BG225" s="147">
        <f>IF(N225="zákl. přenesená",J225,0)</f>
        <v>0</v>
      </c>
      <c r="BH225" s="147">
        <f>IF(N225="sníž. přenesená",J225,0)</f>
        <v>0</v>
      </c>
      <c r="BI225" s="147">
        <f>IF(N225="nulová",J225,0)</f>
        <v>0</v>
      </c>
      <c r="BJ225" s="12" t="s">
        <v>74</v>
      </c>
      <c r="BK225" s="147">
        <f>ROUND(I225*H225,2)</f>
        <v>0</v>
      </c>
      <c r="BL225" s="12" t="s">
        <v>120</v>
      </c>
      <c r="BM225" s="12" t="s">
        <v>473</v>
      </c>
    </row>
    <row r="226" spans="2:65" s="1" customFormat="1" ht="48.75">
      <c r="B226" s="26"/>
      <c r="D226" s="148" t="s">
        <v>122</v>
      </c>
      <c r="F226" s="149" t="s">
        <v>474</v>
      </c>
      <c r="I226" s="80"/>
      <c r="L226" s="26"/>
      <c r="M226" s="150"/>
      <c r="N226" s="45"/>
      <c r="O226" s="45"/>
      <c r="P226" s="45"/>
      <c r="Q226" s="45"/>
      <c r="R226" s="45"/>
      <c r="S226" s="45"/>
      <c r="T226" s="46"/>
      <c r="AT226" s="12" t="s">
        <v>122</v>
      </c>
      <c r="AU226" s="12" t="s">
        <v>76</v>
      </c>
    </row>
    <row r="227" spans="2:65" s="1" customFormat="1" ht="16.5" customHeight="1">
      <c r="B227" s="135"/>
      <c r="C227" s="136" t="s">
        <v>475</v>
      </c>
      <c r="D227" s="136" t="s">
        <v>115</v>
      </c>
      <c r="E227" s="137" t="s">
        <v>476</v>
      </c>
      <c r="F227" s="138" t="s">
        <v>477</v>
      </c>
      <c r="G227" s="139" t="s">
        <v>462</v>
      </c>
      <c r="H227" s="140">
        <v>10</v>
      </c>
      <c r="I227" s="141"/>
      <c r="J227" s="142">
        <f>ROUND(I227*H227,2)</f>
        <v>0</v>
      </c>
      <c r="K227" s="138" t="s">
        <v>119</v>
      </c>
      <c r="L227" s="26"/>
      <c r="M227" s="143" t="s">
        <v>1</v>
      </c>
      <c r="N227" s="144" t="s">
        <v>37</v>
      </c>
      <c r="O227" s="45"/>
      <c r="P227" s="145">
        <f>O227*H227</f>
        <v>0</v>
      </c>
      <c r="Q227" s="145">
        <v>0</v>
      </c>
      <c r="R227" s="145">
        <f>Q227*H227</f>
        <v>0</v>
      </c>
      <c r="S227" s="145">
        <v>0</v>
      </c>
      <c r="T227" s="146">
        <f>S227*H227</f>
        <v>0</v>
      </c>
      <c r="AR227" s="12" t="s">
        <v>120</v>
      </c>
      <c r="AT227" s="12" t="s">
        <v>115</v>
      </c>
      <c r="AU227" s="12" t="s">
        <v>76</v>
      </c>
      <c r="AY227" s="12" t="s">
        <v>112</v>
      </c>
      <c r="BE227" s="147">
        <f>IF(N227="základní",J227,0)</f>
        <v>0</v>
      </c>
      <c r="BF227" s="147">
        <f>IF(N227="snížená",J227,0)</f>
        <v>0</v>
      </c>
      <c r="BG227" s="147">
        <f>IF(N227="zákl. přenesená",J227,0)</f>
        <v>0</v>
      </c>
      <c r="BH227" s="147">
        <f>IF(N227="sníž. přenesená",J227,0)</f>
        <v>0</v>
      </c>
      <c r="BI227" s="147">
        <f>IF(N227="nulová",J227,0)</f>
        <v>0</v>
      </c>
      <c r="BJ227" s="12" t="s">
        <v>74</v>
      </c>
      <c r="BK227" s="147">
        <f>ROUND(I227*H227,2)</f>
        <v>0</v>
      </c>
      <c r="BL227" s="12" t="s">
        <v>120</v>
      </c>
      <c r="BM227" s="12" t="s">
        <v>478</v>
      </c>
    </row>
    <row r="228" spans="2:65" s="1" customFormat="1" ht="48.75">
      <c r="B228" s="26"/>
      <c r="D228" s="148" t="s">
        <v>122</v>
      </c>
      <c r="F228" s="149" t="s">
        <v>479</v>
      </c>
      <c r="I228" s="80"/>
      <c r="L228" s="26"/>
      <c r="M228" s="150"/>
      <c r="N228" s="45"/>
      <c r="O228" s="45"/>
      <c r="P228" s="45"/>
      <c r="Q228" s="45"/>
      <c r="R228" s="45"/>
      <c r="S228" s="45"/>
      <c r="T228" s="46"/>
      <c r="AT228" s="12" t="s">
        <v>122</v>
      </c>
      <c r="AU228" s="12" t="s">
        <v>76</v>
      </c>
    </row>
    <row r="229" spans="2:65" s="1" customFormat="1" ht="16.5" customHeight="1">
      <c r="B229" s="135"/>
      <c r="C229" s="136" t="s">
        <v>480</v>
      </c>
      <c r="D229" s="136" t="s">
        <v>115</v>
      </c>
      <c r="E229" s="137" t="s">
        <v>481</v>
      </c>
      <c r="F229" s="138" t="s">
        <v>482</v>
      </c>
      <c r="G229" s="139" t="s">
        <v>462</v>
      </c>
      <c r="H229" s="140">
        <v>10</v>
      </c>
      <c r="I229" s="141"/>
      <c r="J229" s="142">
        <f>ROUND(I229*H229,2)</f>
        <v>0</v>
      </c>
      <c r="K229" s="138" t="s">
        <v>119</v>
      </c>
      <c r="L229" s="26"/>
      <c r="M229" s="143" t="s">
        <v>1</v>
      </c>
      <c r="N229" s="144" t="s">
        <v>37</v>
      </c>
      <c r="O229" s="45"/>
      <c r="P229" s="145">
        <f>O229*H229</f>
        <v>0</v>
      </c>
      <c r="Q229" s="145">
        <v>0</v>
      </c>
      <c r="R229" s="145">
        <f>Q229*H229</f>
        <v>0</v>
      </c>
      <c r="S229" s="145">
        <v>0</v>
      </c>
      <c r="T229" s="146">
        <f>S229*H229</f>
        <v>0</v>
      </c>
      <c r="AR229" s="12" t="s">
        <v>120</v>
      </c>
      <c r="AT229" s="12" t="s">
        <v>115</v>
      </c>
      <c r="AU229" s="12" t="s">
        <v>76</v>
      </c>
      <c r="AY229" s="12" t="s">
        <v>112</v>
      </c>
      <c r="BE229" s="147">
        <f>IF(N229="základní",J229,0)</f>
        <v>0</v>
      </c>
      <c r="BF229" s="147">
        <f>IF(N229="snížená",J229,0)</f>
        <v>0</v>
      </c>
      <c r="BG229" s="147">
        <f>IF(N229="zákl. přenesená",J229,0)</f>
        <v>0</v>
      </c>
      <c r="BH229" s="147">
        <f>IF(N229="sníž. přenesená",J229,0)</f>
        <v>0</v>
      </c>
      <c r="BI229" s="147">
        <f>IF(N229="nulová",J229,0)</f>
        <v>0</v>
      </c>
      <c r="BJ229" s="12" t="s">
        <v>74</v>
      </c>
      <c r="BK229" s="147">
        <f>ROUND(I229*H229,2)</f>
        <v>0</v>
      </c>
      <c r="BL229" s="12" t="s">
        <v>120</v>
      </c>
      <c r="BM229" s="12" t="s">
        <v>483</v>
      </c>
    </row>
    <row r="230" spans="2:65" s="1" customFormat="1" ht="48.75">
      <c r="B230" s="26"/>
      <c r="D230" s="148" t="s">
        <v>122</v>
      </c>
      <c r="F230" s="149" t="s">
        <v>484</v>
      </c>
      <c r="I230" s="80"/>
      <c r="L230" s="26"/>
      <c r="M230" s="150"/>
      <c r="N230" s="45"/>
      <c r="O230" s="45"/>
      <c r="P230" s="45"/>
      <c r="Q230" s="45"/>
      <c r="R230" s="45"/>
      <c r="S230" s="45"/>
      <c r="T230" s="46"/>
      <c r="AT230" s="12" t="s">
        <v>122</v>
      </c>
      <c r="AU230" s="12" t="s">
        <v>76</v>
      </c>
    </row>
    <row r="231" spans="2:65" s="1" customFormat="1" ht="16.5" customHeight="1">
      <c r="B231" s="135"/>
      <c r="C231" s="136" t="s">
        <v>485</v>
      </c>
      <c r="D231" s="136" t="s">
        <v>115</v>
      </c>
      <c r="E231" s="137" t="s">
        <v>486</v>
      </c>
      <c r="F231" s="138" t="s">
        <v>487</v>
      </c>
      <c r="G231" s="139" t="s">
        <v>462</v>
      </c>
      <c r="H231" s="140">
        <v>10</v>
      </c>
      <c r="I231" s="141"/>
      <c r="J231" s="142">
        <f>ROUND(I231*H231,2)</f>
        <v>0</v>
      </c>
      <c r="K231" s="138" t="s">
        <v>119</v>
      </c>
      <c r="L231" s="26"/>
      <c r="M231" s="143" t="s">
        <v>1</v>
      </c>
      <c r="N231" s="144" t="s">
        <v>37</v>
      </c>
      <c r="O231" s="45"/>
      <c r="P231" s="145">
        <f>O231*H231</f>
        <v>0</v>
      </c>
      <c r="Q231" s="145">
        <v>0</v>
      </c>
      <c r="R231" s="145">
        <f>Q231*H231</f>
        <v>0</v>
      </c>
      <c r="S231" s="145">
        <v>0</v>
      </c>
      <c r="T231" s="146">
        <f>S231*H231</f>
        <v>0</v>
      </c>
      <c r="AR231" s="12" t="s">
        <v>120</v>
      </c>
      <c r="AT231" s="12" t="s">
        <v>115</v>
      </c>
      <c r="AU231" s="12" t="s">
        <v>76</v>
      </c>
      <c r="AY231" s="12" t="s">
        <v>112</v>
      </c>
      <c r="BE231" s="147">
        <f>IF(N231="základní",J231,0)</f>
        <v>0</v>
      </c>
      <c r="BF231" s="147">
        <f>IF(N231="snížená",J231,0)</f>
        <v>0</v>
      </c>
      <c r="BG231" s="147">
        <f>IF(N231="zákl. přenesená",J231,0)</f>
        <v>0</v>
      </c>
      <c r="BH231" s="147">
        <f>IF(N231="sníž. přenesená",J231,0)</f>
        <v>0</v>
      </c>
      <c r="BI231" s="147">
        <f>IF(N231="nulová",J231,0)</f>
        <v>0</v>
      </c>
      <c r="BJ231" s="12" t="s">
        <v>74</v>
      </c>
      <c r="BK231" s="147">
        <f>ROUND(I231*H231,2)</f>
        <v>0</v>
      </c>
      <c r="BL231" s="12" t="s">
        <v>120</v>
      </c>
      <c r="BM231" s="12" t="s">
        <v>488</v>
      </c>
    </row>
    <row r="232" spans="2:65" s="1" customFormat="1" ht="48.75">
      <c r="B232" s="26"/>
      <c r="D232" s="148" t="s">
        <v>122</v>
      </c>
      <c r="F232" s="149" t="s">
        <v>489</v>
      </c>
      <c r="I232" s="80"/>
      <c r="L232" s="26"/>
      <c r="M232" s="150"/>
      <c r="N232" s="45"/>
      <c r="O232" s="45"/>
      <c r="P232" s="45"/>
      <c r="Q232" s="45"/>
      <c r="R232" s="45"/>
      <c r="S232" s="45"/>
      <c r="T232" s="46"/>
      <c r="AT232" s="12" t="s">
        <v>122</v>
      </c>
      <c r="AU232" s="12" t="s">
        <v>76</v>
      </c>
    </row>
    <row r="233" spans="2:65" s="1" customFormat="1" ht="16.5" customHeight="1">
      <c r="B233" s="135"/>
      <c r="C233" s="136" t="s">
        <v>490</v>
      </c>
      <c r="D233" s="136" t="s">
        <v>115</v>
      </c>
      <c r="E233" s="137" t="s">
        <v>491</v>
      </c>
      <c r="F233" s="138" t="s">
        <v>492</v>
      </c>
      <c r="G233" s="139" t="s">
        <v>462</v>
      </c>
      <c r="H233" s="140">
        <v>10</v>
      </c>
      <c r="I233" s="141"/>
      <c r="J233" s="142">
        <f>ROUND(I233*H233,2)</f>
        <v>0</v>
      </c>
      <c r="K233" s="138" t="s">
        <v>119</v>
      </c>
      <c r="L233" s="26"/>
      <c r="M233" s="143" t="s">
        <v>1</v>
      </c>
      <c r="N233" s="144" t="s">
        <v>37</v>
      </c>
      <c r="O233" s="45"/>
      <c r="P233" s="145">
        <f>O233*H233</f>
        <v>0</v>
      </c>
      <c r="Q233" s="145">
        <v>0</v>
      </c>
      <c r="R233" s="145">
        <f>Q233*H233</f>
        <v>0</v>
      </c>
      <c r="S233" s="145">
        <v>0</v>
      </c>
      <c r="T233" s="146">
        <f>S233*H233</f>
        <v>0</v>
      </c>
      <c r="AR233" s="12" t="s">
        <v>120</v>
      </c>
      <c r="AT233" s="12" t="s">
        <v>115</v>
      </c>
      <c r="AU233" s="12" t="s">
        <v>76</v>
      </c>
      <c r="AY233" s="12" t="s">
        <v>112</v>
      </c>
      <c r="BE233" s="147">
        <f>IF(N233="základní",J233,0)</f>
        <v>0</v>
      </c>
      <c r="BF233" s="147">
        <f>IF(N233="snížená",J233,0)</f>
        <v>0</v>
      </c>
      <c r="BG233" s="147">
        <f>IF(N233="zákl. přenesená",J233,0)</f>
        <v>0</v>
      </c>
      <c r="BH233" s="147">
        <f>IF(N233="sníž. přenesená",J233,0)</f>
        <v>0</v>
      </c>
      <c r="BI233" s="147">
        <f>IF(N233="nulová",J233,0)</f>
        <v>0</v>
      </c>
      <c r="BJ233" s="12" t="s">
        <v>74</v>
      </c>
      <c r="BK233" s="147">
        <f>ROUND(I233*H233,2)</f>
        <v>0</v>
      </c>
      <c r="BL233" s="12" t="s">
        <v>120</v>
      </c>
      <c r="BM233" s="12" t="s">
        <v>493</v>
      </c>
    </row>
    <row r="234" spans="2:65" s="1" customFormat="1" ht="48.75">
      <c r="B234" s="26"/>
      <c r="D234" s="148" t="s">
        <v>122</v>
      </c>
      <c r="F234" s="149" t="s">
        <v>494</v>
      </c>
      <c r="I234" s="80"/>
      <c r="L234" s="26"/>
      <c r="M234" s="150"/>
      <c r="N234" s="45"/>
      <c r="O234" s="45"/>
      <c r="P234" s="45"/>
      <c r="Q234" s="45"/>
      <c r="R234" s="45"/>
      <c r="S234" s="45"/>
      <c r="T234" s="46"/>
      <c r="AT234" s="12" t="s">
        <v>122</v>
      </c>
      <c r="AU234" s="12" t="s">
        <v>76</v>
      </c>
    </row>
    <row r="235" spans="2:65" s="1" customFormat="1" ht="16.5" customHeight="1">
      <c r="B235" s="135"/>
      <c r="C235" s="136" t="s">
        <v>495</v>
      </c>
      <c r="D235" s="136" t="s">
        <v>115</v>
      </c>
      <c r="E235" s="137" t="s">
        <v>496</v>
      </c>
      <c r="F235" s="138" t="s">
        <v>497</v>
      </c>
      <c r="G235" s="139" t="s">
        <v>462</v>
      </c>
      <c r="H235" s="140">
        <v>10</v>
      </c>
      <c r="I235" s="141"/>
      <c r="J235" s="142">
        <f>ROUND(I235*H235,2)</f>
        <v>0</v>
      </c>
      <c r="K235" s="138" t="s">
        <v>119</v>
      </c>
      <c r="L235" s="26"/>
      <c r="M235" s="143" t="s">
        <v>1</v>
      </c>
      <c r="N235" s="144" t="s">
        <v>37</v>
      </c>
      <c r="O235" s="45"/>
      <c r="P235" s="145">
        <f>O235*H235</f>
        <v>0</v>
      </c>
      <c r="Q235" s="145">
        <v>0</v>
      </c>
      <c r="R235" s="145">
        <f>Q235*H235</f>
        <v>0</v>
      </c>
      <c r="S235" s="145">
        <v>0</v>
      </c>
      <c r="T235" s="146">
        <f>S235*H235</f>
        <v>0</v>
      </c>
      <c r="AR235" s="12" t="s">
        <v>120</v>
      </c>
      <c r="AT235" s="12" t="s">
        <v>115</v>
      </c>
      <c r="AU235" s="12" t="s">
        <v>76</v>
      </c>
      <c r="AY235" s="12" t="s">
        <v>112</v>
      </c>
      <c r="BE235" s="147">
        <f>IF(N235="základní",J235,0)</f>
        <v>0</v>
      </c>
      <c r="BF235" s="147">
        <f>IF(N235="snížená",J235,0)</f>
        <v>0</v>
      </c>
      <c r="BG235" s="147">
        <f>IF(N235="zákl. přenesená",J235,0)</f>
        <v>0</v>
      </c>
      <c r="BH235" s="147">
        <f>IF(N235="sníž. přenesená",J235,0)</f>
        <v>0</v>
      </c>
      <c r="BI235" s="147">
        <f>IF(N235="nulová",J235,0)</f>
        <v>0</v>
      </c>
      <c r="BJ235" s="12" t="s">
        <v>74</v>
      </c>
      <c r="BK235" s="147">
        <f>ROUND(I235*H235,2)</f>
        <v>0</v>
      </c>
      <c r="BL235" s="12" t="s">
        <v>120</v>
      </c>
      <c r="BM235" s="12" t="s">
        <v>498</v>
      </c>
    </row>
    <row r="236" spans="2:65" s="1" customFormat="1" ht="48.75">
      <c r="B236" s="26"/>
      <c r="D236" s="148" t="s">
        <v>122</v>
      </c>
      <c r="F236" s="149" t="s">
        <v>499</v>
      </c>
      <c r="I236" s="80"/>
      <c r="L236" s="26"/>
      <c r="M236" s="150"/>
      <c r="N236" s="45"/>
      <c r="O236" s="45"/>
      <c r="P236" s="45"/>
      <c r="Q236" s="45"/>
      <c r="R236" s="45"/>
      <c r="S236" s="45"/>
      <c r="T236" s="46"/>
      <c r="AT236" s="12" t="s">
        <v>122</v>
      </c>
      <c r="AU236" s="12" t="s">
        <v>76</v>
      </c>
    </row>
    <row r="237" spans="2:65" s="1" customFormat="1" ht="16.5" customHeight="1">
      <c r="B237" s="135"/>
      <c r="C237" s="136" t="s">
        <v>500</v>
      </c>
      <c r="D237" s="136" t="s">
        <v>115</v>
      </c>
      <c r="E237" s="137" t="s">
        <v>501</v>
      </c>
      <c r="F237" s="138" t="s">
        <v>502</v>
      </c>
      <c r="G237" s="139" t="s">
        <v>462</v>
      </c>
      <c r="H237" s="140">
        <v>10</v>
      </c>
      <c r="I237" s="141"/>
      <c r="J237" s="142">
        <f>ROUND(I237*H237,2)</f>
        <v>0</v>
      </c>
      <c r="K237" s="138" t="s">
        <v>119</v>
      </c>
      <c r="L237" s="26"/>
      <c r="M237" s="143" t="s">
        <v>1</v>
      </c>
      <c r="N237" s="144" t="s">
        <v>37</v>
      </c>
      <c r="O237" s="45"/>
      <c r="P237" s="145">
        <f>O237*H237</f>
        <v>0</v>
      </c>
      <c r="Q237" s="145">
        <v>0</v>
      </c>
      <c r="R237" s="145">
        <f>Q237*H237</f>
        <v>0</v>
      </c>
      <c r="S237" s="145">
        <v>0</v>
      </c>
      <c r="T237" s="146">
        <f>S237*H237</f>
        <v>0</v>
      </c>
      <c r="AR237" s="12" t="s">
        <v>120</v>
      </c>
      <c r="AT237" s="12" t="s">
        <v>115</v>
      </c>
      <c r="AU237" s="12" t="s">
        <v>76</v>
      </c>
      <c r="AY237" s="12" t="s">
        <v>112</v>
      </c>
      <c r="BE237" s="147">
        <f>IF(N237="základní",J237,0)</f>
        <v>0</v>
      </c>
      <c r="BF237" s="147">
        <f>IF(N237="snížená",J237,0)</f>
        <v>0</v>
      </c>
      <c r="BG237" s="147">
        <f>IF(N237="zákl. přenesená",J237,0)</f>
        <v>0</v>
      </c>
      <c r="BH237" s="147">
        <f>IF(N237="sníž. přenesená",J237,0)</f>
        <v>0</v>
      </c>
      <c r="BI237" s="147">
        <f>IF(N237="nulová",J237,0)</f>
        <v>0</v>
      </c>
      <c r="BJ237" s="12" t="s">
        <v>74</v>
      </c>
      <c r="BK237" s="147">
        <f>ROUND(I237*H237,2)</f>
        <v>0</v>
      </c>
      <c r="BL237" s="12" t="s">
        <v>120</v>
      </c>
      <c r="BM237" s="12" t="s">
        <v>503</v>
      </c>
    </row>
    <row r="238" spans="2:65" s="1" customFormat="1" ht="48.75">
      <c r="B238" s="26"/>
      <c r="D238" s="148" t="s">
        <v>122</v>
      </c>
      <c r="F238" s="149" t="s">
        <v>504</v>
      </c>
      <c r="I238" s="80"/>
      <c r="L238" s="26"/>
      <c r="M238" s="150"/>
      <c r="N238" s="45"/>
      <c r="O238" s="45"/>
      <c r="P238" s="45"/>
      <c r="Q238" s="45"/>
      <c r="R238" s="45"/>
      <c r="S238" s="45"/>
      <c r="T238" s="46"/>
      <c r="AT238" s="12" t="s">
        <v>122</v>
      </c>
      <c r="AU238" s="12" t="s">
        <v>76</v>
      </c>
    </row>
    <row r="239" spans="2:65" s="1" customFormat="1" ht="16.5" customHeight="1">
      <c r="B239" s="135"/>
      <c r="C239" s="136" t="s">
        <v>505</v>
      </c>
      <c r="D239" s="136" t="s">
        <v>115</v>
      </c>
      <c r="E239" s="137" t="s">
        <v>506</v>
      </c>
      <c r="F239" s="138" t="s">
        <v>507</v>
      </c>
      <c r="G239" s="139" t="s">
        <v>462</v>
      </c>
      <c r="H239" s="140">
        <v>10</v>
      </c>
      <c r="I239" s="141"/>
      <c r="J239" s="142">
        <f>ROUND(I239*H239,2)</f>
        <v>0</v>
      </c>
      <c r="K239" s="138" t="s">
        <v>119</v>
      </c>
      <c r="L239" s="26"/>
      <c r="M239" s="143" t="s">
        <v>1</v>
      </c>
      <c r="N239" s="144" t="s">
        <v>37</v>
      </c>
      <c r="O239" s="45"/>
      <c r="P239" s="145">
        <f>O239*H239</f>
        <v>0</v>
      </c>
      <c r="Q239" s="145">
        <v>0</v>
      </c>
      <c r="R239" s="145">
        <f>Q239*H239</f>
        <v>0</v>
      </c>
      <c r="S239" s="145">
        <v>0</v>
      </c>
      <c r="T239" s="146">
        <f>S239*H239</f>
        <v>0</v>
      </c>
      <c r="AR239" s="12" t="s">
        <v>120</v>
      </c>
      <c r="AT239" s="12" t="s">
        <v>115</v>
      </c>
      <c r="AU239" s="12" t="s">
        <v>76</v>
      </c>
      <c r="AY239" s="12" t="s">
        <v>112</v>
      </c>
      <c r="BE239" s="147">
        <f>IF(N239="základní",J239,0)</f>
        <v>0</v>
      </c>
      <c r="BF239" s="147">
        <f>IF(N239="snížená",J239,0)</f>
        <v>0</v>
      </c>
      <c r="BG239" s="147">
        <f>IF(N239="zákl. přenesená",J239,0)</f>
        <v>0</v>
      </c>
      <c r="BH239" s="147">
        <f>IF(N239="sníž. přenesená",J239,0)</f>
        <v>0</v>
      </c>
      <c r="BI239" s="147">
        <f>IF(N239="nulová",J239,0)</f>
        <v>0</v>
      </c>
      <c r="BJ239" s="12" t="s">
        <v>74</v>
      </c>
      <c r="BK239" s="147">
        <f>ROUND(I239*H239,2)</f>
        <v>0</v>
      </c>
      <c r="BL239" s="12" t="s">
        <v>120</v>
      </c>
      <c r="BM239" s="12" t="s">
        <v>508</v>
      </c>
    </row>
    <row r="240" spans="2:65" s="1" customFormat="1" ht="48.75">
      <c r="B240" s="26"/>
      <c r="D240" s="148" t="s">
        <v>122</v>
      </c>
      <c r="F240" s="149" t="s">
        <v>509</v>
      </c>
      <c r="I240" s="80"/>
      <c r="L240" s="26"/>
      <c r="M240" s="150"/>
      <c r="N240" s="45"/>
      <c r="O240" s="45"/>
      <c r="P240" s="45"/>
      <c r="Q240" s="45"/>
      <c r="R240" s="45"/>
      <c r="S240" s="45"/>
      <c r="T240" s="46"/>
      <c r="AT240" s="12" t="s">
        <v>122</v>
      </c>
      <c r="AU240" s="12" t="s">
        <v>76</v>
      </c>
    </row>
    <row r="241" spans="2:65" s="1" customFormat="1" ht="16.5" customHeight="1">
      <c r="B241" s="135"/>
      <c r="C241" s="136" t="s">
        <v>510</v>
      </c>
      <c r="D241" s="136" t="s">
        <v>115</v>
      </c>
      <c r="E241" s="137" t="s">
        <v>511</v>
      </c>
      <c r="F241" s="138" t="s">
        <v>512</v>
      </c>
      <c r="G241" s="139" t="s">
        <v>462</v>
      </c>
      <c r="H241" s="140">
        <v>10</v>
      </c>
      <c r="I241" s="141"/>
      <c r="J241" s="142">
        <f>ROUND(I241*H241,2)</f>
        <v>0</v>
      </c>
      <c r="K241" s="138" t="s">
        <v>119</v>
      </c>
      <c r="L241" s="26"/>
      <c r="M241" s="143" t="s">
        <v>1</v>
      </c>
      <c r="N241" s="144" t="s">
        <v>37</v>
      </c>
      <c r="O241" s="45"/>
      <c r="P241" s="145">
        <f>O241*H241</f>
        <v>0</v>
      </c>
      <c r="Q241" s="145">
        <v>0</v>
      </c>
      <c r="R241" s="145">
        <f>Q241*H241</f>
        <v>0</v>
      </c>
      <c r="S241" s="145">
        <v>0</v>
      </c>
      <c r="T241" s="146">
        <f>S241*H241</f>
        <v>0</v>
      </c>
      <c r="AR241" s="12" t="s">
        <v>120</v>
      </c>
      <c r="AT241" s="12" t="s">
        <v>115</v>
      </c>
      <c r="AU241" s="12" t="s">
        <v>76</v>
      </c>
      <c r="AY241" s="12" t="s">
        <v>112</v>
      </c>
      <c r="BE241" s="147">
        <f>IF(N241="základní",J241,0)</f>
        <v>0</v>
      </c>
      <c r="BF241" s="147">
        <f>IF(N241="snížená",J241,0)</f>
        <v>0</v>
      </c>
      <c r="BG241" s="147">
        <f>IF(N241="zákl. přenesená",J241,0)</f>
        <v>0</v>
      </c>
      <c r="BH241" s="147">
        <f>IF(N241="sníž. přenesená",J241,0)</f>
        <v>0</v>
      </c>
      <c r="BI241" s="147">
        <f>IF(N241="nulová",J241,0)</f>
        <v>0</v>
      </c>
      <c r="BJ241" s="12" t="s">
        <v>74</v>
      </c>
      <c r="BK241" s="147">
        <f>ROUND(I241*H241,2)</f>
        <v>0</v>
      </c>
      <c r="BL241" s="12" t="s">
        <v>120</v>
      </c>
      <c r="BM241" s="12" t="s">
        <v>513</v>
      </c>
    </row>
    <row r="242" spans="2:65" s="1" customFormat="1" ht="48.75">
      <c r="B242" s="26"/>
      <c r="D242" s="148" t="s">
        <v>122</v>
      </c>
      <c r="F242" s="149" t="s">
        <v>514</v>
      </c>
      <c r="I242" s="80"/>
      <c r="L242" s="26"/>
      <c r="M242" s="150"/>
      <c r="N242" s="45"/>
      <c r="O242" s="45"/>
      <c r="P242" s="45"/>
      <c r="Q242" s="45"/>
      <c r="R242" s="45"/>
      <c r="S242" s="45"/>
      <c r="T242" s="46"/>
      <c r="AT242" s="12" t="s">
        <v>122</v>
      </c>
      <c r="AU242" s="12" t="s">
        <v>76</v>
      </c>
    </row>
    <row r="243" spans="2:65" s="1" customFormat="1" ht="16.5" customHeight="1">
      <c r="B243" s="135"/>
      <c r="C243" s="136" t="s">
        <v>515</v>
      </c>
      <c r="D243" s="136" t="s">
        <v>115</v>
      </c>
      <c r="E243" s="137" t="s">
        <v>516</v>
      </c>
      <c r="F243" s="138" t="s">
        <v>517</v>
      </c>
      <c r="G243" s="139" t="s">
        <v>462</v>
      </c>
      <c r="H243" s="140">
        <v>10</v>
      </c>
      <c r="I243" s="141"/>
      <c r="J243" s="142">
        <f>ROUND(I243*H243,2)</f>
        <v>0</v>
      </c>
      <c r="K243" s="138" t="s">
        <v>119</v>
      </c>
      <c r="L243" s="26"/>
      <c r="M243" s="143" t="s">
        <v>1</v>
      </c>
      <c r="N243" s="144" t="s">
        <v>37</v>
      </c>
      <c r="O243" s="45"/>
      <c r="P243" s="145">
        <f>O243*H243</f>
        <v>0</v>
      </c>
      <c r="Q243" s="145">
        <v>0</v>
      </c>
      <c r="R243" s="145">
        <f>Q243*H243</f>
        <v>0</v>
      </c>
      <c r="S243" s="145">
        <v>0</v>
      </c>
      <c r="T243" s="146">
        <f>S243*H243</f>
        <v>0</v>
      </c>
      <c r="AR243" s="12" t="s">
        <v>120</v>
      </c>
      <c r="AT243" s="12" t="s">
        <v>115</v>
      </c>
      <c r="AU243" s="12" t="s">
        <v>76</v>
      </c>
      <c r="AY243" s="12" t="s">
        <v>112</v>
      </c>
      <c r="BE243" s="147">
        <f>IF(N243="základní",J243,0)</f>
        <v>0</v>
      </c>
      <c r="BF243" s="147">
        <f>IF(N243="snížená",J243,0)</f>
        <v>0</v>
      </c>
      <c r="BG243" s="147">
        <f>IF(N243="zákl. přenesená",J243,0)</f>
        <v>0</v>
      </c>
      <c r="BH243" s="147">
        <f>IF(N243="sníž. přenesená",J243,0)</f>
        <v>0</v>
      </c>
      <c r="BI243" s="147">
        <f>IF(N243="nulová",J243,0)</f>
        <v>0</v>
      </c>
      <c r="BJ243" s="12" t="s">
        <v>74</v>
      </c>
      <c r="BK243" s="147">
        <f>ROUND(I243*H243,2)</f>
        <v>0</v>
      </c>
      <c r="BL243" s="12" t="s">
        <v>120</v>
      </c>
      <c r="BM243" s="12" t="s">
        <v>518</v>
      </c>
    </row>
    <row r="244" spans="2:65" s="1" customFormat="1" ht="48.75">
      <c r="B244" s="26"/>
      <c r="D244" s="148" t="s">
        <v>122</v>
      </c>
      <c r="F244" s="149" t="s">
        <v>519</v>
      </c>
      <c r="I244" s="80"/>
      <c r="L244" s="26"/>
      <c r="M244" s="150"/>
      <c r="N244" s="45"/>
      <c r="O244" s="45"/>
      <c r="P244" s="45"/>
      <c r="Q244" s="45"/>
      <c r="R244" s="45"/>
      <c r="S244" s="45"/>
      <c r="T244" s="46"/>
      <c r="AT244" s="12" t="s">
        <v>122</v>
      </c>
      <c r="AU244" s="12" t="s">
        <v>76</v>
      </c>
    </row>
    <row r="245" spans="2:65" s="1" customFormat="1" ht="16.5" customHeight="1">
      <c r="B245" s="135"/>
      <c r="C245" s="136" t="s">
        <v>520</v>
      </c>
      <c r="D245" s="136" t="s">
        <v>115</v>
      </c>
      <c r="E245" s="137" t="s">
        <v>521</v>
      </c>
      <c r="F245" s="138" t="s">
        <v>522</v>
      </c>
      <c r="G245" s="139" t="s">
        <v>462</v>
      </c>
      <c r="H245" s="140">
        <v>10</v>
      </c>
      <c r="I245" s="141"/>
      <c r="J245" s="142">
        <f>ROUND(I245*H245,2)</f>
        <v>0</v>
      </c>
      <c r="K245" s="138" t="s">
        <v>119</v>
      </c>
      <c r="L245" s="26"/>
      <c r="M245" s="143" t="s">
        <v>1</v>
      </c>
      <c r="N245" s="144" t="s">
        <v>37</v>
      </c>
      <c r="O245" s="45"/>
      <c r="P245" s="145">
        <f>O245*H245</f>
        <v>0</v>
      </c>
      <c r="Q245" s="145">
        <v>0</v>
      </c>
      <c r="R245" s="145">
        <f>Q245*H245</f>
        <v>0</v>
      </c>
      <c r="S245" s="145">
        <v>0</v>
      </c>
      <c r="T245" s="146">
        <f>S245*H245</f>
        <v>0</v>
      </c>
      <c r="AR245" s="12" t="s">
        <v>120</v>
      </c>
      <c r="AT245" s="12" t="s">
        <v>115</v>
      </c>
      <c r="AU245" s="12" t="s">
        <v>76</v>
      </c>
      <c r="AY245" s="12" t="s">
        <v>112</v>
      </c>
      <c r="BE245" s="147">
        <f>IF(N245="základní",J245,0)</f>
        <v>0</v>
      </c>
      <c r="BF245" s="147">
        <f>IF(N245="snížená",J245,0)</f>
        <v>0</v>
      </c>
      <c r="BG245" s="147">
        <f>IF(N245="zákl. přenesená",J245,0)</f>
        <v>0</v>
      </c>
      <c r="BH245" s="147">
        <f>IF(N245="sníž. přenesená",J245,0)</f>
        <v>0</v>
      </c>
      <c r="BI245" s="147">
        <f>IF(N245="nulová",J245,0)</f>
        <v>0</v>
      </c>
      <c r="BJ245" s="12" t="s">
        <v>74</v>
      </c>
      <c r="BK245" s="147">
        <f>ROUND(I245*H245,2)</f>
        <v>0</v>
      </c>
      <c r="BL245" s="12" t="s">
        <v>120</v>
      </c>
      <c r="BM245" s="12" t="s">
        <v>523</v>
      </c>
    </row>
    <row r="246" spans="2:65" s="1" customFormat="1" ht="48.75">
      <c r="B246" s="26"/>
      <c r="D246" s="148" t="s">
        <v>122</v>
      </c>
      <c r="F246" s="149" t="s">
        <v>524</v>
      </c>
      <c r="I246" s="80"/>
      <c r="L246" s="26"/>
      <c r="M246" s="150"/>
      <c r="N246" s="45"/>
      <c r="O246" s="45"/>
      <c r="P246" s="45"/>
      <c r="Q246" s="45"/>
      <c r="R246" s="45"/>
      <c r="S246" s="45"/>
      <c r="T246" s="46"/>
      <c r="AT246" s="12" t="s">
        <v>122</v>
      </c>
      <c r="AU246" s="12" t="s">
        <v>76</v>
      </c>
    </row>
    <row r="247" spans="2:65" s="1" customFormat="1" ht="16.5" customHeight="1">
      <c r="B247" s="135"/>
      <c r="C247" s="136" t="s">
        <v>525</v>
      </c>
      <c r="D247" s="136" t="s">
        <v>115</v>
      </c>
      <c r="E247" s="137" t="s">
        <v>526</v>
      </c>
      <c r="F247" s="138" t="s">
        <v>527</v>
      </c>
      <c r="G247" s="139" t="s">
        <v>462</v>
      </c>
      <c r="H247" s="140">
        <v>10</v>
      </c>
      <c r="I247" s="141"/>
      <c r="J247" s="142">
        <f>ROUND(I247*H247,2)</f>
        <v>0</v>
      </c>
      <c r="K247" s="138" t="s">
        <v>119</v>
      </c>
      <c r="L247" s="26"/>
      <c r="M247" s="143" t="s">
        <v>1</v>
      </c>
      <c r="N247" s="144" t="s">
        <v>37</v>
      </c>
      <c r="O247" s="45"/>
      <c r="P247" s="145">
        <f>O247*H247</f>
        <v>0</v>
      </c>
      <c r="Q247" s="145">
        <v>0</v>
      </c>
      <c r="R247" s="145">
        <f>Q247*H247</f>
        <v>0</v>
      </c>
      <c r="S247" s="145">
        <v>0</v>
      </c>
      <c r="T247" s="146">
        <f>S247*H247</f>
        <v>0</v>
      </c>
      <c r="AR247" s="12" t="s">
        <v>120</v>
      </c>
      <c r="AT247" s="12" t="s">
        <v>115</v>
      </c>
      <c r="AU247" s="12" t="s">
        <v>76</v>
      </c>
      <c r="AY247" s="12" t="s">
        <v>112</v>
      </c>
      <c r="BE247" s="147">
        <f>IF(N247="základní",J247,0)</f>
        <v>0</v>
      </c>
      <c r="BF247" s="147">
        <f>IF(N247="snížená",J247,0)</f>
        <v>0</v>
      </c>
      <c r="BG247" s="147">
        <f>IF(N247="zákl. přenesená",J247,0)</f>
        <v>0</v>
      </c>
      <c r="BH247" s="147">
        <f>IF(N247="sníž. přenesená",J247,0)</f>
        <v>0</v>
      </c>
      <c r="BI247" s="147">
        <f>IF(N247="nulová",J247,0)</f>
        <v>0</v>
      </c>
      <c r="BJ247" s="12" t="s">
        <v>74</v>
      </c>
      <c r="BK247" s="147">
        <f>ROUND(I247*H247,2)</f>
        <v>0</v>
      </c>
      <c r="BL247" s="12" t="s">
        <v>120</v>
      </c>
      <c r="BM247" s="12" t="s">
        <v>528</v>
      </c>
    </row>
    <row r="248" spans="2:65" s="1" customFormat="1" ht="48.75">
      <c r="B248" s="26"/>
      <c r="D248" s="148" t="s">
        <v>122</v>
      </c>
      <c r="F248" s="149" t="s">
        <v>529</v>
      </c>
      <c r="I248" s="80"/>
      <c r="L248" s="26"/>
      <c r="M248" s="150"/>
      <c r="N248" s="45"/>
      <c r="O248" s="45"/>
      <c r="P248" s="45"/>
      <c r="Q248" s="45"/>
      <c r="R248" s="45"/>
      <c r="S248" s="45"/>
      <c r="T248" s="46"/>
      <c r="AT248" s="12" t="s">
        <v>122</v>
      </c>
      <c r="AU248" s="12" t="s">
        <v>76</v>
      </c>
    </row>
    <row r="249" spans="2:65" s="1" customFormat="1" ht="16.5" customHeight="1">
      <c r="B249" s="135"/>
      <c r="C249" s="136" t="s">
        <v>530</v>
      </c>
      <c r="D249" s="136" t="s">
        <v>115</v>
      </c>
      <c r="E249" s="137" t="s">
        <v>531</v>
      </c>
      <c r="F249" s="138" t="s">
        <v>532</v>
      </c>
      <c r="G249" s="139" t="s">
        <v>462</v>
      </c>
      <c r="H249" s="140">
        <v>10</v>
      </c>
      <c r="I249" s="141"/>
      <c r="J249" s="142">
        <f>ROUND(I249*H249,2)</f>
        <v>0</v>
      </c>
      <c r="K249" s="138" t="s">
        <v>119</v>
      </c>
      <c r="L249" s="26"/>
      <c r="M249" s="143" t="s">
        <v>1</v>
      </c>
      <c r="N249" s="144" t="s">
        <v>37</v>
      </c>
      <c r="O249" s="45"/>
      <c r="P249" s="145">
        <f>O249*H249</f>
        <v>0</v>
      </c>
      <c r="Q249" s="145">
        <v>0</v>
      </c>
      <c r="R249" s="145">
        <f>Q249*H249</f>
        <v>0</v>
      </c>
      <c r="S249" s="145">
        <v>0</v>
      </c>
      <c r="T249" s="146">
        <f>S249*H249</f>
        <v>0</v>
      </c>
      <c r="AR249" s="12" t="s">
        <v>120</v>
      </c>
      <c r="AT249" s="12" t="s">
        <v>115</v>
      </c>
      <c r="AU249" s="12" t="s">
        <v>76</v>
      </c>
      <c r="AY249" s="12" t="s">
        <v>112</v>
      </c>
      <c r="BE249" s="147">
        <f>IF(N249="základní",J249,0)</f>
        <v>0</v>
      </c>
      <c r="BF249" s="147">
        <f>IF(N249="snížená",J249,0)</f>
        <v>0</v>
      </c>
      <c r="BG249" s="147">
        <f>IF(N249="zákl. přenesená",J249,0)</f>
        <v>0</v>
      </c>
      <c r="BH249" s="147">
        <f>IF(N249="sníž. přenesená",J249,0)</f>
        <v>0</v>
      </c>
      <c r="BI249" s="147">
        <f>IF(N249="nulová",J249,0)</f>
        <v>0</v>
      </c>
      <c r="BJ249" s="12" t="s">
        <v>74</v>
      </c>
      <c r="BK249" s="147">
        <f>ROUND(I249*H249,2)</f>
        <v>0</v>
      </c>
      <c r="BL249" s="12" t="s">
        <v>120</v>
      </c>
      <c r="BM249" s="12" t="s">
        <v>533</v>
      </c>
    </row>
    <row r="250" spans="2:65" s="1" customFormat="1" ht="48.75">
      <c r="B250" s="26"/>
      <c r="D250" s="148" t="s">
        <v>122</v>
      </c>
      <c r="F250" s="149" t="s">
        <v>534</v>
      </c>
      <c r="I250" s="80"/>
      <c r="L250" s="26"/>
      <c r="M250" s="150"/>
      <c r="N250" s="45"/>
      <c r="O250" s="45"/>
      <c r="P250" s="45"/>
      <c r="Q250" s="45"/>
      <c r="R250" s="45"/>
      <c r="S250" s="45"/>
      <c r="T250" s="46"/>
      <c r="AT250" s="12" t="s">
        <v>122</v>
      </c>
      <c r="AU250" s="12" t="s">
        <v>76</v>
      </c>
    </row>
    <row r="251" spans="2:65" s="1" customFormat="1" ht="16.5" customHeight="1">
      <c r="B251" s="135"/>
      <c r="C251" s="136" t="s">
        <v>535</v>
      </c>
      <c r="D251" s="136" t="s">
        <v>115</v>
      </c>
      <c r="E251" s="137" t="s">
        <v>536</v>
      </c>
      <c r="F251" s="138" t="s">
        <v>537</v>
      </c>
      <c r="G251" s="139" t="s">
        <v>462</v>
      </c>
      <c r="H251" s="140">
        <v>10</v>
      </c>
      <c r="I251" s="141"/>
      <c r="J251" s="142">
        <f>ROUND(I251*H251,2)</f>
        <v>0</v>
      </c>
      <c r="K251" s="138" t="s">
        <v>119</v>
      </c>
      <c r="L251" s="26"/>
      <c r="M251" s="143" t="s">
        <v>1</v>
      </c>
      <c r="N251" s="144" t="s">
        <v>37</v>
      </c>
      <c r="O251" s="45"/>
      <c r="P251" s="145">
        <f>O251*H251</f>
        <v>0</v>
      </c>
      <c r="Q251" s="145">
        <v>0</v>
      </c>
      <c r="R251" s="145">
        <f>Q251*H251</f>
        <v>0</v>
      </c>
      <c r="S251" s="145">
        <v>0</v>
      </c>
      <c r="T251" s="146">
        <f>S251*H251</f>
        <v>0</v>
      </c>
      <c r="AR251" s="12" t="s">
        <v>120</v>
      </c>
      <c r="AT251" s="12" t="s">
        <v>115</v>
      </c>
      <c r="AU251" s="12" t="s">
        <v>76</v>
      </c>
      <c r="AY251" s="12" t="s">
        <v>112</v>
      </c>
      <c r="BE251" s="147">
        <f>IF(N251="základní",J251,0)</f>
        <v>0</v>
      </c>
      <c r="BF251" s="147">
        <f>IF(N251="snížená",J251,0)</f>
        <v>0</v>
      </c>
      <c r="BG251" s="147">
        <f>IF(N251="zákl. přenesená",J251,0)</f>
        <v>0</v>
      </c>
      <c r="BH251" s="147">
        <f>IF(N251="sníž. přenesená",J251,0)</f>
        <v>0</v>
      </c>
      <c r="BI251" s="147">
        <f>IF(N251="nulová",J251,0)</f>
        <v>0</v>
      </c>
      <c r="BJ251" s="12" t="s">
        <v>74</v>
      </c>
      <c r="BK251" s="147">
        <f>ROUND(I251*H251,2)</f>
        <v>0</v>
      </c>
      <c r="BL251" s="12" t="s">
        <v>120</v>
      </c>
      <c r="BM251" s="12" t="s">
        <v>538</v>
      </c>
    </row>
    <row r="252" spans="2:65" s="1" customFormat="1" ht="48.75">
      <c r="B252" s="26"/>
      <c r="D252" s="148" t="s">
        <v>122</v>
      </c>
      <c r="F252" s="149" t="s">
        <v>539</v>
      </c>
      <c r="I252" s="80"/>
      <c r="L252" s="26"/>
      <c r="M252" s="150"/>
      <c r="N252" s="45"/>
      <c r="O252" s="45"/>
      <c r="P252" s="45"/>
      <c r="Q252" s="45"/>
      <c r="R252" s="45"/>
      <c r="S252" s="45"/>
      <c r="T252" s="46"/>
      <c r="AT252" s="12" t="s">
        <v>122</v>
      </c>
      <c r="AU252" s="12" t="s">
        <v>76</v>
      </c>
    </row>
    <row r="253" spans="2:65" s="1" customFormat="1" ht="16.5" customHeight="1">
      <c r="B253" s="135"/>
      <c r="C253" s="136" t="s">
        <v>540</v>
      </c>
      <c r="D253" s="136" t="s">
        <v>115</v>
      </c>
      <c r="E253" s="137" t="s">
        <v>541</v>
      </c>
      <c r="F253" s="138" t="s">
        <v>542</v>
      </c>
      <c r="G253" s="139" t="s">
        <v>462</v>
      </c>
      <c r="H253" s="140">
        <v>10</v>
      </c>
      <c r="I253" s="141"/>
      <c r="J253" s="142">
        <f>ROUND(I253*H253,2)</f>
        <v>0</v>
      </c>
      <c r="K253" s="138" t="s">
        <v>119</v>
      </c>
      <c r="L253" s="26"/>
      <c r="M253" s="143" t="s">
        <v>1</v>
      </c>
      <c r="N253" s="144" t="s">
        <v>37</v>
      </c>
      <c r="O253" s="45"/>
      <c r="P253" s="145">
        <f>O253*H253</f>
        <v>0</v>
      </c>
      <c r="Q253" s="145">
        <v>0</v>
      </c>
      <c r="R253" s="145">
        <f>Q253*H253</f>
        <v>0</v>
      </c>
      <c r="S253" s="145">
        <v>0</v>
      </c>
      <c r="T253" s="146">
        <f>S253*H253</f>
        <v>0</v>
      </c>
      <c r="AR253" s="12" t="s">
        <v>120</v>
      </c>
      <c r="AT253" s="12" t="s">
        <v>115</v>
      </c>
      <c r="AU253" s="12" t="s">
        <v>76</v>
      </c>
      <c r="AY253" s="12" t="s">
        <v>112</v>
      </c>
      <c r="BE253" s="147">
        <f>IF(N253="základní",J253,0)</f>
        <v>0</v>
      </c>
      <c r="BF253" s="147">
        <f>IF(N253="snížená",J253,0)</f>
        <v>0</v>
      </c>
      <c r="BG253" s="147">
        <f>IF(N253="zákl. přenesená",J253,0)</f>
        <v>0</v>
      </c>
      <c r="BH253" s="147">
        <f>IF(N253="sníž. přenesená",J253,0)</f>
        <v>0</v>
      </c>
      <c r="BI253" s="147">
        <f>IF(N253="nulová",J253,0)</f>
        <v>0</v>
      </c>
      <c r="BJ253" s="12" t="s">
        <v>74</v>
      </c>
      <c r="BK253" s="147">
        <f>ROUND(I253*H253,2)</f>
        <v>0</v>
      </c>
      <c r="BL253" s="12" t="s">
        <v>120</v>
      </c>
      <c r="BM253" s="12" t="s">
        <v>543</v>
      </c>
    </row>
    <row r="254" spans="2:65" s="1" customFormat="1" ht="48.75">
      <c r="B254" s="26"/>
      <c r="D254" s="148" t="s">
        <v>122</v>
      </c>
      <c r="F254" s="149" t="s">
        <v>544</v>
      </c>
      <c r="I254" s="80"/>
      <c r="L254" s="26"/>
      <c r="M254" s="150"/>
      <c r="N254" s="45"/>
      <c r="O254" s="45"/>
      <c r="P254" s="45"/>
      <c r="Q254" s="45"/>
      <c r="R254" s="45"/>
      <c r="S254" s="45"/>
      <c r="T254" s="46"/>
      <c r="AT254" s="12" t="s">
        <v>122</v>
      </c>
      <c r="AU254" s="12" t="s">
        <v>76</v>
      </c>
    </row>
    <row r="255" spans="2:65" s="1" customFormat="1" ht="16.5" customHeight="1">
      <c r="B255" s="135"/>
      <c r="C255" s="136" t="s">
        <v>545</v>
      </c>
      <c r="D255" s="136" t="s">
        <v>115</v>
      </c>
      <c r="E255" s="137" t="s">
        <v>546</v>
      </c>
      <c r="F255" s="138" t="s">
        <v>547</v>
      </c>
      <c r="G255" s="139" t="s">
        <v>462</v>
      </c>
      <c r="H255" s="140">
        <v>10</v>
      </c>
      <c r="I255" s="141"/>
      <c r="J255" s="142">
        <f>ROUND(I255*H255,2)</f>
        <v>0</v>
      </c>
      <c r="K255" s="138" t="s">
        <v>119</v>
      </c>
      <c r="L255" s="26"/>
      <c r="M255" s="143" t="s">
        <v>1</v>
      </c>
      <c r="N255" s="144" t="s">
        <v>37</v>
      </c>
      <c r="O255" s="45"/>
      <c r="P255" s="145">
        <f>O255*H255</f>
        <v>0</v>
      </c>
      <c r="Q255" s="145">
        <v>0</v>
      </c>
      <c r="R255" s="145">
        <f>Q255*H255</f>
        <v>0</v>
      </c>
      <c r="S255" s="145">
        <v>0</v>
      </c>
      <c r="T255" s="146">
        <f>S255*H255</f>
        <v>0</v>
      </c>
      <c r="AR255" s="12" t="s">
        <v>120</v>
      </c>
      <c r="AT255" s="12" t="s">
        <v>115</v>
      </c>
      <c r="AU255" s="12" t="s">
        <v>76</v>
      </c>
      <c r="AY255" s="12" t="s">
        <v>112</v>
      </c>
      <c r="BE255" s="147">
        <f>IF(N255="základní",J255,0)</f>
        <v>0</v>
      </c>
      <c r="BF255" s="147">
        <f>IF(N255="snížená",J255,0)</f>
        <v>0</v>
      </c>
      <c r="BG255" s="147">
        <f>IF(N255="zákl. přenesená",J255,0)</f>
        <v>0</v>
      </c>
      <c r="BH255" s="147">
        <f>IF(N255="sníž. přenesená",J255,0)</f>
        <v>0</v>
      </c>
      <c r="BI255" s="147">
        <f>IF(N255="nulová",J255,0)</f>
        <v>0</v>
      </c>
      <c r="BJ255" s="12" t="s">
        <v>74</v>
      </c>
      <c r="BK255" s="147">
        <f>ROUND(I255*H255,2)</f>
        <v>0</v>
      </c>
      <c r="BL255" s="12" t="s">
        <v>120</v>
      </c>
      <c r="BM255" s="12" t="s">
        <v>548</v>
      </c>
    </row>
    <row r="256" spans="2:65" s="1" customFormat="1" ht="48.75">
      <c r="B256" s="26"/>
      <c r="D256" s="148" t="s">
        <v>122</v>
      </c>
      <c r="F256" s="149" t="s">
        <v>549</v>
      </c>
      <c r="I256" s="80"/>
      <c r="L256" s="26"/>
      <c r="M256" s="150"/>
      <c r="N256" s="45"/>
      <c r="O256" s="45"/>
      <c r="P256" s="45"/>
      <c r="Q256" s="45"/>
      <c r="R256" s="45"/>
      <c r="S256" s="45"/>
      <c r="T256" s="46"/>
      <c r="AT256" s="12" t="s">
        <v>122</v>
      </c>
      <c r="AU256" s="12" t="s">
        <v>76</v>
      </c>
    </row>
    <row r="257" spans="2:65" s="1" customFormat="1" ht="16.5" customHeight="1">
      <c r="B257" s="135"/>
      <c r="C257" s="136" t="s">
        <v>550</v>
      </c>
      <c r="D257" s="136" t="s">
        <v>115</v>
      </c>
      <c r="E257" s="137" t="s">
        <v>551</v>
      </c>
      <c r="F257" s="138" t="s">
        <v>552</v>
      </c>
      <c r="G257" s="139" t="s">
        <v>462</v>
      </c>
      <c r="H257" s="140">
        <v>10</v>
      </c>
      <c r="I257" s="141"/>
      <c r="J257" s="142">
        <f>ROUND(I257*H257,2)</f>
        <v>0</v>
      </c>
      <c r="K257" s="138" t="s">
        <v>119</v>
      </c>
      <c r="L257" s="26"/>
      <c r="M257" s="143" t="s">
        <v>1</v>
      </c>
      <c r="N257" s="144" t="s">
        <v>37</v>
      </c>
      <c r="O257" s="45"/>
      <c r="P257" s="145">
        <f>O257*H257</f>
        <v>0</v>
      </c>
      <c r="Q257" s="145">
        <v>0</v>
      </c>
      <c r="R257" s="145">
        <f>Q257*H257</f>
        <v>0</v>
      </c>
      <c r="S257" s="145">
        <v>0</v>
      </c>
      <c r="T257" s="146">
        <f>S257*H257</f>
        <v>0</v>
      </c>
      <c r="AR257" s="12" t="s">
        <v>120</v>
      </c>
      <c r="AT257" s="12" t="s">
        <v>115</v>
      </c>
      <c r="AU257" s="12" t="s">
        <v>76</v>
      </c>
      <c r="AY257" s="12" t="s">
        <v>112</v>
      </c>
      <c r="BE257" s="147">
        <f>IF(N257="základní",J257,0)</f>
        <v>0</v>
      </c>
      <c r="BF257" s="147">
        <f>IF(N257="snížená",J257,0)</f>
        <v>0</v>
      </c>
      <c r="BG257" s="147">
        <f>IF(N257="zákl. přenesená",J257,0)</f>
        <v>0</v>
      </c>
      <c r="BH257" s="147">
        <f>IF(N257="sníž. přenesená",J257,0)</f>
        <v>0</v>
      </c>
      <c r="BI257" s="147">
        <f>IF(N257="nulová",J257,0)</f>
        <v>0</v>
      </c>
      <c r="BJ257" s="12" t="s">
        <v>74</v>
      </c>
      <c r="BK257" s="147">
        <f>ROUND(I257*H257,2)</f>
        <v>0</v>
      </c>
      <c r="BL257" s="12" t="s">
        <v>120</v>
      </c>
      <c r="BM257" s="12" t="s">
        <v>553</v>
      </c>
    </row>
    <row r="258" spans="2:65" s="1" customFormat="1" ht="48.75">
      <c r="B258" s="26"/>
      <c r="D258" s="148" t="s">
        <v>122</v>
      </c>
      <c r="F258" s="149" t="s">
        <v>554</v>
      </c>
      <c r="I258" s="80"/>
      <c r="L258" s="26"/>
      <c r="M258" s="150"/>
      <c r="N258" s="45"/>
      <c r="O258" s="45"/>
      <c r="P258" s="45"/>
      <c r="Q258" s="45"/>
      <c r="R258" s="45"/>
      <c r="S258" s="45"/>
      <c r="T258" s="46"/>
      <c r="AT258" s="12" t="s">
        <v>122</v>
      </c>
      <c r="AU258" s="12" t="s">
        <v>76</v>
      </c>
    </row>
    <row r="259" spans="2:65" s="1" customFormat="1" ht="16.5" customHeight="1">
      <c r="B259" s="135"/>
      <c r="C259" s="136" t="s">
        <v>555</v>
      </c>
      <c r="D259" s="136" t="s">
        <v>115</v>
      </c>
      <c r="E259" s="137" t="s">
        <v>556</v>
      </c>
      <c r="F259" s="138" t="s">
        <v>557</v>
      </c>
      <c r="G259" s="139" t="s">
        <v>462</v>
      </c>
      <c r="H259" s="140">
        <v>10</v>
      </c>
      <c r="I259" s="141"/>
      <c r="J259" s="142">
        <f>ROUND(I259*H259,2)</f>
        <v>0</v>
      </c>
      <c r="K259" s="138" t="s">
        <v>119</v>
      </c>
      <c r="L259" s="26"/>
      <c r="M259" s="143" t="s">
        <v>1</v>
      </c>
      <c r="N259" s="144" t="s">
        <v>37</v>
      </c>
      <c r="O259" s="45"/>
      <c r="P259" s="145">
        <f>O259*H259</f>
        <v>0</v>
      </c>
      <c r="Q259" s="145">
        <v>0</v>
      </c>
      <c r="R259" s="145">
        <f>Q259*H259</f>
        <v>0</v>
      </c>
      <c r="S259" s="145">
        <v>0</v>
      </c>
      <c r="T259" s="146">
        <f>S259*H259</f>
        <v>0</v>
      </c>
      <c r="AR259" s="12" t="s">
        <v>120</v>
      </c>
      <c r="AT259" s="12" t="s">
        <v>115</v>
      </c>
      <c r="AU259" s="12" t="s">
        <v>76</v>
      </c>
      <c r="AY259" s="12" t="s">
        <v>112</v>
      </c>
      <c r="BE259" s="147">
        <f>IF(N259="základní",J259,0)</f>
        <v>0</v>
      </c>
      <c r="BF259" s="147">
        <f>IF(N259="snížená",J259,0)</f>
        <v>0</v>
      </c>
      <c r="BG259" s="147">
        <f>IF(N259="zákl. přenesená",J259,0)</f>
        <v>0</v>
      </c>
      <c r="BH259" s="147">
        <f>IF(N259="sníž. přenesená",J259,0)</f>
        <v>0</v>
      </c>
      <c r="BI259" s="147">
        <f>IF(N259="nulová",J259,0)</f>
        <v>0</v>
      </c>
      <c r="BJ259" s="12" t="s">
        <v>74</v>
      </c>
      <c r="BK259" s="147">
        <f>ROUND(I259*H259,2)</f>
        <v>0</v>
      </c>
      <c r="BL259" s="12" t="s">
        <v>120</v>
      </c>
      <c r="BM259" s="12" t="s">
        <v>558</v>
      </c>
    </row>
    <row r="260" spans="2:65" s="1" customFormat="1" ht="48.75">
      <c r="B260" s="26"/>
      <c r="D260" s="148" t="s">
        <v>122</v>
      </c>
      <c r="F260" s="149" t="s">
        <v>559</v>
      </c>
      <c r="I260" s="80"/>
      <c r="L260" s="26"/>
      <c r="M260" s="150"/>
      <c r="N260" s="45"/>
      <c r="O260" s="45"/>
      <c r="P260" s="45"/>
      <c r="Q260" s="45"/>
      <c r="R260" s="45"/>
      <c r="S260" s="45"/>
      <c r="T260" s="46"/>
      <c r="AT260" s="12" t="s">
        <v>122</v>
      </c>
      <c r="AU260" s="12" t="s">
        <v>76</v>
      </c>
    </row>
    <row r="261" spans="2:65" s="1" customFormat="1" ht="16.5" customHeight="1">
      <c r="B261" s="135"/>
      <c r="C261" s="136" t="s">
        <v>560</v>
      </c>
      <c r="D261" s="136" t="s">
        <v>115</v>
      </c>
      <c r="E261" s="137" t="s">
        <v>561</v>
      </c>
      <c r="F261" s="138" t="s">
        <v>562</v>
      </c>
      <c r="G261" s="139" t="s">
        <v>462</v>
      </c>
      <c r="H261" s="140">
        <v>10</v>
      </c>
      <c r="I261" s="141"/>
      <c r="J261" s="142">
        <f>ROUND(I261*H261,2)</f>
        <v>0</v>
      </c>
      <c r="K261" s="138" t="s">
        <v>119</v>
      </c>
      <c r="L261" s="26"/>
      <c r="M261" s="143" t="s">
        <v>1</v>
      </c>
      <c r="N261" s="144" t="s">
        <v>37</v>
      </c>
      <c r="O261" s="45"/>
      <c r="P261" s="145">
        <f>O261*H261</f>
        <v>0</v>
      </c>
      <c r="Q261" s="145">
        <v>0</v>
      </c>
      <c r="R261" s="145">
        <f>Q261*H261</f>
        <v>0</v>
      </c>
      <c r="S261" s="145">
        <v>0</v>
      </c>
      <c r="T261" s="146">
        <f>S261*H261</f>
        <v>0</v>
      </c>
      <c r="AR261" s="12" t="s">
        <v>120</v>
      </c>
      <c r="AT261" s="12" t="s">
        <v>115</v>
      </c>
      <c r="AU261" s="12" t="s">
        <v>76</v>
      </c>
      <c r="AY261" s="12" t="s">
        <v>112</v>
      </c>
      <c r="BE261" s="147">
        <f>IF(N261="základní",J261,0)</f>
        <v>0</v>
      </c>
      <c r="BF261" s="147">
        <f>IF(N261="snížená",J261,0)</f>
        <v>0</v>
      </c>
      <c r="BG261" s="147">
        <f>IF(N261="zákl. přenesená",J261,0)</f>
        <v>0</v>
      </c>
      <c r="BH261" s="147">
        <f>IF(N261="sníž. přenesená",J261,0)</f>
        <v>0</v>
      </c>
      <c r="BI261" s="147">
        <f>IF(N261="nulová",J261,0)</f>
        <v>0</v>
      </c>
      <c r="BJ261" s="12" t="s">
        <v>74</v>
      </c>
      <c r="BK261" s="147">
        <f>ROUND(I261*H261,2)</f>
        <v>0</v>
      </c>
      <c r="BL261" s="12" t="s">
        <v>120</v>
      </c>
      <c r="BM261" s="12" t="s">
        <v>563</v>
      </c>
    </row>
    <row r="262" spans="2:65" s="1" customFormat="1" ht="48.75">
      <c r="B262" s="26"/>
      <c r="D262" s="148" t="s">
        <v>122</v>
      </c>
      <c r="F262" s="149" t="s">
        <v>564</v>
      </c>
      <c r="I262" s="80"/>
      <c r="L262" s="26"/>
      <c r="M262" s="150"/>
      <c r="N262" s="45"/>
      <c r="O262" s="45"/>
      <c r="P262" s="45"/>
      <c r="Q262" s="45"/>
      <c r="R262" s="45"/>
      <c r="S262" s="45"/>
      <c r="T262" s="46"/>
      <c r="AT262" s="12" t="s">
        <v>122</v>
      </c>
      <c r="AU262" s="12" t="s">
        <v>76</v>
      </c>
    </row>
    <row r="263" spans="2:65" s="1" customFormat="1" ht="16.5" customHeight="1">
      <c r="B263" s="135"/>
      <c r="C263" s="136" t="s">
        <v>565</v>
      </c>
      <c r="D263" s="136" t="s">
        <v>115</v>
      </c>
      <c r="E263" s="137" t="s">
        <v>566</v>
      </c>
      <c r="F263" s="138" t="s">
        <v>567</v>
      </c>
      <c r="G263" s="139" t="s">
        <v>462</v>
      </c>
      <c r="H263" s="140">
        <v>10</v>
      </c>
      <c r="I263" s="141"/>
      <c r="J263" s="142">
        <f>ROUND(I263*H263,2)</f>
        <v>0</v>
      </c>
      <c r="K263" s="138" t="s">
        <v>119</v>
      </c>
      <c r="L263" s="26"/>
      <c r="M263" s="143" t="s">
        <v>1</v>
      </c>
      <c r="N263" s="144" t="s">
        <v>37</v>
      </c>
      <c r="O263" s="45"/>
      <c r="P263" s="145">
        <f>O263*H263</f>
        <v>0</v>
      </c>
      <c r="Q263" s="145">
        <v>0</v>
      </c>
      <c r="R263" s="145">
        <f>Q263*H263</f>
        <v>0</v>
      </c>
      <c r="S263" s="145">
        <v>0</v>
      </c>
      <c r="T263" s="146">
        <f>S263*H263</f>
        <v>0</v>
      </c>
      <c r="AR263" s="12" t="s">
        <v>120</v>
      </c>
      <c r="AT263" s="12" t="s">
        <v>115</v>
      </c>
      <c r="AU263" s="12" t="s">
        <v>76</v>
      </c>
      <c r="AY263" s="12" t="s">
        <v>112</v>
      </c>
      <c r="BE263" s="147">
        <f>IF(N263="základní",J263,0)</f>
        <v>0</v>
      </c>
      <c r="BF263" s="147">
        <f>IF(N263="snížená",J263,0)</f>
        <v>0</v>
      </c>
      <c r="BG263" s="147">
        <f>IF(N263="zákl. přenesená",J263,0)</f>
        <v>0</v>
      </c>
      <c r="BH263" s="147">
        <f>IF(N263="sníž. přenesená",J263,0)</f>
        <v>0</v>
      </c>
      <c r="BI263" s="147">
        <f>IF(N263="nulová",J263,0)</f>
        <v>0</v>
      </c>
      <c r="BJ263" s="12" t="s">
        <v>74</v>
      </c>
      <c r="BK263" s="147">
        <f>ROUND(I263*H263,2)</f>
        <v>0</v>
      </c>
      <c r="BL263" s="12" t="s">
        <v>120</v>
      </c>
      <c r="BM263" s="12" t="s">
        <v>568</v>
      </c>
    </row>
    <row r="264" spans="2:65" s="1" customFormat="1" ht="48.75">
      <c r="B264" s="26"/>
      <c r="D264" s="148" t="s">
        <v>122</v>
      </c>
      <c r="F264" s="149" t="s">
        <v>569</v>
      </c>
      <c r="I264" s="80"/>
      <c r="L264" s="26"/>
      <c r="M264" s="150"/>
      <c r="N264" s="45"/>
      <c r="O264" s="45"/>
      <c r="P264" s="45"/>
      <c r="Q264" s="45"/>
      <c r="R264" s="45"/>
      <c r="S264" s="45"/>
      <c r="T264" s="46"/>
      <c r="AT264" s="12" t="s">
        <v>122</v>
      </c>
      <c r="AU264" s="12" t="s">
        <v>76</v>
      </c>
    </row>
    <row r="265" spans="2:65" s="1" customFormat="1" ht="16.5" customHeight="1">
      <c r="B265" s="135"/>
      <c r="C265" s="136" t="s">
        <v>570</v>
      </c>
      <c r="D265" s="136" t="s">
        <v>115</v>
      </c>
      <c r="E265" s="137" t="s">
        <v>571</v>
      </c>
      <c r="F265" s="138" t="s">
        <v>572</v>
      </c>
      <c r="G265" s="139" t="s">
        <v>462</v>
      </c>
      <c r="H265" s="140">
        <v>10</v>
      </c>
      <c r="I265" s="141"/>
      <c r="J265" s="142">
        <f>ROUND(I265*H265,2)</f>
        <v>0</v>
      </c>
      <c r="K265" s="138" t="s">
        <v>119</v>
      </c>
      <c r="L265" s="26"/>
      <c r="M265" s="143" t="s">
        <v>1</v>
      </c>
      <c r="N265" s="144" t="s">
        <v>37</v>
      </c>
      <c r="O265" s="45"/>
      <c r="P265" s="145">
        <f>O265*H265</f>
        <v>0</v>
      </c>
      <c r="Q265" s="145">
        <v>0</v>
      </c>
      <c r="R265" s="145">
        <f>Q265*H265</f>
        <v>0</v>
      </c>
      <c r="S265" s="145">
        <v>0</v>
      </c>
      <c r="T265" s="146">
        <f>S265*H265</f>
        <v>0</v>
      </c>
      <c r="AR265" s="12" t="s">
        <v>120</v>
      </c>
      <c r="AT265" s="12" t="s">
        <v>115</v>
      </c>
      <c r="AU265" s="12" t="s">
        <v>76</v>
      </c>
      <c r="AY265" s="12" t="s">
        <v>112</v>
      </c>
      <c r="BE265" s="147">
        <f>IF(N265="základní",J265,0)</f>
        <v>0</v>
      </c>
      <c r="BF265" s="147">
        <f>IF(N265="snížená",J265,0)</f>
        <v>0</v>
      </c>
      <c r="BG265" s="147">
        <f>IF(N265="zákl. přenesená",J265,0)</f>
        <v>0</v>
      </c>
      <c r="BH265" s="147">
        <f>IF(N265="sníž. přenesená",J265,0)</f>
        <v>0</v>
      </c>
      <c r="BI265" s="147">
        <f>IF(N265="nulová",J265,0)</f>
        <v>0</v>
      </c>
      <c r="BJ265" s="12" t="s">
        <v>74</v>
      </c>
      <c r="BK265" s="147">
        <f>ROUND(I265*H265,2)</f>
        <v>0</v>
      </c>
      <c r="BL265" s="12" t="s">
        <v>120</v>
      </c>
      <c r="BM265" s="12" t="s">
        <v>573</v>
      </c>
    </row>
    <row r="266" spans="2:65" s="1" customFormat="1" ht="48.75">
      <c r="B266" s="26"/>
      <c r="D266" s="148" t="s">
        <v>122</v>
      </c>
      <c r="F266" s="149" t="s">
        <v>574</v>
      </c>
      <c r="I266" s="80"/>
      <c r="L266" s="26"/>
      <c r="M266" s="150"/>
      <c r="N266" s="45"/>
      <c r="O266" s="45"/>
      <c r="P266" s="45"/>
      <c r="Q266" s="45"/>
      <c r="R266" s="45"/>
      <c r="S266" s="45"/>
      <c r="T266" s="46"/>
      <c r="AT266" s="12" t="s">
        <v>122</v>
      </c>
      <c r="AU266" s="12" t="s">
        <v>76</v>
      </c>
    </row>
    <row r="267" spans="2:65" s="1" customFormat="1" ht="16.5" customHeight="1">
      <c r="B267" s="135"/>
      <c r="C267" s="136" t="s">
        <v>575</v>
      </c>
      <c r="D267" s="136" t="s">
        <v>115</v>
      </c>
      <c r="E267" s="137" t="s">
        <v>576</v>
      </c>
      <c r="F267" s="138" t="s">
        <v>577</v>
      </c>
      <c r="G267" s="139" t="s">
        <v>462</v>
      </c>
      <c r="H267" s="140">
        <v>10</v>
      </c>
      <c r="I267" s="141"/>
      <c r="J267" s="142">
        <f>ROUND(I267*H267,2)</f>
        <v>0</v>
      </c>
      <c r="K267" s="138" t="s">
        <v>119</v>
      </c>
      <c r="L267" s="26"/>
      <c r="M267" s="143" t="s">
        <v>1</v>
      </c>
      <c r="N267" s="144" t="s">
        <v>37</v>
      </c>
      <c r="O267" s="45"/>
      <c r="P267" s="145">
        <f>O267*H267</f>
        <v>0</v>
      </c>
      <c r="Q267" s="145">
        <v>0</v>
      </c>
      <c r="R267" s="145">
        <f>Q267*H267</f>
        <v>0</v>
      </c>
      <c r="S267" s="145">
        <v>0</v>
      </c>
      <c r="T267" s="146">
        <f>S267*H267</f>
        <v>0</v>
      </c>
      <c r="AR267" s="12" t="s">
        <v>120</v>
      </c>
      <c r="AT267" s="12" t="s">
        <v>115</v>
      </c>
      <c r="AU267" s="12" t="s">
        <v>76</v>
      </c>
      <c r="AY267" s="12" t="s">
        <v>112</v>
      </c>
      <c r="BE267" s="147">
        <f>IF(N267="základní",J267,0)</f>
        <v>0</v>
      </c>
      <c r="BF267" s="147">
        <f>IF(N267="snížená",J267,0)</f>
        <v>0</v>
      </c>
      <c r="BG267" s="147">
        <f>IF(N267="zákl. přenesená",J267,0)</f>
        <v>0</v>
      </c>
      <c r="BH267" s="147">
        <f>IF(N267="sníž. přenesená",J267,0)</f>
        <v>0</v>
      </c>
      <c r="BI267" s="147">
        <f>IF(N267="nulová",J267,0)</f>
        <v>0</v>
      </c>
      <c r="BJ267" s="12" t="s">
        <v>74</v>
      </c>
      <c r="BK267" s="147">
        <f>ROUND(I267*H267,2)</f>
        <v>0</v>
      </c>
      <c r="BL267" s="12" t="s">
        <v>120</v>
      </c>
      <c r="BM267" s="12" t="s">
        <v>578</v>
      </c>
    </row>
    <row r="268" spans="2:65" s="1" customFormat="1" ht="48.75">
      <c r="B268" s="26"/>
      <c r="D268" s="148" t="s">
        <v>122</v>
      </c>
      <c r="F268" s="149" t="s">
        <v>579</v>
      </c>
      <c r="I268" s="80"/>
      <c r="L268" s="26"/>
      <c r="M268" s="150"/>
      <c r="N268" s="45"/>
      <c r="O268" s="45"/>
      <c r="P268" s="45"/>
      <c r="Q268" s="45"/>
      <c r="R268" s="45"/>
      <c r="S268" s="45"/>
      <c r="T268" s="46"/>
      <c r="AT268" s="12" t="s">
        <v>122</v>
      </c>
      <c r="AU268" s="12" t="s">
        <v>76</v>
      </c>
    </row>
    <row r="269" spans="2:65" s="1" customFormat="1" ht="16.5" customHeight="1">
      <c r="B269" s="135"/>
      <c r="C269" s="136" t="s">
        <v>580</v>
      </c>
      <c r="D269" s="136" t="s">
        <v>115</v>
      </c>
      <c r="E269" s="137" t="s">
        <v>581</v>
      </c>
      <c r="F269" s="138" t="s">
        <v>582</v>
      </c>
      <c r="G269" s="139" t="s">
        <v>462</v>
      </c>
      <c r="H269" s="140">
        <v>10</v>
      </c>
      <c r="I269" s="141"/>
      <c r="J269" s="142">
        <f>ROUND(I269*H269,2)</f>
        <v>0</v>
      </c>
      <c r="K269" s="138" t="s">
        <v>119</v>
      </c>
      <c r="L269" s="26"/>
      <c r="M269" s="143" t="s">
        <v>1</v>
      </c>
      <c r="N269" s="144" t="s">
        <v>37</v>
      </c>
      <c r="O269" s="45"/>
      <c r="P269" s="145">
        <f>O269*H269</f>
        <v>0</v>
      </c>
      <c r="Q269" s="145">
        <v>0</v>
      </c>
      <c r="R269" s="145">
        <f>Q269*H269</f>
        <v>0</v>
      </c>
      <c r="S269" s="145">
        <v>0</v>
      </c>
      <c r="T269" s="146">
        <f>S269*H269</f>
        <v>0</v>
      </c>
      <c r="AR269" s="12" t="s">
        <v>120</v>
      </c>
      <c r="AT269" s="12" t="s">
        <v>115</v>
      </c>
      <c r="AU269" s="12" t="s">
        <v>76</v>
      </c>
      <c r="AY269" s="12" t="s">
        <v>112</v>
      </c>
      <c r="BE269" s="147">
        <f>IF(N269="základní",J269,0)</f>
        <v>0</v>
      </c>
      <c r="BF269" s="147">
        <f>IF(N269="snížená",J269,0)</f>
        <v>0</v>
      </c>
      <c r="BG269" s="147">
        <f>IF(N269="zákl. přenesená",J269,0)</f>
        <v>0</v>
      </c>
      <c r="BH269" s="147">
        <f>IF(N269="sníž. přenesená",J269,0)</f>
        <v>0</v>
      </c>
      <c r="BI269" s="147">
        <f>IF(N269="nulová",J269,0)</f>
        <v>0</v>
      </c>
      <c r="BJ269" s="12" t="s">
        <v>74</v>
      </c>
      <c r="BK269" s="147">
        <f>ROUND(I269*H269,2)</f>
        <v>0</v>
      </c>
      <c r="BL269" s="12" t="s">
        <v>120</v>
      </c>
      <c r="BM269" s="12" t="s">
        <v>583</v>
      </c>
    </row>
    <row r="270" spans="2:65" s="1" customFormat="1" ht="58.5">
      <c r="B270" s="26"/>
      <c r="D270" s="148" t="s">
        <v>122</v>
      </c>
      <c r="F270" s="149" t="s">
        <v>584</v>
      </c>
      <c r="I270" s="80"/>
      <c r="L270" s="26"/>
      <c r="M270" s="150"/>
      <c r="N270" s="45"/>
      <c r="O270" s="45"/>
      <c r="P270" s="45"/>
      <c r="Q270" s="45"/>
      <c r="R270" s="45"/>
      <c r="S270" s="45"/>
      <c r="T270" s="46"/>
      <c r="AT270" s="12" t="s">
        <v>122</v>
      </c>
      <c r="AU270" s="12" t="s">
        <v>76</v>
      </c>
    </row>
    <row r="271" spans="2:65" s="1" customFormat="1" ht="16.5" customHeight="1">
      <c r="B271" s="135"/>
      <c r="C271" s="136" t="s">
        <v>585</v>
      </c>
      <c r="D271" s="136" t="s">
        <v>115</v>
      </c>
      <c r="E271" s="137" t="s">
        <v>586</v>
      </c>
      <c r="F271" s="138" t="s">
        <v>587</v>
      </c>
      <c r="G271" s="139" t="s">
        <v>462</v>
      </c>
      <c r="H271" s="140">
        <v>10</v>
      </c>
      <c r="I271" s="141"/>
      <c r="J271" s="142">
        <f>ROUND(I271*H271,2)</f>
        <v>0</v>
      </c>
      <c r="K271" s="138" t="s">
        <v>119</v>
      </c>
      <c r="L271" s="26"/>
      <c r="M271" s="143" t="s">
        <v>1</v>
      </c>
      <c r="N271" s="144" t="s">
        <v>37</v>
      </c>
      <c r="O271" s="45"/>
      <c r="P271" s="145">
        <f>O271*H271</f>
        <v>0</v>
      </c>
      <c r="Q271" s="145">
        <v>0</v>
      </c>
      <c r="R271" s="145">
        <f>Q271*H271</f>
        <v>0</v>
      </c>
      <c r="S271" s="145">
        <v>0</v>
      </c>
      <c r="T271" s="146">
        <f>S271*H271</f>
        <v>0</v>
      </c>
      <c r="AR271" s="12" t="s">
        <v>120</v>
      </c>
      <c r="AT271" s="12" t="s">
        <v>115</v>
      </c>
      <c r="AU271" s="12" t="s">
        <v>76</v>
      </c>
      <c r="AY271" s="12" t="s">
        <v>112</v>
      </c>
      <c r="BE271" s="147">
        <f>IF(N271="základní",J271,0)</f>
        <v>0</v>
      </c>
      <c r="BF271" s="147">
        <f>IF(N271="snížená",J271,0)</f>
        <v>0</v>
      </c>
      <c r="BG271" s="147">
        <f>IF(N271="zákl. přenesená",J271,0)</f>
        <v>0</v>
      </c>
      <c r="BH271" s="147">
        <f>IF(N271="sníž. přenesená",J271,0)</f>
        <v>0</v>
      </c>
      <c r="BI271" s="147">
        <f>IF(N271="nulová",J271,0)</f>
        <v>0</v>
      </c>
      <c r="BJ271" s="12" t="s">
        <v>74</v>
      </c>
      <c r="BK271" s="147">
        <f>ROUND(I271*H271,2)</f>
        <v>0</v>
      </c>
      <c r="BL271" s="12" t="s">
        <v>120</v>
      </c>
      <c r="BM271" s="12" t="s">
        <v>588</v>
      </c>
    </row>
    <row r="272" spans="2:65" s="1" customFormat="1" ht="58.5">
      <c r="B272" s="26"/>
      <c r="D272" s="148" t="s">
        <v>122</v>
      </c>
      <c r="F272" s="149" t="s">
        <v>589</v>
      </c>
      <c r="I272" s="80"/>
      <c r="L272" s="26"/>
      <c r="M272" s="150"/>
      <c r="N272" s="45"/>
      <c r="O272" s="45"/>
      <c r="P272" s="45"/>
      <c r="Q272" s="45"/>
      <c r="R272" s="45"/>
      <c r="S272" s="45"/>
      <c r="T272" s="46"/>
      <c r="AT272" s="12" t="s">
        <v>122</v>
      </c>
      <c r="AU272" s="12" t="s">
        <v>76</v>
      </c>
    </row>
    <row r="273" spans="2:65" s="1" customFormat="1" ht="16.5" customHeight="1">
      <c r="B273" s="135"/>
      <c r="C273" s="136" t="s">
        <v>590</v>
      </c>
      <c r="D273" s="136" t="s">
        <v>115</v>
      </c>
      <c r="E273" s="137" t="s">
        <v>591</v>
      </c>
      <c r="F273" s="138" t="s">
        <v>592</v>
      </c>
      <c r="G273" s="139" t="s">
        <v>462</v>
      </c>
      <c r="H273" s="140">
        <v>10</v>
      </c>
      <c r="I273" s="141"/>
      <c r="J273" s="142">
        <f>ROUND(I273*H273,2)</f>
        <v>0</v>
      </c>
      <c r="K273" s="138" t="s">
        <v>119</v>
      </c>
      <c r="L273" s="26"/>
      <c r="M273" s="143" t="s">
        <v>1</v>
      </c>
      <c r="N273" s="144" t="s">
        <v>37</v>
      </c>
      <c r="O273" s="45"/>
      <c r="P273" s="145">
        <f>O273*H273</f>
        <v>0</v>
      </c>
      <c r="Q273" s="145">
        <v>0</v>
      </c>
      <c r="R273" s="145">
        <f>Q273*H273</f>
        <v>0</v>
      </c>
      <c r="S273" s="145">
        <v>0</v>
      </c>
      <c r="T273" s="146">
        <f>S273*H273</f>
        <v>0</v>
      </c>
      <c r="AR273" s="12" t="s">
        <v>120</v>
      </c>
      <c r="AT273" s="12" t="s">
        <v>115</v>
      </c>
      <c r="AU273" s="12" t="s">
        <v>76</v>
      </c>
      <c r="AY273" s="12" t="s">
        <v>112</v>
      </c>
      <c r="BE273" s="147">
        <f>IF(N273="základní",J273,0)</f>
        <v>0</v>
      </c>
      <c r="BF273" s="147">
        <f>IF(N273="snížená",J273,0)</f>
        <v>0</v>
      </c>
      <c r="BG273" s="147">
        <f>IF(N273="zákl. přenesená",J273,0)</f>
        <v>0</v>
      </c>
      <c r="BH273" s="147">
        <f>IF(N273="sníž. přenesená",J273,0)</f>
        <v>0</v>
      </c>
      <c r="BI273" s="147">
        <f>IF(N273="nulová",J273,0)</f>
        <v>0</v>
      </c>
      <c r="BJ273" s="12" t="s">
        <v>74</v>
      </c>
      <c r="BK273" s="147">
        <f>ROUND(I273*H273,2)</f>
        <v>0</v>
      </c>
      <c r="BL273" s="12" t="s">
        <v>120</v>
      </c>
      <c r="BM273" s="12" t="s">
        <v>593</v>
      </c>
    </row>
    <row r="274" spans="2:65" s="1" customFormat="1" ht="58.5">
      <c r="B274" s="26"/>
      <c r="D274" s="148" t="s">
        <v>122</v>
      </c>
      <c r="F274" s="149" t="s">
        <v>594</v>
      </c>
      <c r="I274" s="80"/>
      <c r="L274" s="26"/>
      <c r="M274" s="150"/>
      <c r="N274" s="45"/>
      <c r="O274" s="45"/>
      <c r="P274" s="45"/>
      <c r="Q274" s="45"/>
      <c r="R274" s="45"/>
      <c r="S274" s="45"/>
      <c r="T274" s="46"/>
      <c r="AT274" s="12" t="s">
        <v>122</v>
      </c>
      <c r="AU274" s="12" t="s">
        <v>76</v>
      </c>
    </row>
    <row r="275" spans="2:65" s="1" customFormat="1" ht="16.5" customHeight="1">
      <c r="B275" s="135"/>
      <c r="C275" s="136" t="s">
        <v>595</v>
      </c>
      <c r="D275" s="136" t="s">
        <v>115</v>
      </c>
      <c r="E275" s="137" t="s">
        <v>596</v>
      </c>
      <c r="F275" s="138" t="s">
        <v>597</v>
      </c>
      <c r="G275" s="139" t="s">
        <v>462</v>
      </c>
      <c r="H275" s="140">
        <v>10</v>
      </c>
      <c r="I275" s="141"/>
      <c r="J275" s="142">
        <f>ROUND(I275*H275,2)</f>
        <v>0</v>
      </c>
      <c r="K275" s="138" t="s">
        <v>119</v>
      </c>
      <c r="L275" s="26"/>
      <c r="M275" s="143" t="s">
        <v>1</v>
      </c>
      <c r="N275" s="144" t="s">
        <v>37</v>
      </c>
      <c r="O275" s="45"/>
      <c r="P275" s="145">
        <f>O275*H275</f>
        <v>0</v>
      </c>
      <c r="Q275" s="145">
        <v>0</v>
      </c>
      <c r="R275" s="145">
        <f>Q275*H275</f>
        <v>0</v>
      </c>
      <c r="S275" s="145">
        <v>0</v>
      </c>
      <c r="T275" s="146">
        <f>S275*H275</f>
        <v>0</v>
      </c>
      <c r="AR275" s="12" t="s">
        <v>120</v>
      </c>
      <c r="AT275" s="12" t="s">
        <v>115</v>
      </c>
      <c r="AU275" s="12" t="s">
        <v>76</v>
      </c>
      <c r="AY275" s="12" t="s">
        <v>112</v>
      </c>
      <c r="BE275" s="147">
        <f>IF(N275="základní",J275,0)</f>
        <v>0</v>
      </c>
      <c r="BF275" s="147">
        <f>IF(N275="snížená",J275,0)</f>
        <v>0</v>
      </c>
      <c r="BG275" s="147">
        <f>IF(N275="zákl. přenesená",J275,0)</f>
        <v>0</v>
      </c>
      <c r="BH275" s="147">
        <f>IF(N275="sníž. přenesená",J275,0)</f>
        <v>0</v>
      </c>
      <c r="BI275" s="147">
        <f>IF(N275="nulová",J275,0)</f>
        <v>0</v>
      </c>
      <c r="BJ275" s="12" t="s">
        <v>74</v>
      </c>
      <c r="BK275" s="147">
        <f>ROUND(I275*H275,2)</f>
        <v>0</v>
      </c>
      <c r="BL275" s="12" t="s">
        <v>120</v>
      </c>
      <c r="BM275" s="12" t="s">
        <v>598</v>
      </c>
    </row>
    <row r="276" spans="2:65" s="1" customFormat="1" ht="58.5">
      <c r="B276" s="26"/>
      <c r="D276" s="148" t="s">
        <v>122</v>
      </c>
      <c r="F276" s="149" t="s">
        <v>599</v>
      </c>
      <c r="I276" s="80"/>
      <c r="L276" s="26"/>
      <c r="M276" s="150"/>
      <c r="N276" s="45"/>
      <c r="O276" s="45"/>
      <c r="P276" s="45"/>
      <c r="Q276" s="45"/>
      <c r="R276" s="45"/>
      <c r="S276" s="45"/>
      <c r="T276" s="46"/>
      <c r="AT276" s="12" t="s">
        <v>122</v>
      </c>
      <c r="AU276" s="12" t="s">
        <v>76</v>
      </c>
    </row>
    <row r="277" spans="2:65" s="1" customFormat="1" ht="16.5" customHeight="1">
      <c r="B277" s="135"/>
      <c r="C277" s="136" t="s">
        <v>600</v>
      </c>
      <c r="D277" s="136" t="s">
        <v>115</v>
      </c>
      <c r="E277" s="137" t="s">
        <v>601</v>
      </c>
      <c r="F277" s="138" t="s">
        <v>602</v>
      </c>
      <c r="G277" s="139" t="s">
        <v>462</v>
      </c>
      <c r="H277" s="140">
        <v>10</v>
      </c>
      <c r="I277" s="141"/>
      <c r="J277" s="142">
        <f>ROUND(I277*H277,2)</f>
        <v>0</v>
      </c>
      <c r="K277" s="138" t="s">
        <v>119</v>
      </c>
      <c r="L277" s="26"/>
      <c r="M277" s="143" t="s">
        <v>1</v>
      </c>
      <c r="N277" s="144" t="s">
        <v>37</v>
      </c>
      <c r="O277" s="45"/>
      <c r="P277" s="145">
        <f>O277*H277</f>
        <v>0</v>
      </c>
      <c r="Q277" s="145">
        <v>0</v>
      </c>
      <c r="R277" s="145">
        <f>Q277*H277</f>
        <v>0</v>
      </c>
      <c r="S277" s="145">
        <v>0</v>
      </c>
      <c r="T277" s="146">
        <f>S277*H277</f>
        <v>0</v>
      </c>
      <c r="AR277" s="12" t="s">
        <v>120</v>
      </c>
      <c r="AT277" s="12" t="s">
        <v>115</v>
      </c>
      <c r="AU277" s="12" t="s">
        <v>76</v>
      </c>
      <c r="AY277" s="12" t="s">
        <v>112</v>
      </c>
      <c r="BE277" s="147">
        <f>IF(N277="základní",J277,0)</f>
        <v>0</v>
      </c>
      <c r="BF277" s="147">
        <f>IF(N277="snížená",J277,0)</f>
        <v>0</v>
      </c>
      <c r="BG277" s="147">
        <f>IF(N277="zákl. přenesená",J277,0)</f>
        <v>0</v>
      </c>
      <c r="BH277" s="147">
        <f>IF(N277="sníž. přenesená",J277,0)</f>
        <v>0</v>
      </c>
      <c r="BI277" s="147">
        <f>IF(N277="nulová",J277,0)</f>
        <v>0</v>
      </c>
      <c r="BJ277" s="12" t="s">
        <v>74</v>
      </c>
      <c r="BK277" s="147">
        <f>ROUND(I277*H277,2)</f>
        <v>0</v>
      </c>
      <c r="BL277" s="12" t="s">
        <v>120</v>
      </c>
      <c r="BM277" s="12" t="s">
        <v>603</v>
      </c>
    </row>
    <row r="278" spans="2:65" s="1" customFormat="1" ht="58.5">
      <c r="B278" s="26"/>
      <c r="D278" s="148" t="s">
        <v>122</v>
      </c>
      <c r="F278" s="149" t="s">
        <v>604</v>
      </c>
      <c r="I278" s="80"/>
      <c r="L278" s="26"/>
      <c r="M278" s="150"/>
      <c r="N278" s="45"/>
      <c r="O278" s="45"/>
      <c r="P278" s="45"/>
      <c r="Q278" s="45"/>
      <c r="R278" s="45"/>
      <c r="S278" s="45"/>
      <c r="T278" s="46"/>
      <c r="AT278" s="12" t="s">
        <v>122</v>
      </c>
      <c r="AU278" s="12" t="s">
        <v>76</v>
      </c>
    </row>
    <row r="279" spans="2:65" s="1" customFormat="1" ht="16.5" customHeight="1">
      <c r="B279" s="135"/>
      <c r="C279" s="136" t="s">
        <v>605</v>
      </c>
      <c r="D279" s="136" t="s">
        <v>115</v>
      </c>
      <c r="E279" s="137" t="s">
        <v>606</v>
      </c>
      <c r="F279" s="138" t="s">
        <v>607</v>
      </c>
      <c r="G279" s="139" t="s">
        <v>462</v>
      </c>
      <c r="H279" s="140">
        <v>10</v>
      </c>
      <c r="I279" s="141"/>
      <c r="J279" s="142">
        <f>ROUND(I279*H279,2)</f>
        <v>0</v>
      </c>
      <c r="K279" s="138" t="s">
        <v>119</v>
      </c>
      <c r="L279" s="26"/>
      <c r="M279" s="143" t="s">
        <v>1</v>
      </c>
      <c r="N279" s="144" t="s">
        <v>37</v>
      </c>
      <c r="O279" s="45"/>
      <c r="P279" s="145">
        <f>O279*H279</f>
        <v>0</v>
      </c>
      <c r="Q279" s="145">
        <v>0</v>
      </c>
      <c r="R279" s="145">
        <f>Q279*H279</f>
        <v>0</v>
      </c>
      <c r="S279" s="145">
        <v>0</v>
      </c>
      <c r="T279" s="146">
        <f>S279*H279</f>
        <v>0</v>
      </c>
      <c r="AR279" s="12" t="s">
        <v>120</v>
      </c>
      <c r="AT279" s="12" t="s">
        <v>115</v>
      </c>
      <c r="AU279" s="12" t="s">
        <v>76</v>
      </c>
      <c r="AY279" s="12" t="s">
        <v>112</v>
      </c>
      <c r="BE279" s="147">
        <f>IF(N279="základní",J279,0)</f>
        <v>0</v>
      </c>
      <c r="BF279" s="147">
        <f>IF(N279="snížená",J279,0)</f>
        <v>0</v>
      </c>
      <c r="BG279" s="147">
        <f>IF(N279="zákl. přenesená",J279,0)</f>
        <v>0</v>
      </c>
      <c r="BH279" s="147">
        <f>IF(N279="sníž. přenesená",J279,0)</f>
        <v>0</v>
      </c>
      <c r="BI279" s="147">
        <f>IF(N279="nulová",J279,0)</f>
        <v>0</v>
      </c>
      <c r="BJ279" s="12" t="s">
        <v>74</v>
      </c>
      <c r="BK279" s="147">
        <f>ROUND(I279*H279,2)</f>
        <v>0</v>
      </c>
      <c r="BL279" s="12" t="s">
        <v>120</v>
      </c>
      <c r="BM279" s="12" t="s">
        <v>608</v>
      </c>
    </row>
    <row r="280" spans="2:65" s="1" customFormat="1" ht="58.5">
      <c r="B280" s="26"/>
      <c r="D280" s="148" t="s">
        <v>122</v>
      </c>
      <c r="F280" s="149" t="s">
        <v>609</v>
      </c>
      <c r="I280" s="80"/>
      <c r="L280" s="26"/>
      <c r="M280" s="150"/>
      <c r="N280" s="45"/>
      <c r="O280" s="45"/>
      <c r="P280" s="45"/>
      <c r="Q280" s="45"/>
      <c r="R280" s="45"/>
      <c r="S280" s="45"/>
      <c r="T280" s="46"/>
      <c r="AT280" s="12" t="s">
        <v>122</v>
      </c>
      <c r="AU280" s="12" t="s">
        <v>76</v>
      </c>
    </row>
    <row r="281" spans="2:65" s="1" customFormat="1" ht="16.5" customHeight="1">
      <c r="B281" s="135"/>
      <c r="C281" s="136" t="s">
        <v>610</v>
      </c>
      <c r="D281" s="136" t="s">
        <v>115</v>
      </c>
      <c r="E281" s="137" t="s">
        <v>611</v>
      </c>
      <c r="F281" s="138" t="s">
        <v>612</v>
      </c>
      <c r="G281" s="139" t="s">
        <v>462</v>
      </c>
      <c r="H281" s="140">
        <v>10</v>
      </c>
      <c r="I281" s="141"/>
      <c r="J281" s="142">
        <f>ROUND(I281*H281,2)</f>
        <v>0</v>
      </c>
      <c r="K281" s="138" t="s">
        <v>119</v>
      </c>
      <c r="L281" s="26"/>
      <c r="M281" s="143" t="s">
        <v>1</v>
      </c>
      <c r="N281" s="144" t="s">
        <v>37</v>
      </c>
      <c r="O281" s="45"/>
      <c r="P281" s="145">
        <f>O281*H281</f>
        <v>0</v>
      </c>
      <c r="Q281" s="145">
        <v>0</v>
      </c>
      <c r="R281" s="145">
        <f>Q281*H281</f>
        <v>0</v>
      </c>
      <c r="S281" s="145">
        <v>0</v>
      </c>
      <c r="T281" s="146">
        <f>S281*H281</f>
        <v>0</v>
      </c>
      <c r="AR281" s="12" t="s">
        <v>120</v>
      </c>
      <c r="AT281" s="12" t="s">
        <v>115</v>
      </c>
      <c r="AU281" s="12" t="s">
        <v>76</v>
      </c>
      <c r="AY281" s="12" t="s">
        <v>112</v>
      </c>
      <c r="BE281" s="147">
        <f>IF(N281="základní",J281,0)</f>
        <v>0</v>
      </c>
      <c r="BF281" s="147">
        <f>IF(N281="snížená",J281,0)</f>
        <v>0</v>
      </c>
      <c r="BG281" s="147">
        <f>IF(N281="zákl. přenesená",J281,0)</f>
        <v>0</v>
      </c>
      <c r="BH281" s="147">
        <f>IF(N281="sníž. přenesená",J281,0)</f>
        <v>0</v>
      </c>
      <c r="BI281" s="147">
        <f>IF(N281="nulová",J281,0)</f>
        <v>0</v>
      </c>
      <c r="BJ281" s="12" t="s">
        <v>74</v>
      </c>
      <c r="BK281" s="147">
        <f>ROUND(I281*H281,2)</f>
        <v>0</v>
      </c>
      <c r="BL281" s="12" t="s">
        <v>120</v>
      </c>
      <c r="BM281" s="12" t="s">
        <v>613</v>
      </c>
    </row>
    <row r="282" spans="2:65" s="1" customFormat="1" ht="58.5">
      <c r="B282" s="26"/>
      <c r="D282" s="148" t="s">
        <v>122</v>
      </c>
      <c r="F282" s="149" t="s">
        <v>614</v>
      </c>
      <c r="I282" s="80"/>
      <c r="L282" s="26"/>
      <c r="M282" s="150"/>
      <c r="N282" s="45"/>
      <c r="O282" s="45"/>
      <c r="P282" s="45"/>
      <c r="Q282" s="45"/>
      <c r="R282" s="45"/>
      <c r="S282" s="45"/>
      <c r="T282" s="46"/>
      <c r="AT282" s="12" t="s">
        <v>122</v>
      </c>
      <c r="AU282" s="12" t="s">
        <v>76</v>
      </c>
    </row>
    <row r="283" spans="2:65" s="1" customFormat="1" ht="16.5" customHeight="1">
      <c r="B283" s="135"/>
      <c r="C283" s="136" t="s">
        <v>615</v>
      </c>
      <c r="D283" s="136" t="s">
        <v>115</v>
      </c>
      <c r="E283" s="137" t="s">
        <v>616</v>
      </c>
      <c r="F283" s="138" t="s">
        <v>617</v>
      </c>
      <c r="G283" s="139" t="s">
        <v>462</v>
      </c>
      <c r="H283" s="140">
        <v>10</v>
      </c>
      <c r="I283" s="141"/>
      <c r="J283" s="142">
        <f>ROUND(I283*H283,2)</f>
        <v>0</v>
      </c>
      <c r="K283" s="138" t="s">
        <v>119</v>
      </c>
      <c r="L283" s="26"/>
      <c r="M283" s="143" t="s">
        <v>1</v>
      </c>
      <c r="N283" s="144" t="s">
        <v>37</v>
      </c>
      <c r="O283" s="45"/>
      <c r="P283" s="145">
        <f>O283*H283</f>
        <v>0</v>
      </c>
      <c r="Q283" s="145">
        <v>0</v>
      </c>
      <c r="R283" s="145">
        <f>Q283*H283</f>
        <v>0</v>
      </c>
      <c r="S283" s="145">
        <v>0</v>
      </c>
      <c r="T283" s="146">
        <f>S283*H283</f>
        <v>0</v>
      </c>
      <c r="AR283" s="12" t="s">
        <v>120</v>
      </c>
      <c r="AT283" s="12" t="s">
        <v>115</v>
      </c>
      <c r="AU283" s="12" t="s">
        <v>76</v>
      </c>
      <c r="AY283" s="12" t="s">
        <v>112</v>
      </c>
      <c r="BE283" s="147">
        <f>IF(N283="základní",J283,0)</f>
        <v>0</v>
      </c>
      <c r="BF283" s="147">
        <f>IF(N283="snížená",J283,0)</f>
        <v>0</v>
      </c>
      <c r="BG283" s="147">
        <f>IF(N283="zákl. přenesená",J283,0)</f>
        <v>0</v>
      </c>
      <c r="BH283" s="147">
        <f>IF(N283="sníž. přenesená",J283,0)</f>
        <v>0</v>
      </c>
      <c r="BI283" s="147">
        <f>IF(N283="nulová",J283,0)</f>
        <v>0</v>
      </c>
      <c r="BJ283" s="12" t="s">
        <v>74</v>
      </c>
      <c r="BK283" s="147">
        <f>ROUND(I283*H283,2)</f>
        <v>0</v>
      </c>
      <c r="BL283" s="12" t="s">
        <v>120</v>
      </c>
      <c r="BM283" s="12" t="s">
        <v>618</v>
      </c>
    </row>
    <row r="284" spans="2:65" s="1" customFormat="1" ht="58.5">
      <c r="B284" s="26"/>
      <c r="D284" s="148" t="s">
        <v>122</v>
      </c>
      <c r="F284" s="149" t="s">
        <v>619</v>
      </c>
      <c r="I284" s="80"/>
      <c r="L284" s="26"/>
      <c r="M284" s="150"/>
      <c r="N284" s="45"/>
      <c r="O284" s="45"/>
      <c r="P284" s="45"/>
      <c r="Q284" s="45"/>
      <c r="R284" s="45"/>
      <c r="S284" s="45"/>
      <c r="T284" s="46"/>
      <c r="AT284" s="12" t="s">
        <v>122</v>
      </c>
      <c r="AU284" s="12" t="s">
        <v>76</v>
      </c>
    </row>
    <row r="285" spans="2:65" s="1" customFormat="1" ht="16.5" customHeight="1">
      <c r="B285" s="135"/>
      <c r="C285" s="136" t="s">
        <v>620</v>
      </c>
      <c r="D285" s="136" t="s">
        <v>115</v>
      </c>
      <c r="E285" s="137" t="s">
        <v>621</v>
      </c>
      <c r="F285" s="138" t="s">
        <v>622</v>
      </c>
      <c r="G285" s="139" t="s">
        <v>462</v>
      </c>
      <c r="H285" s="140">
        <v>10</v>
      </c>
      <c r="I285" s="141"/>
      <c r="J285" s="142">
        <f>ROUND(I285*H285,2)</f>
        <v>0</v>
      </c>
      <c r="K285" s="138" t="s">
        <v>119</v>
      </c>
      <c r="L285" s="26"/>
      <c r="M285" s="143" t="s">
        <v>1</v>
      </c>
      <c r="N285" s="144" t="s">
        <v>37</v>
      </c>
      <c r="O285" s="45"/>
      <c r="P285" s="145">
        <f>O285*H285</f>
        <v>0</v>
      </c>
      <c r="Q285" s="145">
        <v>0</v>
      </c>
      <c r="R285" s="145">
        <f>Q285*H285</f>
        <v>0</v>
      </c>
      <c r="S285" s="145">
        <v>0</v>
      </c>
      <c r="T285" s="146">
        <f>S285*H285</f>
        <v>0</v>
      </c>
      <c r="AR285" s="12" t="s">
        <v>120</v>
      </c>
      <c r="AT285" s="12" t="s">
        <v>115</v>
      </c>
      <c r="AU285" s="12" t="s">
        <v>76</v>
      </c>
      <c r="AY285" s="12" t="s">
        <v>112</v>
      </c>
      <c r="BE285" s="147">
        <f>IF(N285="základní",J285,0)</f>
        <v>0</v>
      </c>
      <c r="BF285" s="147">
        <f>IF(N285="snížená",J285,0)</f>
        <v>0</v>
      </c>
      <c r="BG285" s="147">
        <f>IF(N285="zákl. přenesená",J285,0)</f>
        <v>0</v>
      </c>
      <c r="BH285" s="147">
        <f>IF(N285="sníž. přenesená",J285,0)</f>
        <v>0</v>
      </c>
      <c r="BI285" s="147">
        <f>IF(N285="nulová",J285,0)</f>
        <v>0</v>
      </c>
      <c r="BJ285" s="12" t="s">
        <v>74</v>
      </c>
      <c r="BK285" s="147">
        <f>ROUND(I285*H285,2)</f>
        <v>0</v>
      </c>
      <c r="BL285" s="12" t="s">
        <v>120</v>
      </c>
      <c r="BM285" s="12" t="s">
        <v>623</v>
      </c>
    </row>
    <row r="286" spans="2:65" s="1" customFormat="1" ht="58.5">
      <c r="B286" s="26"/>
      <c r="D286" s="148" t="s">
        <v>122</v>
      </c>
      <c r="F286" s="149" t="s">
        <v>624</v>
      </c>
      <c r="I286" s="80"/>
      <c r="L286" s="26"/>
      <c r="M286" s="150"/>
      <c r="N286" s="45"/>
      <c r="O286" s="45"/>
      <c r="P286" s="45"/>
      <c r="Q286" s="45"/>
      <c r="R286" s="45"/>
      <c r="S286" s="45"/>
      <c r="T286" s="46"/>
      <c r="AT286" s="12" t="s">
        <v>122</v>
      </c>
      <c r="AU286" s="12" t="s">
        <v>76</v>
      </c>
    </row>
    <row r="287" spans="2:65" s="1" customFormat="1" ht="16.5" customHeight="1">
      <c r="B287" s="135"/>
      <c r="C287" s="136" t="s">
        <v>625</v>
      </c>
      <c r="D287" s="136" t="s">
        <v>115</v>
      </c>
      <c r="E287" s="137" t="s">
        <v>626</v>
      </c>
      <c r="F287" s="138" t="s">
        <v>627</v>
      </c>
      <c r="G287" s="139" t="s">
        <v>462</v>
      </c>
      <c r="H287" s="140">
        <v>10</v>
      </c>
      <c r="I287" s="141"/>
      <c r="J287" s="142">
        <f>ROUND(I287*H287,2)</f>
        <v>0</v>
      </c>
      <c r="K287" s="138" t="s">
        <v>119</v>
      </c>
      <c r="L287" s="26"/>
      <c r="M287" s="143" t="s">
        <v>1</v>
      </c>
      <c r="N287" s="144" t="s">
        <v>37</v>
      </c>
      <c r="O287" s="45"/>
      <c r="P287" s="145">
        <f>O287*H287</f>
        <v>0</v>
      </c>
      <c r="Q287" s="145">
        <v>0</v>
      </c>
      <c r="R287" s="145">
        <f>Q287*H287</f>
        <v>0</v>
      </c>
      <c r="S287" s="145">
        <v>0</v>
      </c>
      <c r="T287" s="146">
        <f>S287*H287</f>
        <v>0</v>
      </c>
      <c r="AR287" s="12" t="s">
        <v>120</v>
      </c>
      <c r="AT287" s="12" t="s">
        <v>115</v>
      </c>
      <c r="AU287" s="12" t="s">
        <v>76</v>
      </c>
      <c r="AY287" s="12" t="s">
        <v>112</v>
      </c>
      <c r="BE287" s="147">
        <f>IF(N287="základní",J287,0)</f>
        <v>0</v>
      </c>
      <c r="BF287" s="147">
        <f>IF(N287="snížená",J287,0)</f>
        <v>0</v>
      </c>
      <c r="BG287" s="147">
        <f>IF(N287="zákl. přenesená",J287,0)</f>
        <v>0</v>
      </c>
      <c r="BH287" s="147">
        <f>IF(N287="sníž. přenesená",J287,0)</f>
        <v>0</v>
      </c>
      <c r="BI287" s="147">
        <f>IF(N287="nulová",J287,0)</f>
        <v>0</v>
      </c>
      <c r="BJ287" s="12" t="s">
        <v>74</v>
      </c>
      <c r="BK287" s="147">
        <f>ROUND(I287*H287,2)</f>
        <v>0</v>
      </c>
      <c r="BL287" s="12" t="s">
        <v>120</v>
      </c>
      <c r="BM287" s="12" t="s">
        <v>628</v>
      </c>
    </row>
    <row r="288" spans="2:65" s="1" customFormat="1" ht="58.5">
      <c r="B288" s="26"/>
      <c r="D288" s="148" t="s">
        <v>122</v>
      </c>
      <c r="F288" s="149" t="s">
        <v>629</v>
      </c>
      <c r="I288" s="80"/>
      <c r="L288" s="26"/>
      <c r="M288" s="150"/>
      <c r="N288" s="45"/>
      <c r="O288" s="45"/>
      <c r="P288" s="45"/>
      <c r="Q288" s="45"/>
      <c r="R288" s="45"/>
      <c r="S288" s="45"/>
      <c r="T288" s="46"/>
      <c r="AT288" s="12" t="s">
        <v>122</v>
      </c>
      <c r="AU288" s="12" t="s">
        <v>76</v>
      </c>
    </row>
    <row r="289" spans="2:65" s="1" customFormat="1" ht="16.5" customHeight="1">
      <c r="B289" s="135"/>
      <c r="C289" s="136" t="s">
        <v>630</v>
      </c>
      <c r="D289" s="136" t="s">
        <v>115</v>
      </c>
      <c r="E289" s="137" t="s">
        <v>631</v>
      </c>
      <c r="F289" s="138" t="s">
        <v>632</v>
      </c>
      <c r="G289" s="139" t="s">
        <v>462</v>
      </c>
      <c r="H289" s="140">
        <v>10</v>
      </c>
      <c r="I289" s="141"/>
      <c r="J289" s="142">
        <f>ROUND(I289*H289,2)</f>
        <v>0</v>
      </c>
      <c r="K289" s="138" t="s">
        <v>119</v>
      </c>
      <c r="L289" s="26"/>
      <c r="M289" s="143" t="s">
        <v>1</v>
      </c>
      <c r="N289" s="144" t="s">
        <v>37</v>
      </c>
      <c r="O289" s="45"/>
      <c r="P289" s="145">
        <f>O289*H289</f>
        <v>0</v>
      </c>
      <c r="Q289" s="145">
        <v>0</v>
      </c>
      <c r="R289" s="145">
        <f>Q289*H289</f>
        <v>0</v>
      </c>
      <c r="S289" s="145">
        <v>0</v>
      </c>
      <c r="T289" s="146">
        <f>S289*H289</f>
        <v>0</v>
      </c>
      <c r="AR289" s="12" t="s">
        <v>120</v>
      </c>
      <c r="AT289" s="12" t="s">
        <v>115</v>
      </c>
      <c r="AU289" s="12" t="s">
        <v>76</v>
      </c>
      <c r="AY289" s="12" t="s">
        <v>112</v>
      </c>
      <c r="BE289" s="147">
        <f>IF(N289="základní",J289,0)</f>
        <v>0</v>
      </c>
      <c r="BF289" s="147">
        <f>IF(N289="snížená",J289,0)</f>
        <v>0</v>
      </c>
      <c r="BG289" s="147">
        <f>IF(N289="zákl. přenesená",J289,0)</f>
        <v>0</v>
      </c>
      <c r="BH289" s="147">
        <f>IF(N289="sníž. přenesená",J289,0)</f>
        <v>0</v>
      </c>
      <c r="BI289" s="147">
        <f>IF(N289="nulová",J289,0)</f>
        <v>0</v>
      </c>
      <c r="BJ289" s="12" t="s">
        <v>74</v>
      </c>
      <c r="BK289" s="147">
        <f>ROUND(I289*H289,2)</f>
        <v>0</v>
      </c>
      <c r="BL289" s="12" t="s">
        <v>120</v>
      </c>
      <c r="BM289" s="12" t="s">
        <v>633</v>
      </c>
    </row>
    <row r="290" spans="2:65" s="1" customFormat="1" ht="58.5">
      <c r="B290" s="26"/>
      <c r="D290" s="148" t="s">
        <v>122</v>
      </c>
      <c r="F290" s="149" t="s">
        <v>634</v>
      </c>
      <c r="I290" s="80"/>
      <c r="L290" s="26"/>
      <c r="M290" s="150"/>
      <c r="N290" s="45"/>
      <c r="O290" s="45"/>
      <c r="P290" s="45"/>
      <c r="Q290" s="45"/>
      <c r="R290" s="45"/>
      <c r="S290" s="45"/>
      <c r="T290" s="46"/>
      <c r="AT290" s="12" t="s">
        <v>122</v>
      </c>
      <c r="AU290" s="12" t="s">
        <v>76</v>
      </c>
    </row>
    <row r="291" spans="2:65" s="1" customFormat="1" ht="16.5" customHeight="1">
      <c r="B291" s="135"/>
      <c r="C291" s="136" t="s">
        <v>635</v>
      </c>
      <c r="D291" s="136" t="s">
        <v>115</v>
      </c>
      <c r="E291" s="137" t="s">
        <v>636</v>
      </c>
      <c r="F291" s="138" t="s">
        <v>637</v>
      </c>
      <c r="G291" s="139" t="s">
        <v>462</v>
      </c>
      <c r="H291" s="140">
        <v>10</v>
      </c>
      <c r="I291" s="141"/>
      <c r="J291" s="142">
        <f>ROUND(I291*H291,2)</f>
        <v>0</v>
      </c>
      <c r="K291" s="138" t="s">
        <v>119</v>
      </c>
      <c r="L291" s="26"/>
      <c r="M291" s="143" t="s">
        <v>1</v>
      </c>
      <c r="N291" s="144" t="s">
        <v>37</v>
      </c>
      <c r="O291" s="45"/>
      <c r="P291" s="145">
        <f>O291*H291</f>
        <v>0</v>
      </c>
      <c r="Q291" s="145">
        <v>0</v>
      </c>
      <c r="R291" s="145">
        <f>Q291*H291</f>
        <v>0</v>
      </c>
      <c r="S291" s="145">
        <v>0</v>
      </c>
      <c r="T291" s="146">
        <f>S291*H291</f>
        <v>0</v>
      </c>
      <c r="AR291" s="12" t="s">
        <v>120</v>
      </c>
      <c r="AT291" s="12" t="s">
        <v>115</v>
      </c>
      <c r="AU291" s="12" t="s">
        <v>76</v>
      </c>
      <c r="AY291" s="12" t="s">
        <v>112</v>
      </c>
      <c r="BE291" s="147">
        <f>IF(N291="základní",J291,0)</f>
        <v>0</v>
      </c>
      <c r="BF291" s="147">
        <f>IF(N291="snížená",J291,0)</f>
        <v>0</v>
      </c>
      <c r="BG291" s="147">
        <f>IF(N291="zákl. přenesená",J291,0)</f>
        <v>0</v>
      </c>
      <c r="BH291" s="147">
        <f>IF(N291="sníž. přenesená",J291,0)</f>
        <v>0</v>
      </c>
      <c r="BI291" s="147">
        <f>IF(N291="nulová",J291,0)</f>
        <v>0</v>
      </c>
      <c r="BJ291" s="12" t="s">
        <v>74</v>
      </c>
      <c r="BK291" s="147">
        <f>ROUND(I291*H291,2)</f>
        <v>0</v>
      </c>
      <c r="BL291" s="12" t="s">
        <v>120</v>
      </c>
      <c r="BM291" s="12" t="s">
        <v>638</v>
      </c>
    </row>
    <row r="292" spans="2:65" s="1" customFormat="1" ht="58.5">
      <c r="B292" s="26"/>
      <c r="D292" s="148" t="s">
        <v>122</v>
      </c>
      <c r="F292" s="149" t="s">
        <v>639</v>
      </c>
      <c r="I292" s="80"/>
      <c r="L292" s="26"/>
      <c r="M292" s="150"/>
      <c r="N292" s="45"/>
      <c r="O292" s="45"/>
      <c r="P292" s="45"/>
      <c r="Q292" s="45"/>
      <c r="R292" s="45"/>
      <c r="S292" s="45"/>
      <c r="T292" s="46"/>
      <c r="AT292" s="12" t="s">
        <v>122</v>
      </c>
      <c r="AU292" s="12" t="s">
        <v>76</v>
      </c>
    </row>
    <row r="293" spans="2:65" s="1" customFormat="1" ht="16.5" customHeight="1">
      <c r="B293" s="135"/>
      <c r="C293" s="136" t="s">
        <v>640</v>
      </c>
      <c r="D293" s="136" t="s">
        <v>115</v>
      </c>
      <c r="E293" s="137" t="s">
        <v>641</v>
      </c>
      <c r="F293" s="138" t="s">
        <v>642</v>
      </c>
      <c r="G293" s="139" t="s">
        <v>462</v>
      </c>
      <c r="H293" s="140">
        <v>100</v>
      </c>
      <c r="I293" s="141"/>
      <c r="J293" s="142">
        <f>ROUND(I293*H293,2)</f>
        <v>0</v>
      </c>
      <c r="K293" s="138" t="s">
        <v>119</v>
      </c>
      <c r="L293" s="26"/>
      <c r="M293" s="143" t="s">
        <v>1</v>
      </c>
      <c r="N293" s="144" t="s">
        <v>37</v>
      </c>
      <c r="O293" s="45"/>
      <c r="P293" s="145">
        <f>O293*H293</f>
        <v>0</v>
      </c>
      <c r="Q293" s="145">
        <v>0</v>
      </c>
      <c r="R293" s="145">
        <f>Q293*H293</f>
        <v>0</v>
      </c>
      <c r="S293" s="145">
        <v>0</v>
      </c>
      <c r="T293" s="146">
        <f>S293*H293</f>
        <v>0</v>
      </c>
      <c r="AR293" s="12" t="s">
        <v>120</v>
      </c>
      <c r="AT293" s="12" t="s">
        <v>115</v>
      </c>
      <c r="AU293" s="12" t="s">
        <v>76</v>
      </c>
      <c r="AY293" s="12" t="s">
        <v>112</v>
      </c>
      <c r="BE293" s="147">
        <f>IF(N293="základní",J293,0)</f>
        <v>0</v>
      </c>
      <c r="BF293" s="147">
        <f>IF(N293="snížená",J293,0)</f>
        <v>0</v>
      </c>
      <c r="BG293" s="147">
        <f>IF(N293="zákl. přenesená",J293,0)</f>
        <v>0</v>
      </c>
      <c r="BH293" s="147">
        <f>IF(N293="sníž. přenesená",J293,0)</f>
        <v>0</v>
      </c>
      <c r="BI293" s="147">
        <f>IF(N293="nulová",J293,0)</f>
        <v>0</v>
      </c>
      <c r="BJ293" s="12" t="s">
        <v>74</v>
      </c>
      <c r="BK293" s="147">
        <f>ROUND(I293*H293,2)</f>
        <v>0</v>
      </c>
      <c r="BL293" s="12" t="s">
        <v>120</v>
      </c>
      <c r="BM293" s="12" t="s">
        <v>643</v>
      </c>
    </row>
    <row r="294" spans="2:65" s="1" customFormat="1" ht="48.75">
      <c r="B294" s="26"/>
      <c r="D294" s="148" t="s">
        <v>122</v>
      </c>
      <c r="F294" s="149" t="s">
        <v>644</v>
      </c>
      <c r="I294" s="80"/>
      <c r="L294" s="26"/>
      <c r="M294" s="150"/>
      <c r="N294" s="45"/>
      <c r="O294" s="45"/>
      <c r="P294" s="45"/>
      <c r="Q294" s="45"/>
      <c r="R294" s="45"/>
      <c r="S294" s="45"/>
      <c r="T294" s="46"/>
      <c r="AT294" s="12" t="s">
        <v>122</v>
      </c>
      <c r="AU294" s="12" t="s">
        <v>76</v>
      </c>
    </row>
    <row r="295" spans="2:65" s="1" customFormat="1" ht="16.5" customHeight="1">
      <c r="B295" s="135"/>
      <c r="C295" s="136" t="s">
        <v>645</v>
      </c>
      <c r="D295" s="136" t="s">
        <v>115</v>
      </c>
      <c r="E295" s="137" t="s">
        <v>646</v>
      </c>
      <c r="F295" s="138" t="s">
        <v>647</v>
      </c>
      <c r="G295" s="139" t="s">
        <v>462</v>
      </c>
      <c r="H295" s="140">
        <v>100</v>
      </c>
      <c r="I295" s="141"/>
      <c r="J295" s="142">
        <f>ROUND(I295*H295,2)</f>
        <v>0</v>
      </c>
      <c r="K295" s="138" t="s">
        <v>119</v>
      </c>
      <c r="L295" s="26"/>
      <c r="M295" s="143" t="s">
        <v>1</v>
      </c>
      <c r="N295" s="144" t="s">
        <v>37</v>
      </c>
      <c r="O295" s="45"/>
      <c r="P295" s="145">
        <f>O295*H295</f>
        <v>0</v>
      </c>
      <c r="Q295" s="145">
        <v>0</v>
      </c>
      <c r="R295" s="145">
        <f>Q295*H295</f>
        <v>0</v>
      </c>
      <c r="S295" s="145">
        <v>0</v>
      </c>
      <c r="T295" s="146">
        <f>S295*H295</f>
        <v>0</v>
      </c>
      <c r="AR295" s="12" t="s">
        <v>120</v>
      </c>
      <c r="AT295" s="12" t="s">
        <v>115</v>
      </c>
      <c r="AU295" s="12" t="s">
        <v>76</v>
      </c>
      <c r="AY295" s="12" t="s">
        <v>112</v>
      </c>
      <c r="BE295" s="147">
        <f>IF(N295="základní",J295,0)</f>
        <v>0</v>
      </c>
      <c r="BF295" s="147">
        <f>IF(N295="snížená",J295,0)</f>
        <v>0</v>
      </c>
      <c r="BG295" s="147">
        <f>IF(N295="zákl. přenesená",J295,0)</f>
        <v>0</v>
      </c>
      <c r="BH295" s="147">
        <f>IF(N295="sníž. přenesená",J295,0)</f>
        <v>0</v>
      </c>
      <c r="BI295" s="147">
        <f>IF(N295="nulová",J295,0)</f>
        <v>0</v>
      </c>
      <c r="BJ295" s="12" t="s">
        <v>74</v>
      </c>
      <c r="BK295" s="147">
        <f>ROUND(I295*H295,2)</f>
        <v>0</v>
      </c>
      <c r="BL295" s="12" t="s">
        <v>120</v>
      </c>
      <c r="BM295" s="12" t="s">
        <v>648</v>
      </c>
    </row>
    <row r="296" spans="2:65" s="1" customFormat="1" ht="48.75">
      <c r="B296" s="26"/>
      <c r="D296" s="148" t="s">
        <v>122</v>
      </c>
      <c r="F296" s="149" t="s">
        <v>649</v>
      </c>
      <c r="I296" s="80"/>
      <c r="L296" s="26"/>
      <c r="M296" s="150"/>
      <c r="N296" s="45"/>
      <c r="O296" s="45"/>
      <c r="P296" s="45"/>
      <c r="Q296" s="45"/>
      <c r="R296" s="45"/>
      <c r="S296" s="45"/>
      <c r="T296" s="46"/>
      <c r="AT296" s="12" t="s">
        <v>122</v>
      </c>
      <c r="AU296" s="12" t="s">
        <v>76</v>
      </c>
    </row>
    <row r="297" spans="2:65" s="1" customFormat="1" ht="16.5" customHeight="1">
      <c r="B297" s="135"/>
      <c r="C297" s="136" t="s">
        <v>650</v>
      </c>
      <c r="D297" s="136" t="s">
        <v>115</v>
      </c>
      <c r="E297" s="137" t="s">
        <v>651</v>
      </c>
      <c r="F297" s="138" t="s">
        <v>652</v>
      </c>
      <c r="G297" s="139" t="s">
        <v>462</v>
      </c>
      <c r="H297" s="140">
        <v>20</v>
      </c>
      <c r="I297" s="141"/>
      <c r="J297" s="142">
        <f>ROUND(I297*H297,2)</f>
        <v>0</v>
      </c>
      <c r="K297" s="138" t="s">
        <v>119</v>
      </c>
      <c r="L297" s="26"/>
      <c r="M297" s="143" t="s">
        <v>1</v>
      </c>
      <c r="N297" s="144" t="s">
        <v>37</v>
      </c>
      <c r="O297" s="45"/>
      <c r="P297" s="145">
        <f>O297*H297</f>
        <v>0</v>
      </c>
      <c r="Q297" s="145">
        <v>0</v>
      </c>
      <c r="R297" s="145">
        <f>Q297*H297</f>
        <v>0</v>
      </c>
      <c r="S297" s="145">
        <v>0</v>
      </c>
      <c r="T297" s="146">
        <f>S297*H297</f>
        <v>0</v>
      </c>
      <c r="AR297" s="12" t="s">
        <v>120</v>
      </c>
      <c r="AT297" s="12" t="s">
        <v>115</v>
      </c>
      <c r="AU297" s="12" t="s">
        <v>76</v>
      </c>
      <c r="AY297" s="12" t="s">
        <v>112</v>
      </c>
      <c r="BE297" s="147">
        <f>IF(N297="základní",J297,0)</f>
        <v>0</v>
      </c>
      <c r="BF297" s="147">
        <f>IF(N297="snížená",J297,0)</f>
        <v>0</v>
      </c>
      <c r="BG297" s="147">
        <f>IF(N297="zákl. přenesená",J297,0)</f>
        <v>0</v>
      </c>
      <c r="BH297" s="147">
        <f>IF(N297="sníž. přenesená",J297,0)</f>
        <v>0</v>
      </c>
      <c r="BI297" s="147">
        <f>IF(N297="nulová",J297,0)</f>
        <v>0</v>
      </c>
      <c r="BJ297" s="12" t="s">
        <v>74</v>
      </c>
      <c r="BK297" s="147">
        <f>ROUND(I297*H297,2)</f>
        <v>0</v>
      </c>
      <c r="BL297" s="12" t="s">
        <v>120</v>
      </c>
      <c r="BM297" s="12" t="s">
        <v>653</v>
      </c>
    </row>
    <row r="298" spans="2:65" s="1" customFormat="1" ht="48.75">
      <c r="B298" s="26"/>
      <c r="D298" s="148" t="s">
        <v>122</v>
      </c>
      <c r="F298" s="149" t="s">
        <v>654</v>
      </c>
      <c r="I298" s="80"/>
      <c r="L298" s="26"/>
      <c r="M298" s="150"/>
      <c r="N298" s="45"/>
      <c r="O298" s="45"/>
      <c r="P298" s="45"/>
      <c r="Q298" s="45"/>
      <c r="R298" s="45"/>
      <c r="S298" s="45"/>
      <c r="T298" s="46"/>
      <c r="AT298" s="12" t="s">
        <v>122</v>
      </c>
      <c r="AU298" s="12" t="s">
        <v>76</v>
      </c>
    </row>
    <row r="299" spans="2:65" s="1" customFormat="1" ht="16.5" customHeight="1">
      <c r="B299" s="135"/>
      <c r="C299" s="136" t="s">
        <v>655</v>
      </c>
      <c r="D299" s="136" t="s">
        <v>115</v>
      </c>
      <c r="E299" s="137" t="s">
        <v>656</v>
      </c>
      <c r="F299" s="138" t="s">
        <v>657</v>
      </c>
      <c r="G299" s="139" t="s">
        <v>462</v>
      </c>
      <c r="H299" s="140">
        <v>20</v>
      </c>
      <c r="I299" s="141"/>
      <c r="J299" s="142">
        <f>ROUND(I299*H299,2)</f>
        <v>0</v>
      </c>
      <c r="K299" s="138" t="s">
        <v>119</v>
      </c>
      <c r="L299" s="26"/>
      <c r="M299" s="143" t="s">
        <v>1</v>
      </c>
      <c r="N299" s="144" t="s">
        <v>37</v>
      </c>
      <c r="O299" s="45"/>
      <c r="P299" s="145">
        <f>O299*H299</f>
        <v>0</v>
      </c>
      <c r="Q299" s="145">
        <v>0</v>
      </c>
      <c r="R299" s="145">
        <f>Q299*H299</f>
        <v>0</v>
      </c>
      <c r="S299" s="145">
        <v>0</v>
      </c>
      <c r="T299" s="146">
        <f>S299*H299</f>
        <v>0</v>
      </c>
      <c r="AR299" s="12" t="s">
        <v>120</v>
      </c>
      <c r="AT299" s="12" t="s">
        <v>115</v>
      </c>
      <c r="AU299" s="12" t="s">
        <v>76</v>
      </c>
      <c r="AY299" s="12" t="s">
        <v>112</v>
      </c>
      <c r="BE299" s="147">
        <f>IF(N299="základní",J299,0)</f>
        <v>0</v>
      </c>
      <c r="BF299" s="147">
        <f>IF(N299="snížená",J299,0)</f>
        <v>0</v>
      </c>
      <c r="BG299" s="147">
        <f>IF(N299="zákl. přenesená",J299,0)</f>
        <v>0</v>
      </c>
      <c r="BH299" s="147">
        <f>IF(N299="sníž. přenesená",J299,0)</f>
        <v>0</v>
      </c>
      <c r="BI299" s="147">
        <f>IF(N299="nulová",J299,0)</f>
        <v>0</v>
      </c>
      <c r="BJ299" s="12" t="s">
        <v>74</v>
      </c>
      <c r="BK299" s="147">
        <f>ROUND(I299*H299,2)</f>
        <v>0</v>
      </c>
      <c r="BL299" s="12" t="s">
        <v>120</v>
      </c>
      <c r="BM299" s="12" t="s">
        <v>658</v>
      </c>
    </row>
    <row r="300" spans="2:65" s="1" customFormat="1" ht="48.75">
      <c r="B300" s="26"/>
      <c r="D300" s="148" t="s">
        <v>122</v>
      </c>
      <c r="F300" s="149" t="s">
        <v>659</v>
      </c>
      <c r="I300" s="80"/>
      <c r="L300" s="26"/>
      <c r="M300" s="150"/>
      <c r="N300" s="45"/>
      <c r="O300" s="45"/>
      <c r="P300" s="45"/>
      <c r="Q300" s="45"/>
      <c r="R300" s="45"/>
      <c r="S300" s="45"/>
      <c r="T300" s="46"/>
      <c r="AT300" s="12" t="s">
        <v>122</v>
      </c>
      <c r="AU300" s="12" t="s">
        <v>76</v>
      </c>
    </row>
    <row r="301" spans="2:65" s="1" customFormat="1" ht="16.5" customHeight="1">
      <c r="B301" s="135"/>
      <c r="C301" s="136" t="s">
        <v>660</v>
      </c>
      <c r="D301" s="136" t="s">
        <v>115</v>
      </c>
      <c r="E301" s="137" t="s">
        <v>661</v>
      </c>
      <c r="F301" s="138" t="s">
        <v>662</v>
      </c>
      <c r="G301" s="139" t="s">
        <v>462</v>
      </c>
      <c r="H301" s="140">
        <v>20</v>
      </c>
      <c r="I301" s="141"/>
      <c r="J301" s="142">
        <f>ROUND(I301*H301,2)</f>
        <v>0</v>
      </c>
      <c r="K301" s="138" t="s">
        <v>119</v>
      </c>
      <c r="L301" s="26"/>
      <c r="M301" s="143" t="s">
        <v>1</v>
      </c>
      <c r="N301" s="144" t="s">
        <v>37</v>
      </c>
      <c r="O301" s="45"/>
      <c r="P301" s="145">
        <f>O301*H301</f>
        <v>0</v>
      </c>
      <c r="Q301" s="145">
        <v>0</v>
      </c>
      <c r="R301" s="145">
        <f>Q301*H301</f>
        <v>0</v>
      </c>
      <c r="S301" s="145">
        <v>0</v>
      </c>
      <c r="T301" s="146">
        <f>S301*H301</f>
        <v>0</v>
      </c>
      <c r="AR301" s="12" t="s">
        <v>120</v>
      </c>
      <c r="AT301" s="12" t="s">
        <v>115</v>
      </c>
      <c r="AU301" s="12" t="s">
        <v>76</v>
      </c>
      <c r="AY301" s="12" t="s">
        <v>112</v>
      </c>
      <c r="BE301" s="147">
        <f>IF(N301="základní",J301,0)</f>
        <v>0</v>
      </c>
      <c r="BF301" s="147">
        <f>IF(N301="snížená",J301,0)</f>
        <v>0</v>
      </c>
      <c r="BG301" s="147">
        <f>IF(N301="zákl. přenesená",J301,0)</f>
        <v>0</v>
      </c>
      <c r="BH301" s="147">
        <f>IF(N301="sníž. přenesená",J301,0)</f>
        <v>0</v>
      </c>
      <c r="BI301" s="147">
        <f>IF(N301="nulová",J301,0)</f>
        <v>0</v>
      </c>
      <c r="BJ301" s="12" t="s">
        <v>74</v>
      </c>
      <c r="BK301" s="147">
        <f>ROUND(I301*H301,2)</f>
        <v>0</v>
      </c>
      <c r="BL301" s="12" t="s">
        <v>120</v>
      </c>
      <c r="BM301" s="12" t="s">
        <v>663</v>
      </c>
    </row>
    <row r="302" spans="2:65" s="1" customFormat="1" ht="48.75">
      <c r="B302" s="26"/>
      <c r="D302" s="148" t="s">
        <v>122</v>
      </c>
      <c r="F302" s="149" t="s">
        <v>664</v>
      </c>
      <c r="I302" s="80"/>
      <c r="L302" s="26"/>
      <c r="M302" s="150"/>
      <c r="N302" s="45"/>
      <c r="O302" s="45"/>
      <c r="P302" s="45"/>
      <c r="Q302" s="45"/>
      <c r="R302" s="45"/>
      <c r="S302" s="45"/>
      <c r="T302" s="46"/>
      <c r="AT302" s="12" t="s">
        <v>122</v>
      </c>
      <c r="AU302" s="12" t="s">
        <v>76</v>
      </c>
    </row>
    <row r="303" spans="2:65" s="1" customFormat="1" ht="16.5" customHeight="1">
      <c r="B303" s="135"/>
      <c r="C303" s="136" t="s">
        <v>665</v>
      </c>
      <c r="D303" s="136" t="s">
        <v>115</v>
      </c>
      <c r="E303" s="137" t="s">
        <v>666</v>
      </c>
      <c r="F303" s="138" t="s">
        <v>667</v>
      </c>
      <c r="G303" s="139" t="s">
        <v>462</v>
      </c>
      <c r="H303" s="140">
        <v>5</v>
      </c>
      <c r="I303" s="141"/>
      <c r="J303" s="142">
        <f>ROUND(I303*H303,2)</f>
        <v>0</v>
      </c>
      <c r="K303" s="138" t="s">
        <v>119</v>
      </c>
      <c r="L303" s="26"/>
      <c r="M303" s="143" t="s">
        <v>1</v>
      </c>
      <c r="N303" s="144" t="s">
        <v>37</v>
      </c>
      <c r="O303" s="45"/>
      <c r="P303" s="145">
        <f>O303*H303</f>
        <v>0</v>
      </c>
      <c r="Q303" s="145">
        <v>0</v>
      </c>
      <c r="R303" s="145">
        <f>Q303*H303</f>
        <v>0</v>
      </c>
      <c r="S303" s="145">
        <v>0</v>
      </c>
      <c r="T303" s="146">
        <f>S303*H303</f>
        <v>0</v>
      </c>
      <c r="AR303" s="12" t="s">
        <v>120</v>
      </c>
      <c r="AT303" s="12" t="s">
        <v>115</v>
      </c>
      <c r="AU303" s="12" t="s">
        <v>76</v>
      </c>
      <c r="AY303" s="12" t="s">
        <v>112</v>
      </c>
      <c r="BE303" s="147">
        <f>IF(N303="základní",J303,0)</f>
        <v>0</v>
      </c>
      <c r="BF303" s="147">
        <f>IF(N303="snížená",J303,0)</f>
        <v>0</v>
      </c>
      <c r="BG303" s="147">
        <f>IF(N303="zákl. přenesená",J303,0)</f>
        <v>0</v>
      </c>
      <c r="BH303" s="147">
        <f>IF(N303="sníž. přenesená",J303,0)</f>
        <v>0</v>
      </c>
      <c r="BI303" s="147">
        <f>IF(N303="nulová",J303,0)</f>
        <v>0</v>
      </c>
      <c r="BJ303" s="12" t="s">
        <v>74</v>
      </c>
      <c r="BK303" s="147">
        <f>ROUND(I303*H303,2)</f>
        <v>0</v>
      </c>
      <c r="BL303" s="12" t="s">
        <v>120</v>
      </c>
      <c r="BM303" s="12" t="s">
        <v>668</v>
      </c>
    </row>
    <row r="304" spans="2:65" s="1" customFormat="1" ht="48.75">
      <c r="B304" s="26"/>
      <c r="D304" s="148" t="s">
        <v>122</v>
      </c>
      <c r="F304" s="149" t="s">
        <v>669</v>
      </c>
      <c r="I304" s="80"/>
      <c r="L304" s="26"/>
      <c r="M304" s="150"/>
      <c r="N304" s="45"/>
      <c r="O304" s="45"/>
      <c r="P304" s="45"/>
      <c r="Q304" s="45"/>
      <c r="R304" s="45"/>
      <c r="S304" s="45"/>
      <c r="T304" s="46"/>
      <c r="AT304" s="12" t="s">
        <v>122</v>
      </c>
      <c r="AU304" s="12" t="s">
        <v>76</v>
      </c>
    </row>
    <row r="305" spans="2:65" s="1" customFormat="1" ht="16.5" customHeight="1">
      <c r="B305" s="135"/>
      <c r="C305" s="136" t="s">
        <v>670</v>
      </c>
      <c r="D305" s="136" t="s">
        <v>115</v>
      </c>
      <c r="E305" s="137" t="s">
        <v>671</v>
      </c>
      <c r="F305" s="138" t="s">
        <v>672</v>
      </c>
      <c r="G305" s="139" t="s">
        <v>462</v>
      </c>
      <c r="H305" s="140">
        <v>50</v>
      </c>
      <c r="I305" s="141"/>
      <c r="J305" s="142">
        <f>ROUND(I305*H305,2)</f>
        <v>0</v>
      </c>
      <c r="K305" s="138" t="s">
        <v>119</v>
      </c>
      <c r="L305" s="26"/>
      <c r="M305" s="143" t="s">
        <v>1</v>
      </c>
      <c r="N305" s="144" t="s">
        <v>37</v>
      </c>
      <c r="O305" s="45"/>
      <c r="P305" s="145">
        <f>O305*H305</f>
        <v>0</v>
      </c>
      <c r="Q305" s="145">
        <v>0</v>
      </c>
      <c r="R305" s="145">
        <f>Q305*H305</f>
        <v>0</v>
      </c>
      <c r="S305" s="145">
        <v>0</v>
      </c>
      <c r="T305" s="146">
        <f>S305*H305</f>
        <v>0</v>
      </c>
      <c r="AR305" s="12" t="s">
        <v>120</v>
      </c>
      <c r="AT305" s="12" t="s">
        <v>115</v>
      </c>
      <c r="AU305" s="12" t="s">
        <v>76</v>
      </c>
      <c r="AY305" s="12" t="s">
        <v>112</v>
      </c>
      <c r="BE305" s="147">
        <f>IF(N305="základní",J305,0)</f>
        <v>0</v>
      </c>
      <c r="BF305" s="147">
        <f>IF(N305="snížená",J305,0)</f>
        <v>0</v>
      </c>
      <c r="BG305" s="147">
        <f>IF(N305="zákl. přenesená",J305,0)</f>
        <v>0</v>
      </c>
      <c r="BH305" s="147">
        <f>IF(N305="sníž. přenesená",J305,0)</f>
        <v>0</v>
      </c>
      <c r="BI305" s="147">
        <f>IF(N305="nulová",J305,0)</f>
        <v>0</v>
      </c>
      <c r="BJ305" s="12" t="s">
        <v>74</v>
      </c>
      <c r="BK305" s="147">
        <f>ROUND(I305*H305,2)</f>
        <v>0</v>
      </c>
      <c r="BL305" s="12" t="s">
        <v>120</v>
      </c>
      <c r="BM305" s="12" t="s">
        <v>673</v>
      </c>
    </row>
    <row r="306" spans="2:65" s="1" customFormat="1" ht="48.75">
      <c r="B306" s="26"/>
      <c r="D306" s="148" t="s">
        <v>122</v>
      </c>
      <c r="F306" s="149" t="s">
        <v>674</v>
      </c>
      <c r="I306" s="80"/>
      <c r="L306" s="26"/>
      <c r="M306" s="150"/>
      <c r="N306" s="45"/>
      <c r="O306" s="45"/>
      <c r="P306" s="45"/>
      <c r="Q306" s="45"/>
      <c r="R306" s="45"/>
      <c r="S306" s="45"/>
      <c r="T306" s="46"/>
      <c r="AT306" s="12" t="s">
        <v>122</v>
      </c>
      <c r="AU306" s="12" t="s">
        <v>76</v>
      </c>
    </row>
    <row r="307" spans="2:65" s="1" customFormat="1" ht="16.5" customHeight="1">
      <c r="B307" s="135"/>
      <c r="C307" s="136" t="s">
        <v>675</v>
      </c>
      <c r="D307" s="136" t="s">
        <v>115</v>
      </c>
      <c r="E307" s="137" t="s">
        <v>676</v>
      </c>
      <c r="F307" s="138" t="s">
        <v>677</v>
      </c>
      <c r="G307" s="139" t="s">
        <v>462</v>
      </c>
      <c r="H307" s="140">
        <v>50</v>
      </c>
      <c r="I307" s="141"/>
      <c r="J307" s="142">
        <f>ROUND(I307*H307,2)</f>
        <v>0</v>
      </c>
      <c r="K307" s="138" t="s">
        <v>119</v>
      </c>
      <c r="L307" s="26"/>
      <c r="M307" s="143" t="s">
        <v>1</v>
      </c>
      <c r="N307" s="144" t="s">
        <v>37</v>
      </c>
      <c r="O307" s="45"/>
      <c r="P307" s="145">
        <f>O307*H307</f>
        <v>0</v>
      </c>
      <c r="Q307" s="145">
        <v>0</v>
      </c>
      <c r="R307" s="145">
        <f>Q307*H307</f>
        <v>0</v>
      </c>
      <c r="S307" s="145">
        <v>0</v>
      </c>
      <c r="T307" s="146">
        <f>S307*H307</f>
        <v>0</v>
      </c>
      <c r="AR307" s="12" t="s">
        <v>120</v>
      </c>
      <c r="AT307" s="12" t="s">
        <v>115</v>
      </c>
      <c r="AU307" s="12" t="s">
        <v>76</v>
      </c>
      <c r="AY307" s="12" t="s">
        <v>112</v>
      </c>
      <c r="BE307" s="147">
        <f>IF(N307="základní",J307,0)</f>
        <v>0</v>
      </c>
      <c r="BF307" s="147">
        <f>IF(N307="snížená",J307,0)</f>
        <v>0</v>
      </c>
      <c r="BG307" s="147">
        <f>IF(N307="zákl. přenesená",J307,0)</f>
        <v>0</v>
      </c>
      <c r="BH307" s="147">
        <f>IF(N307="sníž. přenesená",J307,0)</f>
        <v>0</v>
      </c>
      <c r="BI307" s="147">
        <f>IF(N307="nulová",J307,0)</f>
        <v>0</v>
      </c>
      <c r="BJ307" s="12" t="s">
        <v>74</v>
      </c>
      <c r="BK307" s="147">
        <f>ROUND(I307*H307,2)</f>
        <v>0</v>
      </c>
      <c r="BL307" s="12" t="s">
        <v>120</v>
      </c>
      <c r="BM307" s="12" t="s">
        <v>678</v>
      </c>
    </row>
    <row r="308" spans="2:65" s="1" customFormat="1" ht="48.75">
      <c r="B308" s="26"/>
      <c r="D308" s="148" t="s">
        <v>122</v>
      </c>
      <c r="F308" s="149" t="s">
        <v>679</v>
      </c>
      <c r="I308" s="80"/>
      <c r="L308" s="26"/>
      <c r="M308" s="150"/>
      <c r="N308" s="45"/>
      <c r="O308" s="45"/>
      <c r="P308" s="45"/>
      <c r="Q308" s="45"/>
      <c r="R308" s="45"/>
      <c r="S308" s="45"/>
      <c r="T308" s="46"/>
      <c r="AT308" s="12" t="s">
        <v>122</v>
      </c>
      <c r="AU308" s="12" t="s">
        <v>76</v>
      </c>
    </row>
    <row r="309" spans="2:65" s="1" customFormat="1" ht="16.5" customHeight="1">
      <c r="B309" s="135"/>
      <c r="C309" s="136" t="s">
        <v>680</v>
      </c>
      <c r="D309" s="136" t="s">
        <v>115</v>
      </c>
      <c r="E309" s="137" t="s">
        <v>681</v>
      </c>
      <c r="F309" s="138" t="s">
        <v>682</v>
      </c>
      <c r="G309" s="139" t="s">
        <v>126</v>
      </c>
      <c r="H309" s="140">
        <v>10</v>
      </c>
      <c r="I309" s="141"/>
      <c r="J309" s="142">
        <f>ROUND(I309*H309,2)</f>
        <v>0</v>
      </c>
      <c r="K309" s="138" t="s">
        <v>119</v>
      </c>
      <c r="L309" s="26"/>
      <c r="M309" s="143" t="s">
        <v>1</v>
      </c>
      <c r="N309" s="144" t="s">
        <v>37</v>
      </c>
      <c r="O309" s="45"/>
      <c r="P309" s="145">
        <f>O309*H309</f>
        <v>0</v>
      </c>
      <c r="Q309" s="145">
        <v>0</v>
      </c>
      <c r="R309" s="145">
        <f>Q309*H309</f>
        <v>0</v>
      </c>
      <c r="S309" s="145">
        <v>0</v>
      </c>
      <c r="T309" s="146">
        <f>S309*H309</f>
        <v>0</v>
      </c>
      <c r="AR309" s="12" t="s">
        <v>120</v>
      </c>
      <c r="AT309" s="12" t="s">
        <v>115</v>
      </c>
      <c r="AU309" s="12" t="s">
        <v>76</v>
      </c>
      <c r="AY309" s="12" t="s">
        <v>112</v>
      </c>
      <c r="BE309" s="147">
        <f>IF(N309="základní",J309,0)</f>
        <v>0</v>
      </c>
      <c r="BF309" s="147">
        <f>IF(N309="snížená",J309,0)</f>
        <v>0</v>
      </c>
      <c r="BG309" s="147">
        <f>IF(N309="zákl. přenesená",J309,0)</f>
        <v>0</v>
      </c>
      <c r="BH309" s="147">
        <f>IF(N309="sníž. přenesená",J309,0)</f>
        <v>0</v>
      </c>
      <c r="BI309" s="147">
        <f>IF(N309="nulová",J309,0)</f>
        <v>0</v>
      </c>
      <c r="BJ309" s="12" t="s">
        <v>74</v>
      </c>
      <c r="BK309" s="147">
        <f>ROUND(I309*H309,2)</f>
        <v>0</v>
      </c>
      <c r="BL309" s="12" t="s">
        <v>120</v>
      </c>
      <c r="BM309" s="12" t="s">
        <v>683</v>
      </c>
    </row>
    <row r="310" spans="2:65" s="1" customFormat="1" ht="19.5">
      <c r="B310" s="26"/>
      <c r="D310" s="148" t="s">
        <v>122</v>
      </c>
      <c r="F310" s="149" t="s">
        <v>684</v>
      </c>
      <c r="I310" s="80"/>
      <c r="L310" s="26"/>
      <c r="M310" s="150"/>
      <c r="N310" s="45"/>
      <c r="O310" s="45"/>
      <c r="P310" s="45"/>
      <c r="Q310" s="45"/>
      <c r="R310" s="45"/>
      <c r="S310" s="45"/>
      <c r="T310" s="46"/>
      <c r="AT310" s="12" t="s">
        <v>122</v>
      </c>
      <c r="AU310" s="12" t="s">
        <v>76</v>
      </c>
    </row>
    <row r="311" spans="2:65" s="1" customFormat="1" ht="16.5" customHeight="1">
      <c r="B311" s="135"/>
      <c r="C311" s="136" t="s">
        <v>685</v>
      </c>
      <c r="D311" s="136" t="s">
        <v>115</v>
      </c>
      <c r="E311" s="137" t="s">
        <v>686</v>
      </c>
      <c r="F311" s="138" t="s">
        <v>687</v>
      </c>
      <c r="G311" s="139" t="s">
        <v>126</v>
      </c>
      <c r="H311" s="140">
        <v>10</v>
      </c>
      <c r="I311" s="141"/>
      <c r="J311" s="142">
        <f>ROUND(I311*H311,2)</f>
        <v>0</v>
      </c>
      <c r="K311" s="138" t="s">
        <v>119</v>
      </c>
      <c r="L311" s="26"/>
      <c r="M311" s="143" t="s">
        <v>1</v>
      </c>
      <c r="N311" s="144" t="s">
        <v>37</v>
      </c>
      <c r="O311" s="45"/>
      <c r="P311" s="145">
        <f>O311*H311</f>
        <v>0</v>
      </c>
      <c r="Q311" s="145">
        <v>0</v>
      </c>
      <c r="R311" s="145">
        <f>Q311*H311</f>
        <v>0</v>
      </c>
      <c r="S311" s="145">
        <v>0</v>
      </c>
      <c r="T311" s="146">
        <f>S311*H311</f>
        <v>0</v>
      </c>
      <c r="AR311" s="12" t="s">
        <v>120</v>
      </c>
      <c r="AT311" s="12" t="s">
        <v>115</v>
      </c>
      <c r="AU311" s="12" t="s">
        <v>76</v>
      </c>
      <c r="AY311" s="12" t="s">
        <v>112</v>
      </c>
      <c r="BE311" s="147">
        <f>IF(N311="základní",J311,0)</f>
        <v>0</v>
      </c>
      <c r="BF311" s="147">
        <f>IF(N311="snížená",J311,0)</f>
        <v>0</v>
      </c>
      <c r="BG311" s="147">
        <f>IF(N311="zákl. přenesená",J311,0)</f>
        <v>0</v>
      </c>
      <c r="BH311" s="147">
        <f>IF(N311="sníž. přenesená",J311,0)</f>
        <v>0</v>
      </c>
      <c r="BI311" s="147">
        <f>IF(N311="nulová",J311,0)</f>
        <v>0</v>
      </c>
      <c r="BJ311" s="12" t="s">
        <v>74</v>
      </c>
      <c r="BK311" s="147">
        <f>ROUND(I311*H311,2)</f>
        <v>0</v>
      </c>
      <c r="BL311" s="12" t="s">
        <v>120</v>
      </c>
      <c r="BM311" s="12" t="s">
        <v>688</v>
      </c>
    </row>
    <row r="312" spans="2:65" s="1" customFormat="1" ht="19.5">
      <c r="B312" s="26"/>
      <c r="D312" s="148" t="s">
        <v>122</v>
      </c>
      <c r="F312" s="149" t="s">
        <v>689</v>
      </c>
      <c r="I312" s="80"/>
      <c r="L312" s="26"/>
      <c r="M312" s="150"/>
      <c r="N312" s="45"/>
      <c r="O312" s="45"/>
      <c r="P312" s="45"/>
      <c r="Q312" s="45"/>
      <c r="R312" s="45"/>
      <c r="S312" s="45"/>
      <c r="T312" s="46"/>
      <c r="AT312" s="12" t="s">
        <v>122</v>
      </c>
      <c r="AU312" s="12" t="s">
        <v>76</v>
      </c>
    </row>
    <row r="313" spans="2:65" s="1" customFormat="1" ht="16.5" customHeight="1">
      <c r="B313" s="135"/>
      <c r="C313" s="136" t="s">
        <v>690</v>
      </c>
      <c r="D313" s="136" t="s">
        <v>115</v>
      </c>
      <c r="E313" s="137" t="s">
        <v>691</v>
      </c>
      <c r="F313" s="138" t="s">
        <v>692</v>
      </c>
      <c r="G313" s="139" t="s">
        <v>462</v>
      </c>
      <c r="H313" s="140">
        <v>10</v>
      </c>
      <c r="I313" s="141"/>
      <c r="J313" s="142">
        <f>ROUND(I313*H313,2)</f>
        <v>0</v>
      </c>
      <c r="K313" s="138" t="s">
        <v>119</v>
      </c>
      <c r="L313" s="26"/>
      <c r="M313" s="143" t="s">
        <v>1</v>
      </c>
      <c r="N313" s="144" t="s">
        <v>37</v>
      </c>
      <c r="O313" s="45"/>
      <c r="P313" s="145">
        <f>O313*H313</f>
        <v>0</v>
      </c>
      <c r="Q313" s="145">
        <v>0</v>
      </c>
      <c r="R313" s="145">
        <f>Q313*H313</f>
        <v>0</v>
      </c>
      <c r="S313" s="145">
        <v>0</v>
      </c>
      <c r="T313" s="146">
        <f>S313*H313</f>
        <v>0</v>
      </c>
      <c r="AR313" s="12" t="s">
        <v>120</v>
      </c>
      <c r="AT313" s="12" t="s">
        <v>115</v>
      </c>
      <c r="AU313" s="12" t="s">
        <v>76</v>
      </c>
      <c r="AY313" s="12" t="s">
        <v>112</v>
      </c>
      <c r="BE313" s="147">
        <f>IF(N313="základní",J313,0)</f>
        <v>0</v>
      </c>
      <c r="BF313" s="147">
        <f>IF(N313="snížená",J313,0)</f>
        <v>0</v>
      </c>
      <c r="BG313" s="147">
        <f>IF(N313="zákl. přenesená",J313,0)</f>
        <v>0</v>
      </c>
      <c r="BH313" s="147">
        <f>IF(N313="sníž. přenesená",J313,0)</f>
        <v>0</v>
      </c>
      <c r="BI313" s="147">
        <f>IF(N313="nulová",J313,0)</f>
        <v>0</v>
      </c>
      <c r="BJ313" s="12" t="s">
        <v>74</v>
      </c>
      <c r="BK313" s="147">
        <f>ROUND(I313*H313,2)</f>
        <v>0</v>
      </c>
      <c r="BL313" s="12" t="s">
        <v>120</v>
      </c>
      <c r="BM313" s="12" t="s">
        <v>693</v>
      </c>
    </row>
    <row r="314" spans="2:65" s="1" customFormat="1" ht="19.5">
      <c r="B314" s="26"/>
      <c r="D314" s="148" t="s">
        <v>122</v>
      </c>
      <c r="F314" s="149" t="s">
        <v>694</v>
      </c>
      <c r="I314" s="80"/>
      <c r="L314" s="26"/>
      <c r="M314" s="150"/>
      <c r="N314" s="45"/>
      <c r="O314" s="45"/>
      <c r="P314" s="45"/>
      <c r="Q314" s="45"/>
      <c r="R314" s="45"/>
      <c r="S314" s="45"/>
      <c r="T314" s="46"/>
      <c r="AT314" s="12" t="s">
        <v>122</v>
      </c>
      <c r="AU314" s="12" t="s">
        <v>76</v>
      </c>
    </row>
    <row r="315" spans="2:65" s="1" customFormat="1" ht="16.5" customHeight="1">
      <c r="B315" s="135"/>
      <c r="C315" s="136" t="s">
        <v>695</v>
      </c>
      <c r="D315" s="136" t="s">
        <v>115</v>
      </c>
      <c r="E315" s="137" t="s">
        <v>696</v>
      </c>
      <c r="F315" s="138" t="s">
        <v>697</v>
      </c>
      <c r="G315" s="139" t="s">
        <v>462</v>
      </c>
      <c r="H315" s="140">
        <v>10</v>
      </c>
      <c r="I315" s="141"/>
      <c r="J315" s="142">
        <f>ROUND(I315*H315,2)</f>
        <v>0</v>
      </c>
      <c r="K315" s="138" t="s">
        <v>119</v>
      </c>
      <c r="L315" s="26"/>
      <c r="M315" s="143" t="s">
        <v>1</v>
      </c>
      <c r="N315" s="144" t="s">
        <v>37</v>
      </c>
      <c r="O315" s="45"/>
      <c r="P315" s="145">
        <f>O315*H315</f>
        <v>0</v>
      </c>
      <c r="Q315" s="145">
        <v>0</v>
      </c>
      <c r="R315" s="145">
        <f>Q315*H315</f>
        <v>0</v>
      </c>
      <c r="S315" s="145">
        <v>0</v>
      </c>
      <c r="T315" s="146">
        <f>S315*H315</f>
        <v>0</v>
      </c>
      <c r="AR315" s="12" t="s">
        <v>120</v>
      </c>
      <c r="AT315" s="12" t="s">
        <v>115</v>
      </c>
      <c r="AU315" s="12" t="s">
        <v>76</v>
      </c>
      <c r="AY315" s="12" t="s">
        <v>112</v>
      </c>
      <c r="BE315" s="147">
        <f>IF(N315="základní",J315,0)</f>
        <v>0</v>
      </c>
      <c r="BF315" s="147">
        <f>IF(N315="snížená",J315,0)</f>
        <v>0</v>
      </c>
      <c r="BG315" s="147">
        <f>IF(N315="zákl. přenesená",J315,0)</f>
        <v>0</v>
      </c>
      <c r="BH315" s="147">
        <f>IF(N315="sníž. přenesená",J315,0)</f>
        <v>0</v>
      </c>
      <c r="BI315" s="147">
        <f>IF(N315="nulová",J315,0)</f>
        <v>0</v>
      </c>
      <c r="BJ315" s="12" t="s">
        <v>74</v>
      </c>
      <c r="BK315" s="147">
        <f>ROUND(I315*H315,2)</f>
        <v>0</v>
      </c>
      <c r="BL315" s="12" t="s">
        <v>120</v>
      </c>
      <c r="BM315" s="12" t="s">
        <v>698</v>
      </c>
    </row>
    <row r="316" spans="2:65" s="1" customFormat="1" ht="19.5">
      <c r="B316" s="26"/>
      <c r="D316" s="148" t="s">
        <v>122</v>
      </c>
      <c r="F316" s="149" t="s">
        <v>699</v>
      </c>
      <c r="I316" s="80"/>
      <c r="L316" s="26"/>
      <c r="M316" s="150"/>
      <c r="N316" s="45"/>
      <c r="O316" s="45"/>
      <c r="P316" s="45"/>
      <c r="Q316" s="45"/>
      <c r="R316" s="45"/>
      <c r="S316" s="45"/>
      <c r="T316" s="46"/>
      <c r="AT316" s="12" t="s">
        <v>122</v>
      </c>
      <c r="AU316" s="12" t="s">
        <v>76</v>
      </c>
    </row>
    <row r="317" spans="2:65" s="1" customFormat="1" ht="16.5" customHeight="1">
      <c r="B317" s="135"/>
      <c r="C317" s="136" t="s">
        <v>700</v>
      </c>
      <c r="D317" s="136" t="s">
        <v>115</v>
      </c>
      <c r="E317" s="137" t="s">
        <v>701</v>
      </c>
      <c r="F317" s="138" t="s">
        <v>702</v>
      </c>
      <c r="G317" s="139" t="s">
        <v>462</v>
      </c>
      <c r="H317" s="140">
        <v>100</v>
      </c>
      <c r="I317" s="141"/>
      <c r="J317" s="142">
        <f>ROUND(I317*H317,2)</f>
        <v>0</v>
      </c>
      <c r="K317" s="138" t="s">
        <v>119</v>
      </c>
      <c r="L317" s="26"/>
      <c r="M317" s="143" t="s">
        <v>1</v>
      </c>
      <c r="N317" s="144" t="s">
        <v>37</v>
      </c>
      <c r="O317" s="45"/>
      <c r="P317" s="145">
        <f>O317*H317</f>
        <v>0</v>
      </c>
      <c r="Q317" s="145">
        <v>0</v>
      </c>
      <c r="R317" s="145">
        <f>Q317*H317</f>
        <v>0</v>
      </c>
      <c r="S317" s="145">
        <v>0</v>
      </c>
      <c r="T317" s="146">
        <f>S317*H317</f>
        <v>0</v>
      </c>
      <c r="AR317" s="12" t="s">
        <v>120</v>
      </c>
      <c r="AT317" s="12" t="s">
        <v>115</v>
      </c>
      <c r="AU317" s="12" t="s">
        <v>76</v>
      </c>
      <c r="AY317" s="12" t="s">
        <v>112</v>
      </c>
      <c r="BE317" s="147">
        <f>IF(N317="základní",J317,0)</f>
        <v>0</v>
      </c>
      <c r="BF317" s="147">
        <f>IF(N317="snížená",J317,0)</f>
        <v>0</v>
      </c>
      <c r="BG317" s="147">
        <f>IF(N317="zákl. přenesená",J317,0)</f>
        <v>0</v>
      </c>
      <c r="BH317" s="147">
        <f>IF(N317="sníž. přenesená",J317,0)</f>
        <v>0</v>
      </c>
      <c r="BI317" s="147">
        <f>IF(N317="nulová",J317,0)</f>
        <v>0</v>
      </c>
      <c r="BJ317" s="12" t="s">
        <v>74</v>
      </c>
      <c r="BK317" s="147">
        <f>ROUND(I317*H317,2)</f>
        <v>0</v>
      </c>
      <c r="BL317" s="12" t="s">
        <v>120</v>
      </c>
      <c r="BM317" s="12" t="s">
        <v>703</v>
      </c>
    </row>
    <row r="318" spans="2:65" s="1" customFormat="1" ht="19.5">
      <c r="B318" s="26"/>
      <c r="D318" s="148" t="s">
        <v>122</v>
      </c>
      <c r="F318" s="149" t="s">
        <v>704</v>
      </c>
      <c r="I318" s="80"/>
      <c r="L318" s="26"/>
      <c r="M318" s="150"/>
      <c r="N318" s="45"/>
      <c r="O318" s="45"/>
      <c r="P318" s="45"/>
      <c r="Q318" s="45"/>
      <c r="R318" s="45"/>
      <c r="S318" s="45"/>
      <c r="T318" s="46"/>
      <c r="AT318" s="12" t="s">
        <v>122</v>
      </c>
      <c r="AU318" s="12" t="s">
        <v>76</v>
      </c>
    </row>
    <row r="319" spans="2:65" s="1" customFormat="1" ht="16.5" customHeight="1">
      <c r="B319" s="135"/>
      <c r="C319" s="136" t="s">
        <v>705</v>
      </c>
      <c r="D319" s="136" t="s">
        <v>115</v>
      </c>
      <c r="E319" s="137" t="s">
        <v>706</v>
      </c>
      <c r="F319" s="138" t="s">
        <v>707</v>
      </c>
      <c r="G319" s="139" t="s">
        <v>462</v>
      </c>
      <c r="H319" s="140">
        <v>100</v>
      </c>
      <c r="I319" s="141"/>
      <c r="J319" s="142">
        <f>ROUND(I319*H319,2)</f>
        <v>0</v>
      </c>
      <c r="K319" s="138" t="s">
        <v>119</v>
      </c>
      <c r="L319" s="26"/>
      <c r="M319" s="143" t="s">
        <v>1</v>
      </c>
      <c r="N319" s="144" t="s">
        <v>37</v>
      </c>
      <c r="O319" s="45"/>
      <c r="P319" s="145">
        <f>O319*H319</f>
        <v>0</v>
      </c>
      <c r="Q319" s="145">
        <v>0</v>
      </c>
      <c r="R319" s="145">
        <f>Q319*H319</f>
        <v>0</v>
      </c>
      <c r="S319" s="145">
        <v>0</v>
      </c>
      <c r="T319" s="146">
        <f>S319*H319</f>
        <v>0</v>
      </c>
      <c r="AR319" s="12" t="s">
        <v>120</v>
      </c>
      <c r="AT319" s="12" t="s">
        <v>115</v>
      </c>
      <c r="AU319" s="12" t="s">
        <v>76</v>
      </c>
      <c r="AY319" s="12" t="s">
        <v>112</v>
      </c>
      <c r="BE319" s="147">
        <f>IF(N319="základní",J319,0)</f>
        <v>0</v>
      </c>
      <c r="BF319" s="147">
        <f>IF(N319="snížená",J319,0)</f>
        <v>0</v>
      </c>
      <c r="BG319" s="147">
        <f>IF(N319="zákl. přenesená",J319,0)</f>
        <v>0</v>
      </c>
      <c r="BH319" s="147">
        <f>IF(N319="sníž. přenesená",J319,0)</f>
        <v>0</v>
      </c>
      <c r="BI319" s="147">
        <f>IF(N319="nulová",J319,0)</f>
        <v>0</v>
      </c>
      <c r="BJ319" s="12" t="s">
        <v>74</v>
      </c>
      <c r="BK319" s="147">
        <f>ROUND(I319*H319,2)</f>
        <v>0</v>
      </c>
      <c r="BL319" s="12" t="s">
        <v>120</v>
      </c>
      <c r="BM319" s="12" t="s">
        <v>708</v>
      </c>
    </row>
    <row r="320" spans="2:65" s="1" customFormat="1" ht="29.25">
      <c r="B320" s="26"/>
      <c r="D320" s="148" t="s">
        <v>122</v>
      </c>
      <c r="F320" s="149" t="s">
        <v>709</v>
      </c>
      <c r="I320" s="80"/>
      <c r="L320" s="26"/>
      <c r="M320" s="150"/>
      <c r="N320" s="45"/>
      <c r="O320" s="45"/>
      <c r="P320" s="45"/>
      <c r="Q320" s="45"/>
      <c r="R320" s="45"/>
      <c r="S320" s="45"/>
      <c r="T320" s="46"/>
      <c r="AT320" s="12" t="s">
        <v>122</v>
      </c>
      <c r="AU320" s="12" t="s">
        <v>76</v>
      </c>
    </row>
    <row r="321" spans="2:65" s="1" customFormat="1" ht="16.5" customHeight="1">
      <c r="B321" s="135"/>
      <c r="C321" s="136" t="s">
        <v>710</v>
      </c>
      <c r="D321" s="136" t="s">
        <v>115</v>
      </c>
      <c r="E321" s="137" t="s">
        <v>711</v>
      </c>
      <c r="F321" s="138" t="s">
        <v>712</v>
      </c>
      <c r="G321" s="139" t="s">
        <v>462</v>
      </c>
      <c r="H321" s="140">
        <v>100</v>
      </c>
      <c r="I321" s="141"/>
      <c r="J321" s="142">
        <f>ROUND(I321*H321,2)</f>
        <v>0</v>
      </c>
      <c r="K321" s="138" t="s">
        <v>119</v>
      </c>
      <c r="L321" s="26"/>
      <c r="M321" s="143" t="s">
        <v>1</v>
      </c>
      <c r="N321" s="144" t="s">
        <v>37</v>
      </c>
      <c r="O321" s="45"/>
      <c r="P321" s="145">
        <f>O321*H321</f>
        <v>0</v>
      </c>
      <c r="Q321" s="145">
        <v>0</v>
      </c>
      <c r="R321" s="145">
        <f>Q321*H321</f>
        <v>0</v>
      </c>
      <c r="S321" s="145">
        <v>0</v>
      </c>
      <c r="T321" s="146">
        <f>S321*H321</f>
        <v>0</v>
      </c>
      <c r="AR321" s="12" t="s">
        <v>120</v>
      </c>
      <c r="AT321" s="12" t="s">
        <v>115</v>
      </c>
      <c r="AU321" s="12" t="s">
        <v>76</v>
      </c>
      <c r="AY321" s="12" t="s">
        <v>112</v>
      </c>
      <c r="BE321" s="147">
        <f>IF(N321="základní",J321,0)</f>
        <v>0</v>
      </c>
      <c r="BF321" s="147">
        <f>IF(N321="snížená",J321,0)</f>
        <v>0</v>
      </c>
      <c r="BG321" s="147">
        <f>IF(N321="zákl. přenesená",J321,0)</f>
        <v>0</v>
      </c>
      <c r="BH321" s="147">
        <f>IF(N321="sníž. přenesená",J321,0)</f>
        <v>0</v>
      </c>
      <c r="BI321" s="147">
        <f>IF(N321="nulová",J321,0)</f>
        <v>0</v>
      </c>
      <c r="BJ321" s="12" t="s">
        <v>74</v>
      </c>
      <c r="BK321" s="147">
        <f>ROUND(I321*H321,2)</f>
        <v>0</v>
      </c>
      <c r="BL321" s="12" t="s">
        <v>120</v>
      </c>
      <c r="BM321" s="12" t="s">
        <v>713</v>
      </c>
    </row>
    <row r="322" spans="2:65" s="1" customFormat="1" ht="39">
      <c r="B322" s="26"/>
      <c r="D322" s="148" t="s">
        <v>122</v>
      </c>
      <c r="F322" s="149" t="s">
        <v>714</v>
      </c>
      <c r="I322" s="80"/>
      <c r="L322" s="26"/>
      <c r="M322" s="150"/>
      <c r="N322" s="45"/>
      <c r="O322" s="45"/>
      <c r="P322" s="45"/>
      <c r="Q322" s="45"/>
      <c r="R322" s="45"/>
      <c r="S322" s="45"/>
      <c r="T322" s="46"/>
      <c r="AT322" s="12" t="s">
        <v>122</v>
      </c>
      <c r="AU322" s="12" t="s">
        <v>76</v>
      </c>
    </row>
    <row r="323" spans="2:65" s="1" customFormat="1" ht="16.5" customHeight="1">
      <c r="B323" s="135"/>
      <c r="C323" s="136" t="s">
        <v>715</v>
      </c>
      <c r="D323" s="136" t="s">
        <v>115</v>
      </c>
      <c r="E323" s="137" t="s">
        <v>716</v>
      </c>
      <c r="F323" s="138" t="s">
        <v>717</v>
      </c>
      <c r="G323" s="139" t="s">
        <v>462</v>
      </c>
      <c r="H323" s="140">
        <v>100</v>
      </c>
      <c r="I323" s="141"/>
      <c r="J323" s="142">
        <f>ROUND(I323*H323,2)</f>
        <v>0</v>
      </c>
      <c r="K323" s="138" t="s">
        <v>119</v>
      </c>
      <c r="L323" s="26"/>
      <c r="M323" s="143" t="s">
        <v>1</v>
      </c>
      <c r="N323" s="144" t="s">
        <v>37</v>
      </c>
      <c r="O323" s="45"/>
      <c r="P323" s="145">
        <f>O323*H323</f>
        <v>0</v>
      </c>
      <c r="Q323" s="145">
        <v>0</v>
      </c>
      <c r="R323" s="145">
        <f>Q323*H323</f>
        <v>0</v>
      </c>
      <c r="S323" s="145">
        <v>0</v>
      </c>
      <c r="T323" s="146">
        <f>S323*H323</f>
        <v>0</v>
      </c>
      <c r="AR323" s="12" t="s">
        <v>120</v>
      </c>
      <c r="AT323" s="12" t="s">
        <v>115</v>
      </c>
      <c r="AU323" s="12" t="s">
        <v>76</v>
      </c>
      <c r="AY323" s="12" t="s">
        <v>112</v>
      </c>
      <c r="BE323" s="147">
        <f>IF(N323="základní",J323,0)</f>
        <v>0</v>
      </c>
      <c r="BF323" s="147">
        <f>IF(N323="snížená",J323,0)</f>
        <v>0</v>
      </c>
      <c r="BG323" s="147">
        <f>IF(N323="zákl. přenesená",J323,0)</f>
        <v>0</v>
      </c>
      <c r="BH323" s="147">
        <f>IF(N323="sníž. přenesená",J323,0)</f>
        <v>0</v>
      </c>
      <c r="BI323" s="147">
        <f>IF(N323="nulová",J323,0)</f>
        <v>0</v>
      </c>
      <c r="BJ323" s="12" t="s">
        <v>74</v>
      </c>
      <c r="BK323" s="147">
        <f>ROUND(I323*H323,2)</f>
        <v>0</v>
      </c>
      <c r="BL323" s="12" t="s">
        <v>120</v>
      </c>
      <c r="BM323" s="12" t="s">
        <v>718</v>
      </c>
    </row>
    <row r="324" spans="2:65" s="1" customFormat="1" ht="39">
      <c r="B324" s="26"/>
      <c r="D324" s="148" t="s">
        <v>122</v>
      </c>
      <c r="F324" s="149" t="s">
        <v>719</v>
      </c>
      <c r="I324" s="80"/>
      <c r="L324" s="26"/>
      <c r="M324" s="150"/>
      <c r="N324" s="45"/>
      <c r="O324" s="45"/>
      <c r="P324" s="45"/>
      <c r="Q324" s="45"/>
      <c r="R324" s="45"/>
      <c r="S324" s="45"/>
      <c r="T324" s="46"/>
      <c r="AT324" s="12" t="s">
        <v>122</v>
      </c>
      <c r="AU324" s="12" t="s">
        <v>76</v>
      </c>
    </row>
    <row r="325" spans="2:65" s="1" customFormat="1" ht="16.5" customHeight="1">
      <c r="B325" s="135"/>
      <c r="C325" s="136" t="s">
        <v>720</v>
      </c>
      <c r="D325" s="136" t="s">
        <v>115</v>
      </c>
      <c r="E325" s="137" t="s">
        <v>721</v>
      </c>
      <c r="F325" s="138" t="s">
        <v>722</v>
      </c>
      <c r="G325" s="139" t="s">
        <v>462</v>
      </c>
      <c r="H325" s="140">
        <v>100</v>
      </c>
      <c r="I325" s="141"/>
      <c r="J325" s="142">
        <f>ROUND(I325*H325,2)</f>
        <v>0</v>
      </c>
      <c r="K325" s="138" t="s">
        <v>119</v>
      </c>
      <c r="L325" s="26"/>
      <c r="M325" s="143" t="s">
        <v>1</v>
      </c>
      <c r="N325" s="144" t="s">
        <v>37</v>
      </c>
      <c r="O325" s="45"/>
      <c r="P325" s="145">
        <f>O325*H325</f>
        <v>0</v>
      </c>
      <c r="Q325" s="145">
        <v>0</v>
      </c>
      <c r="R325" s="145">
        <f>Q325*H325</f>
        <v>0</v>
      </c>
      <c r="S325" s="145">
        <v>0</v>
      </c>
      <c r="T325" s="146">
        <f>S325*H325</f>
        <v>0</v>
      </c>
      <c r="AR325" s="12" t="s">
        <v>120</v>
      </c>
      <c r="AT325" s="12" t="s">
        <v>115</v>
      </c>
      <c r="AU325" s="12" t="s">
        <v>76</v>
      </c>
      <c r="AY325" s="12" t="s">
        <v>112</v>
      </c>
      <c r="BE325" s="147">
        <f>IF(N325="základní",J325,0)</f>
        <v>0</v>
      </c>
      <c r="BF325" s="147">
        <f>IF(N325="snížená",J325,0)</f>
        <v>0</v>
      </c>
      <c r="BG325" s="147">
        <f>IF(N325="zákl. přenesená",J325,0)</f>
        <v>0</v>
      </c>
      <c r="BH325" s="147">
        <f>IF(N325="sníž. přenesená",J325,0)</f>
        <v>0</v>
      </c>
      <c r="BI325" s="147">
        <f>IF(N325="nulová",J325,0)</f>
        <v>0</v>
      </c>
      <c r="BJ325" s="12" t="s">
        <v>74</v>
      </c>
      <c r="BK325" s="147">
        <f>ROUND(I325*H325,2)</f>
        <v>0</v>
      </c>
      <c r="BL325" s="12" t="s">
        <v>120</v>
      </c>
      <c r="BM325" s="12" t="s">
        <v>723</v>
      </c>
    </row>
    <row r="326" spans="2:65" s="1" customFormat="1" ht="39">
      <c r="B326" s="26"/>
      <c r="D326" s="148" t="s">
        <v>122</v>
      </c>
      <c r="F326" s="149" t="s">
        <v>724</v>
      </c>
      <c r="I326" s="80"/>
      <c r="L326" s="26"/>
      <c r="M326" s="150"/>
      <c r="N326" s="45"/>
      <c r="O326" s="45"/>
      <c r="P326" s="45"/>
      <c r="Q326" s="45"/>
      <c r="R326" s="45"/>
      <c r="S326" s="45"/>
      <c r="T326" s="46"/>
      <c r="AT326" s="12" t="s">
        <v>122</v>
      </c>
      <c r="AU326" s="12" t="s">
        <v>76</v>
      </c>
    </row>
    <row r="327" spans="2:65" s="1" customFormat="1" ht="16.5" customHeight="1">
      <c r="B327" s="135"/>
      <c r="C327" s="136" t="s">
        <v>725</v>
      </c>
      <c r="D327" s="136" t="s">
        <v>115</v>
      </c>
      <c r="E327" s="137" t="s">
        <v>726</v>
      </c>
      <c r="F327" s="138" t="s">
        <v>727</v>
      </c>
      <c r="G327" s="139" t="s">
        <v>462</v>
      </c>
      <c r="H327" s="140">
        <v>100</v>
      </c>
      <c r="I327" s="141"/>
      <c r="J327" s="142">
        <f>ROUND(I327*H327,2)</f>
        <v>0</v>
      </c>
      <c r="K327" s="138" t="s">
        <v>119</v>
      </c>
      <c r="L327" s="26"/>
      <c r="M327" s="143" t="s">
        <v>1</v>
      </c>
      <c r="N327" s="144" t="s">
        <v>37</v>
      </c>
      <c r="O327" s="45"/>
      <c r="P327" s="145">
        <f>O327*H327</f>
        <v>0</v>
      </c>
      <c r="Q327" s="145">
        <v>0</v>
      </c>
      <c r="R327" s="145">
        <f>Q327*H327</f>
        <v>0</v>
      </c>
      <c r="S327" s="145">
        <v>0</v>
      </c>
      <c r="T327" s="146">
        <f>S327*H327</f>
        <v>0</v>
      </c>
      <c r="AR327" s="12" t="s">
        <v>120</v>
      </c>
      <c r="AT327" s="12" t="s">
        <v>115</v>
      </c>
      <c r="AU327" s="12" t="s">
        <v>76</v>
      </c>
      <c r="AY327" s="12" t="s">
        <v>112</v>
      </c>
      <c r="BE327" s="147">
        <f>IF(N327="základní",J327,0)</f>
        <v>0</v>
      </c>
      <c r="BF327" s="147">
        <f>IF(N327="snížená",J327,0)</f>
        <v>0</v>
      </c>
      <c r="BG327" s="147">
        <f>IF(N327="zákl. přenesená",J327,0)</f>
        <v>0</v>
      </c>
      <c r="BH327" s="147">
        <f>IF(N327="sníž. přenesená",J327,0)</f>
        <v>0</v>
      </c>
      <c r="BI327" s="147">
        <f>IF(N327="nulová",J327,0)</f>
        <v>0</v>
      </c>
      <c r="BJ327" s="12" t="s">
        <v>74</v>
      </c>
      <c r="BK327" s="147">
        <f>ROUND(I327*H327,2)</f>
        <v>0</v>
      </c>
      <c r="BL327" s="12" t="s">
        <v>120</v>
      </c>
      <c r="BM327" s="12" t="s">
        <v>728</v>
      </c>
    </row>
    <row r="328" spans="2:65" s="1" customFormat="1" ht="39">
      <c r="B328" s="26"/>
      <c r="D328" s="148" t="s">
        <v>122</v>
      </c>
      <c r="F328" s="149" t="s">
        <v>729</v>
      </c>
      <c r="I328" s="80"/>
      <c r="L328" s="26"/>
      <c r="M328" s="150"/>
      <c r="N328" s="45"/>
      <c r="O328" s="45"/>
      <c r="P328" s="45"/>
      <c r="Q328" s="45"/>
      <c r="R328" s="45"/>
      <c r="S328" s="45"/>
      <c r="T328" s="46"/>
      <c r="AT328" s="12" t="s">
        <v>122</v>
      </c>
      <c r="AU328" s="12" t="s">
        <v>76</v>
      </c>
    </row>
    <row r="329" spans="2:65" s="1" customFormat="1" ht="16.5" customHeight="1">
      <c r="B329" s="135"/>
      <c r="C329" s="136" t="s">
        <v>730</v>
      </c>
      <c r="D329" s="136" t="s">
        <v>115</v>
      </c>
      <c r="E329" s="137" t="s">
        <v>731</v>
      </c>
      <c r="F329" s="138" t="s">
        <v>732</v>
      </c>
      <c r="G329" s="139" t="s">
        <v>462</v>
      </c>
      <c r="H329" s="140">
        <v>100</v>
      </c>
      <c r="I329" s="141"/>
      <c r="J329" s="142">
        <f>ROUND(I329*H329,2)</f>
        <v>0</v>
      </c>
      <c r="K329" s="138" t="s">
        <v>119</v>
      </c>
      <c r="L329" s="26"/>
      <c r="M329" s="143" t="s">
        <v>1</v>
      </c>
      <c r="N329" s="144" t="s">
        <v>37</v>
      </c>
      <c r="O329" s="45"/>
      <c r="P329" s="145">
        <f>O329*H329</f>
        <v>0</v>
      </c>
      <c r="Q329" s="145">
        <v>0</v>
      </c>
      <c r="R329" s="145">
        <f>Q329*H329</f>
        <v>0</v>
      </c>
      <c r="S329" s="145">
        <v>0</v>
      </c>
      <c r="T329" s="146">
        <f>S329*H329</f>
        <v>0</v>
      </c>
      <c r="AR329" s="12" t="s">
        <v>120</v>
      </c>
      <c r="AT329" s="12" t="s">
        <v>115</v>
      </c>
      <c r="AU329" s="12" t="s">
        <v>76</v>
      </c>
      <c r="AY329" s="12" t="s">
        <v>112</v>
      </c>
      <c r="BE329" s="147">
        <f>IF(N329="základní",J329,0)</f>
        <v>0</v>
      </c>
      <c r="BF329" s="147">
        <f>IF(N329="snížená",J329,0)</f>
        <v>0</v>
      </c>
      <c r="BG329" s="147">
        <f>IF(N329="zákl. přenesená",J329,0)</f>
        <v>0</v>
      </c>
      <c r="BH329" s="147">
        <f>IF(N329="sníž. přenesená",J329,0)</f>
        <v>0</v>
      </c>
      <c r="BI329" s="147">
        <f>IF(N329="nulová",J329,0)</f>
        <v>0</v>
      </c>
      <c r="BJ329" s="12" t="s">
        <v>74</v>
      </c>
      <c r="BK329" s="147">
        <f>ROUND(I329*H329,2)</f>
        <v>0</v>
      </c>
      <c r="BL329" s="12" t="s">
        <v>120</v>
      </c>
      <c r="BM329" s="12" t="s">
        <v>733</v>
      </c>
    </row>
    <row r="330" spans="2:65" s="1" customFormat="1" ht="39">
      <c r="B330" s="26"/>
      <c r="D330" s="148" t="s">
        <v>122</v>
      </c>
      <c r="F330" s="149" t="s">
        <v>734</v>
      </c>
      <c r="I330" s="80"/>
      <c r="L330" s="26"/>
      <c r="M330" s="150"/>
      <c r="N330" s="45"/>
      <c r="O330" s="45"/>
      <c r="P330" s="45"/>
      <c r="Q330" s="45"/>
      <c r="R330" s="45"/>
      <c r="S330" s="45"/>
      <c r="T330" s="46"/>
      <c r="AT330" s="12" t="s">
        <v>122</v>
      </c>
      <c r="AU330" s="12" t="s">
        <v>76</v>
      </c>
    </row>
    <row r="331" spans="2:65" s="1" customFormat="1" ht="16.5" customHeight="1">
      <c r="B331" s="135"/>
      <c r="C331" s="136" t="s">
        <v>735</v>
      </c>
      <c r="D331" s="136" t="s">
        <v>115</v>
      </c>
      <c r="E331" s="137" t="s">
        <v>736</v>
      </c>
      <c r="F331" s="138" t="s">
        <v>737</v>
      </c>
      <c r="G331" s="139" t="s">
        <v>462</v>
      </c>
      <c r="H331" s="140">
        <v>100</v>
      </c>
      <c r="I331" s="141"/>
      <c r="J331" s="142">
        <f>ROUND(I331*H331,2)</f>
        <v>0</v>
      </c>
      <c r="K331" s="138" t="s">
        <v>119</v>
      </c>
      <c r="L331" s="26"/>
      <c r="M331" s="143" t="s">
        <v>1</v>
      </c>
      <c r="N331" s="144" t="s">
        <v>37</v>
      </c>
      <c r="O331" s="45"/>
      <c r="P331" s="145">
        <f>O331*H331</f>
        <v>0</v>
      </c>
      <c r="Q331" s="145">
        <v>0</v>
      </c>
      <c r="R331" s="145">
        <f>Q331*H331</f>
        <v>0</v>
      </c>
      <c r="S331" s="145">
        <v>0</v>
      </c>
      <c r="T331" s="146">
        <f>S331*H331</f>
        <v>0</v>
      </c>
      <c r="AR331" s="12" t="s">
        <v>120</v>
      </c>
      <c r="AT331" s="12" t="s">
        <v>115</v>
      </c>
      <c r="AU331" s="12" t="s">
        <v>76</v>
      </c>
      <c r="AY331" s="12" t="s">
        <v>112</v>
      </c>
      <c r="BE331" s="147">
        <f>IF(N331="základní",J331,0)</f>
        <v>0</v>
      </c>
      <c r="BF331" s="147">
        <f>IF(N331="snížená",J331,0)</f>
        <v>0</v>
      </c>
      <c r="BG331" s="147">
        <f>IF(N331="zákl. přenesená",J331,0)</f>
        <v>0</v>
      </c>
      <c r="BH331" s="147">
        <f>IF(N331="sníž. přenesená",J331,0)</f>
        <v>0</v>
      </c>
      <c r="BI331" s="147">
        <f>IF(N331="nulová",J331,0)</f>
        <v>0</v>
      </c>
      <c r="BJ331" s="12" t="s">
        <v>74</v>
      </c>
      <c r="BK331" s="147">
        <f>ROUND(I331*H331,2)</f>
        <v>0</v>
      </c>
      <c r="BL331" s="12" t="s">
        <v>120</v>
      </c>
      <c r="BM331" s="12" t="s">
        <v>738</v>
      </c>
    </row>
    <row r="332" spans="2:65" s="1" customFormat="1" ht="39">
      <c r="B332" s="26"/>
      <c r="D332" s="148" t="s">
        <v>122</v>
      </c>
      <c r="F332" s="149" t="s">
        <v>739</v>
      </c>
      <c r="I332" s="80"/>
      <c r="L332" s="26"/>
      <c r="M332" s="150"/>
      <c r="N332" s="45"/>
      <c r="O332" s="45"/>
      <c r="P332" s="45"/>
      <c r="Q332" s="45"/>
      <c r="R332" s="45"/>
      <c r="S332" s="45"/>
      <c r="T332" s="46"/>
      <c r="AT332" s="12" t="s">
        <v>122</v>
      </c>
      <c r="AU332" s="12" t="s">
        <v>76</v>
      </c>
    </row>
    <row r="333" spans="2:65" s="1" customFormat="1" ht="16.5" customHeight="1">
      <c r="B333" s="135"/>
      <c r="C333" s="136" t="s">
        <v>740</v>
      </c>
      <c r="D333" s="136" t="s">
        <v>115</v>
      </c>
      <c r="E333" s="137" t="s">
        <v>741</v>
      </c>
      <c r="F333" s="138" t="s">
        <v>742</v>
      </c>
      <c r="G333" s="139" t="s">
        <v>462</v>
      </c>
      <c r="H333" s="140">
        <v>100</v>
      </c>
      <c r="I333" s="141"/>
      <c r="J333" s="142">
        <f>ROUND(I333*H333,2)</f>
        <v>0</v>
      </c>
      <c r="K333" s="138" t="s">
        <v>119</v>
      </c>
      <c r="L333" s="26"/>
      <c r="M333" s="143" t="s">
        <v>1</v>
      </c>
      <c r="N333" s="144" t="s">
        <v>37</v>
      </c>
      <c r="O333" s="45"/>
      <c r="P333" s="145">
        <f>O333*H333</f>
        <v>0</v>
      </c>
      <c r="Q333" s="145">
        <v>0</v>
      </c>
      <c r="R333" s="145">
        <f>Q333*H333</f>
        <v>0</v>
      </c>
      <c r="S333" s="145">
        <v>0</v>
      </c>
      <c r="T333" s="146">
        <f>S333*H333</f>
        <v>0</v>
      </c>
      <c r="AR333" s="12" t="s">
        <v>120</v>
      </c>
      <c r="AT333" s="12" t="s">
        <v>115</v>
      </c>
      <c r="AU333" s="12" t="s">
        <v>76</v>
      </c>
      <c r="AY333" s="12" t="s">
        <v>112</v>
      </c>
      <c r="BE333" s="147">
        <f>IF(N333="základní",J333,0)</f>
        <v>0</v>
      </c>
      <c r="BF333" s="147">
        <f>IF(N333="snížená",J333,0)</f>
        <v>0</v>
      </c>
      <c r="BG333" s="147">
        <f>IF(N333="zákl. přenesená",J333,0)</f>
        <v>0</v>
      </c>
      <c r="BH333" s="147">
        <f>IF(N333="sníž. přenesená",J333,0)</f>
        <v>0</v>
      </c>
      <c r="BI333" s="147">
        <f>IF(N333="nulová",J333,0)</f>
        <v>0</v>
      </c>
      <c r="BJ333" s="12" t="s">
        <v>74</v>
      </c>
      <c r="BK333" s="147">
        <f>ROUND(I333*H333,2)</f>
        <v>0</v>
      </c>
      <c r="BL333" s="12" t="s">
        <v>120</v>
      </c>
      <c r="BM333" s="12" t="s">
        <v>743</v>
      </c>
    </row>
    <row r="334" spans="2:65" s="1" customFormat="1" ht="29.25">
      <c r="B334" s="26"/>
      <c r="D334" s="148" t="s">
        <v>122</v>
      </c>
      <c r="F334" s="149" t="s">
        <v>744</v>
      </c>
      <c r="I334" s="80"/>
      <c r="L334" s="26"/>
      <c r="M334" s="150"/>
      <c r="N334" s="45"/>
      <c r="O334" s="45"/>
      <c r="P334" s="45"/>
      <c r="Q334" s="45"/>
      <c r="R334" s="45"/>
      <c r="S334" s="45"/>
      <c r="T334" s="46"/>
      <c r="AT334" s="12" t="s">
        <v>122</v>
      </c>
      <c r="AU334" s="12" t="s">
        <v>76</v>
      </c>
    </row>
    <row r="335" spans="2:65" s="1" customFormat="1" ht="16.5" customHeight="1">
      <c r="B335" s="135"/>
      <c r="C335" s="136" t="s">
        <v>745</v>
      </c>
      <c r="D335" s="136" t="s">
        <v>115</v>
      </c>
      <c r="E335" s="137" t="s">
        <v>746</v>
      </c>
      <c r="F335" s="138" t="s">
        <v>747</v>
      </c>
      <c r="G335" s="139" t="s">
        <v>462</v>
      </c>
      <c r="H335" s="140">
        <v>100</v>
      </c>
      <c r="I335" s="141"/>
      <c r="J335" s="142">
        <f>ROUND(I335*H335,2)</f>
        <v>0</v>
      </c>
      <c r="K335" s="138" t="s">
        <v>119</v>
      </c>
      <c r="L335" s="26"/>
      <c r="M335" s="143" t="s">
        <v>1</v>
      </c>
      <c r="N335" s="144" t="s">
        <v>37</v>
      </c>
      <c r="O335" s="45"/>
      <c r="P335" s="145">
        <f>O335*H335</f>
        <v>0</v>
      </c>
      <c r="Q335" s="145">
        <v>0</v>
      </c>
      <c r="R335" s="145">
        <f>Q335*H335</f>
        <v>0</v>
      </c>
      <c r="S335" s="145">
        <v>0</v>
      </c>
      <c r="T335" s="146">
        <f>S335*H335</f>
        <v>0</v>
      </c>
      <c r="AR335" s="12" t="s">
        <v>120</v>
      </c>
      <c r="AT335" s="12" t="s">
        <v>115</v>
      </c>
      <c r="AU335" s="12" t="s">
        <v>76</v>
      </c>
      <c r="AY335" s="12" t="s">
        <v>112</v>
      </c>
      <c r="BE335" s="147">
        <f>IF(N335="základní",J335,0)</f>
        <v>0</v>
      </c>
      <c r="BF335" s="147">
        <f>IF(N335="snížená",J335,0)</f>
        <v>0</v>
      </c>
      <c r="BG335" s="147">
        <f>IF(N335="zákl. přenesená",J335,0)</f>
        <v>0</v>
      </c>
      <c r="BH335" s="147">
        <f>IF(N335="sníž. přenesená",J335,0)</f>
        <v>0</v>
      </c>
      <c r="BI335" s="147">
        <f>IF(N335="nulová",J335,0)</f>
        <v>0</v>
      </c>
      <c r="BJ335" s="12" t="s">
        <v>74</v>
      </c>
      <c r="BK335" s="147">
        <f>ROUND(I335*H335,2)</f>
        <v>0</v>
      </c>
      <c r="BL335" s="12" t="s">
        <v>120</v>
      </c>
      <c r="BM335" s="12" t="s">
        <v>748</v>
      </c>
    </row>
    <row r="336" spans="2:65" s="1" customFormat="1" ht="39">
      <c r="B336" s="26"/>
      <c r="D336" s="148" t="s">
        <v>122</v>
      </c>
      <c r="F336" s="149" t="s">
        <v>749</v>
      </c>
      <c r="I336" s="80"/>
      <c r="L336" s="26"/>
      <c r="M336" s="150"/>
      <c r="N336" s="45"/>
      <c r="O336" s="45"/>
      <c r="P336" s="45"/>
      <c r="Q336" s="45"/>
      <c r="R336" s="45"/>
      <c r="S336" s="45"/>
      <c r="T336" s="46"/>
      <c r="AT336" s="12" t="s">
        <v>122</v>
      </c>
      <c r="AU336" s="12" t="s">
        <v>76</v>
      </c>
    </row>
    <row r="337" spans="2:65" s="1" customFormat="1" ht="16.5" customHeight="1">
      <c r="B337" s="135"/>
      <c r="C337" s="136" t="s">
        <v>750</v>
      </c>
      <c r="D337" s="136" t="s">
        <v>115</v>
      </c>
      <c r="E337" s="137" t="s">
        <v>751</v>
      </c>
      <c r="F337" s="138" t="s">
        <v>752</v>
      </c>
      <c r="G337" s="139" t="s">
        <v>462</v>
      </c>
      <c r="H337" s="140">
        <v>10</v>
      </c>
      <c r="I337" s="141"/>
      <c r="J337" s="142">
        <f>ROUND(I337*H337,2)</f>
        <v>0</v>
      </c>
      <c r="K337" s="138" t="s">
        <v>119</v>
      </c>
      <c r="L337" s="26"/>
      <c r="M337" s="143" t="s">
        <v>1</v>
      </c>
      <c r="N337" s="144" t="s">
        <v>37</v>
      </c>
      <c r="O337" s="45"/>
      <c r="P337" s="145">
        <f>O337*H337</f>
        <v>0</v>
      </c>
      <c r="Q337" s="145">
        <v>0</v>
      </c>
      <c r="R337" s="145">
        <f>Q337*H337</f>
        <v>0</v>
      </c>
      <c r="S337" s="145">
        <v>0</v>
      </c>
      <c r="T337" s="146">
        <f>S337*H337</f>
        <v>0</v>
      </c>
      <c r="AR337" s="12" t="s">
        <v>120</v>
      </c>
      <c r="AT337" s="12" t="s">
        <v>115</v>
      </c>
      <c r="AU337" s="12" t="s">
        <v>76</v>
      </c>
      <c r="AY337" s="12" t="s">
        <v>112</v>
      </c>
      <c r="BE337" s="147">
        <f>IF(N337="základní",J337,0)</f>
        <v>0</v>
      </c>
      <c r="BF337" s="147">
        <f>IF(N337="snížená",J337,0)</f>
        <v>0</v>
      </c>
      <c r="BG337" s="147">
        <f>IF(N337="zákl. přenesená",J337,0)</f>
        <v>0</v>
      </c>
      <c r="BH337" s="147">
        <f>IF(N337="sníž. přenesená",J337,0)</f>
        <v>0</v>
      </c>
      <c r="BI337" s="147">
        <f>IF(N337="nulová",J337,0)</f>
        <v>0</v>
      </c>
      <c r="BJ337" s="12" t="s">
        <v>74</v>
      </c>
      <c r="BK337" s="147">
        <f>ROUND(I337*H337,2)</f>
        <v>0</v>
      </c>
      <c r="BL337" s="12" t="s">
        <v>120</v>
      </c>
      <c r="BM337" s="12" t="s">
        <v>753</v>
      </c>
    </row>
    <row r="338" spans="2:65" s="1" customFormat="1" ht="19.5">
      <c r="B338" s="26"/>
      <c r="D338" s="148" t="s">
        <v>122</v>
      </c>
      <c r="F338" s="149" t="s">
        <v>754</v>
      </c>
      <c r="I338" s="80"/>
      <c r="L338" s="26"/>
      <c r="M338" s="150"/>
      <c r="N338" s="45"/>
      <c r="O338" s="45"/>
      <c r="P338" s="45"/>
      <c r="Q338" s="45"/>
      <c r="R338" s="45"/>
      <c r="S338" s="45"/>
      <c r="T338" s="46"/>
      <c r="AT338" s="12" t="s">
        <v>122</v>
      </c>
      <c r="AU338" s="12" t="s">
        <v>76</v>
      </c>
    </row>
    <row r="339" spans="2:65" s="1" customFormat="1" ht="16.5" customHeight="1">
      <c r="B339" s="135"/>
      <c r="C339" s="136" t="s">
        <v>755</v>
      </c>
      <c r="D339" s="136" t="s">
        <v>115</v>
      </c>
      <c r="E339" s="137" t="s">
        <v>756</v>
      </c>
      <c r="F339" s="138" t="s">
        <v>757</v>
      </c>
      <c r="G339" s="139" t="s">
        <v>462</v>
      </c>
      <c r="H339" s="140">
        <v>10</v>
      </c>
      <c r="I339" s="141"/>
      <c r="J339" s="142">
        <f>ROUND(I339*H339,2)</f>
        <v>0</v>
      </c>
      <c r="K339" s="138" t="s">
        <v>119</v>
      </c>
      <c r="L339" s="26"/>
      <c r="M339" s="143" t="s">
        <v>1</v>
      </c>
      <c r="N339" s="144" t="s">
        <v>37</v>
      </c>
      <c r="O339" s="45"/>
      <c r="P339" s="145">
        <f>O339*H339</f>
        <v>0</v>
      </c>
      <c r="Q339" s="145">
        <v>0</v>
      </c>
      <c r="R339" s="145">
        <f>Q339*H339</f>
        <v>0</v>
      </c>
      <c r="S339" s="145">
        <v>0</v>
      </c>
      <c r="T339" s="146">
        <f>S339*H339</f>
        <v>0</v>
      </c>
      <c r="AR339" s="12" t="s">
        <v>120</v>
      </c>
      <c r="AT339" s="12" t="s">
        <v>115</v>
      </c>
      <c r="AU339" s="12" t="s">
        <v>76</v>
      </c>
      <c r="AY339" s="12" t="s">
        <v>112</v>
      </c>
      <c r="BE339" s="147">
        <f>IF(N339="základní",J339,0)</f>
        <v>0</v>
      </c>
      <c r="BF339" s="147">
        <f>IF(N339="snížená",J339,0)</f>
        <v>0</v>
      </c>
      <c r="BG339" s="147">
        <f>IF(N339="zákl. přenesená",J339,0)</f>
        <v>0</v>
      </c>
      <c r="BH339" s="147">
        <f>IF(N339="sníž. přenesená",J339,0)</f>
        <v>0</v>
      </c>
      <c r="BI339" s="147">
        <f>IF(N339="nulová",J339,0)</f>
        <v>0</v>
      </c>
      <c r="BJ339" s="12" t="s">
        <v>74</v>
      </c>
      <c r="BK339" s="147">
        <f>ROUND(I339*H339,2)</f>
        <v>0</v>
      </c>
      <c r="BL339" s="12" t="s">
        <v>120</v>
      </c>
      <c r="BM339" s="12" t="s">
        <v>758</v>
      </c>
    </row>
    <row r="340" spans="2:65" s="1" customFormat="1" ht="19.5">
      <c r="B340" s="26"/>
      <c r="D340" s="148" t="s">
        <v>122</v>
      </c>
      <c r="F340" s="149" t="s">
        <v>759</v>
      </c>
      <c r="I340" s="80"/>
      <c r="L340" s="26"/>
      <c r="M340" s="150"/>
      <c r="N340" s="45"/>
      <c r="O340" s="45"/>
      <c r="P340" s="45"/>
      <c r="Q340" s="45"/>
      <c r="R340" s="45"/>
      <c r="S340" s="45"/>
      <c r="T340" s="46"/>
      <c r="AT340" s="12" t="s">
        <v>122</v>
      </c>
      <c r="AU340" s="12" t="s">
        <v>76</v>
      </c>
    </row>
    <row r="341" spans="2:65" s="1" customFormat="1" ht="16.5" customHeight="1">
      <c r="B341" s="135"/>
      <c r="C341" s="136" t="s">
        <v>760</v>
      </c>
      <c r="D341" s="136" t="s">
        <v>115</v>
      </c>
      <c r="E341" s="137" t="s">
        <v>761</v>
      </c>
      <c r="F341" s="138" t="s">
        <v>762</v>
      </c>
      <c r="G341" s="139" t="s">
        <v>763</v>
      </c>
      <c r="H341" s="140">
        <v>100</v>
      </c>
      <c r="I341" s="141"/>
      <c r="J341" s="142">
        <f>ROUND(I341*H341,2)</f>
        <v>0</v>
      </c>
      <c r="K341" s="138" t="s">
        <v>119</v>
      </c>
      <c r="L341" s="26"/>
      <c r="M341" s="143" t="s">
        <v>1</v>
      </c>
      <c r="N341" s="144" t="s">
        <v>37</v>
      </c>
      <c r="O341" s="45"/>
      <c r="P341" s="145">
        <f>O341*H341</f>
        <v>0</v>
      </c>
      <c r="Q341" s="145">
        <v>0</v>
      </c>
      <c r="R341" s="145">
        <f>Q341*H341</f>
        <v>0</v>
      </c>
      <c r="S341" s="145">
        <v>0</v>
      </c>
      <c r="T341" s="146">
        <f>S341*H341</f>
        <v>0</v>
      </c>
      <c r="AR341" s="12" t="s">
        <v>120</v>
      </c>
      <c r="AT341" s="12" t="s">
        <v>115</v>
      </c>
      <c r="AU341" s="12" t="s">
        <v>76</v>
      </c>
      <c r="AY341" s="12" t="s">
        <v>112</v>
      </c>
      <c r="BE341" s="147">
        <f>IF(N341="základní",J341,0)</f>
        <v>0</v>
      </c>
      <c r="BF341" s="147">
        <f>IF(N341="snížená",J341,0)</f>
        <v>0</v>
      </c>
      <c r="BG341" s="147">
        <f>IF(N341="zákl. přenesená",J341,0)</f>
        <v>0</v>
      </c>
      <c r="BH341" s="147">
        <f>IF(N341="sníž. přenesená",J341,0)</f>
        <v>0</v>
      </c>
      <c r="BI341" s="147">
        <f>IF(N341="nulová",J341,0)</f>
        <v>0</v>
      </c>
      <c r="BJ341" s="12" t="s">
        <v>74</v>
      </c>
      <c r="BK341" s="147">
        <f>ROUND(I341*H341,2)</f>
        <v>0</v>
      </c>
      <c r="BL341" s="12" t="s">
        <v>120</v>
      </c>
      <c r="BM341" s="12" t="s">
        <v>764</v>
      </c>
    </row>
    <row r="342" spans="2:65" s="1" customFormat="1" ht="29.25">
      <c r="B342" s="26"/>
      <c r="D342" s="148" t="s">
        <v>122</v>
      </c>
      <c r="F342" s="149" t="s">
        <v>765</v>
      </c>
      <c r="I342" s="80"/>
      <c r="L342" s="26"/>
      <c r="M342" s="150"/>
      <c r="N342" s="45"/>
      <c r="O342" s="45"/>
      <c r="P342" s="45"/>
      <c r="Q342" s="45"/>
      <c r="R342" s="45"/>
      <c r="S342" s="45"/>
      <c r="T342" s="46"/>
      <c r="AT342" s="12" t="s">
        <v>122</v>
      </c>
      <c r="AU342" s="12" t="s">
        <v>76</v>
      </c>
    </row>
    <row r="343" spans="2:65" s="1" customFormat="1" ht="16.5" customHeight="1">
      <c r="B343" s="135"/>
      <c r="C343" s="136" t="s">
        <v>766</v>
      </c>
      <c r="D343" s="136" t="s">
        <v>115</v>
      </c>
      <c r="E343" s="137" t="s">
        <v>767</v>
      </c>
      <c r="F343" s="138" t="s">
        <v>768</v>
      </c>
      <c r="G343" s="139" t="s">
        <v>462</v>
      </c>
      <c r="H343" s="140">
        <v>100</v>
      </c>
      <c r="I343" s="141"/>
      <c r="J343" s="142">
        <f>ROUND(I343*H343,2)</f>
        <v>0</v>
      </c>
      <c r="K343" s="138" t="s">
        <v>119</v>
      </c>
      <c r="L343" s="26"/>
      <c r="M343" s="143" t="s">
        <v>1</v>
      </c>
      <c r="N343" s="144" t="s">
        <v>37</v>
      </c>
      <c r="O343" s="45"/>
      <c r="P343" s="145">
        <f>O343*H343</f>
        <v>0</v>
      </c>
      <c r="Q343" s="145">
        <v>0</v>
      </c>
      <c r="R343" s="145">
        <f>Q343*H343</f>
        <v>0</v>
      </c>
      <c r="S343" s="145">
        <v>0</v>
      </c>
      <c r="T343" s="146">
        <f>S343*H343</f>
        <v>0</v>
      </c>
      <c r="AR343" s="12" t="s">
        <v>120</v>
      </c>
      <c r="AT343" s="12" t="s">
        <v>115</v>
      </c>
      <c r="AU343" s="12" t="s">
        <v>76</v>
      </c>
      <c r="AY343" s="12" t="s">
        <v>112</v>
      </c>
      <c r="BE343" s="147">
        <f>IF(N343="základní",J343,0)</f>
        <v>0</v>
      </c>
      <c r="BF343" s="147">
        <f>IF(N343="snížená",J343,0)</f>
        <v>0</v>
      </c>
      <c r="BG343" s="147">
        <f>IF(N343="zákl. přenesená",J343,0)</f>
        <v>0</v>
      </c>
      <c r="BH343" s="147">
        <f>IF(N343="sníž. přenesená",J343,0)</f>
        <v>0</v>
      </c>
      <c r="BI343" s="147">
        <f>IF(N343="nulová",J343,0)</f>
        <v>0</v>
      </c>
      <c r="BJ343" s="12" t="s">
        <v>74</v>
      </c>
      <c r="BK343" s="147">
        <f>ROUND(I343*H343,2)</f>
        <v>0</v>
      </c>
      <c r="BL343" s="12" t="s">
        <v>120</v>
      </c>
      <c r="BM343" s="12" t="s">
        <v>769</v>
      </c>
    </row>
    <row r="344" spans="2:65" s="1" customFormat="1" ht="19.5">
      <c r="B344" s="26"/>
      <c r="D344" s="148" t="s">
        <v>122</v>
      </c>
      <c r="F344" s="149" t="s">
        <v>770</v>
      </c>
      <c r="I344" s="80"/>
      <c r="L344" s="26"/>
      <c r="M344" s="150"/>
      <c r="N344" s="45"/>
      <c r="O344" s="45"/>
      <c r="P344" s="45"/>
      <c r="Q344" s="45"/>
      <c r="R344" s="45"/>
      <c r="S344" s="45"/>
      <c r="T344" s="46"/>
      <c r="AT344" s="12" t="s">
        <v>122</v>
      </c>
      <c r="AU344" s="12" t="s">
        <v>76</v>
      </c>
    </row>
    <row r="345" spans="2:65" s="1" customFormat="1" ht="16.5" customHeight="1">
      <c r="B345" s="135"/>
      <c r="C345" s="136" t="s">
        <v>771</v>
      </c>
      <c r="D345" s="136" t="s">
        <v>115</v>
      </c>
      <c r="E345" s="137" t="s">
        <v>772</v>
      </c>
      <c r="F345" s="138" t="s">
        <v>773</v>
      </c>
      <c r="G345" s="139" t="s">
        <v>763</v>
      </c>
      <c r="H345" s="140">
        <v>10</v>
      </c>
      <c r="I345" s="141"/>
      <c r="J345" s="142">
        <f>ROUND(I345*H345,2)</f>
        <v>0</v>
      </c>
      <c r="K345" s="138" t="s">
        <v>119</v>
      </c>
      <c r="L345" s="26"/>
      <c r="M345" s="143" t="s">
        <v>1</v>
      </c>
      <c r="N345" s="144" t="s">
        <v>37</v>
      </c>
      <c r="O345" s="45"/>
      <c r="P345" s="145">
        <f>O345*H345</f>
        <v>0</v>
      </c>
      <c r="Q345" s="145">
        <v>0</v>
      </c>
      <c r="R345" s="145">
        <f>Q345*H345</f>
        <v>0</v>
      </c>
      <c r="S345" s="145">
        <v>0</v>
      </c>
      <c r="T345" s="146">
        <f>S345*H345</f>
        <v>0</v>
      </c>
      <c r="AR345" s="12" t="s">
        <v>120</v>
      </c>
      <c r="AT345" s="12" t="s">
        <v>115</v>
      </c>
      <c r="AU345" s="12" t="s">
        <v>76</v>
      </c>
      <c r="AY345" s="12" t="s">
        <v>112</v>
      </c>
      <c r="BE345" s="147">
        <f>IF(N345="základní",J345,0)</f>
        <v>0</v>
      </c>
      <c r="BF345" s="147">
        <f>IF(N345="snížená",J345,0)</f>
        <v>0</v>
      </c>
      <c r="BG345" s="147">
        <f>IF(N345="zákl. přenesená",J345,0)</f>
        <v>0</v>
      </c>
      <c r="BH345" s="147">
        <f>IF(N345="sníž. přenesená",J345,0)</f>
        <v>0</v>
      </c>
      <c r="BI345" s="147">
        <f>IF(N345="nulová",J345,0)</f>
        <v>0</v>
      </c>
      <c r="BJ345" s="12" t="s">
        <v>74</v>
      </c>
      <c r="BK345" s="147">
        <f>ROUND(I345*H345,2)</f>
        <v>0</v>
      </c>
      <c r="BL345" s="12" t="s">
        <v>120</v>
      </c>
      <c r="BM345" s="12" t="s">
        <v>774</v>
      </c>
    </row>
    <row r="346" spans="2:65" s="1" customFormat="1" ht="29.25">
      <c r="B346" s="26"/>
      <c r="D346" s="148" t="s">
        <v>122</v>
      </c>
      <c r="F346" s="149" t="s">
        <v>775</v>
      </c>
      <c r="I346" s="80"/>
      <c r="L346" s="26"/>
      <c r="M346" s="150"/>
      <c r="N346" s="45"/>
      <c r="O346" s="45"/>
      <c r="P346" s="45"/>
      <c r="Q346" s="45"/>
      <c r="R346" s="45"/>
      <c r="S346" s="45"/>
      <c r="T346" s="46"/>
      <c r="AT346" s="12" t="s">
        <v>122</v>
      </c>
      <c r="AU346" s="12" t="s">
        <v>76</v>
      </c>
    </row>
    <row r="347" spans="2:65" s="1" customFormat="1" ht="16.5" customHeight="1">
      <c r="B347" s="135"/>
      <c r="C347" s="136" t="s">
        <v>776</v>
      </c>
      <c r="D347" s="136" t="s">
        <v>115</v>
      </c>
      <c r="E347" s="137" t="s">
        <v>777</v>
      </c>
      <c r="F347" s="138" t="s">
        <v>778</v>
      </c>
      <c r="G347" s="139" t="s">
        <v>779</v>
      </c>
      <c r="H347" s="140">
        <v>10</v>
      </c>
      <c r="I347" s="141"/>
      <c r="J347" s="142">
        <f>ROUND(I347*H347,2)</f>
        <v>0</v>
      </c>
      <c r="K347" s="138" t="s">
        <v>119</v>
      </c>
      <c r="L347" s="26"/>
      <c r="M347" s="143" t="s">
        <v>1</v>
      </c>
      <c r="N347" s="144" t="s">
        <v>37</v>
      </c>
      <c r="O347" s="45"/>
      <c r="P347" s="145">
        <f>O347*H347</f>
        <v>0</v>
      </c>
      <c r="Q347" s="145">
        <v>0</v>
      </c>
      <c r="R347" s="145">
        <f>Q347*H347</f>
        <v>0</v>
      </c>
      <c r="S347" s="145">
        <v>0</v>
      </c>
      <c r="T347" s="146">
        <f>S347*H347</f>
        <v>0</v>
      </c>
      <c r="AR347" s="12" t="s">
        <v>120</v>
      </c>
      <c r="AT347" s="12" t="s">
        <v>115</v>
      </c>
      <c r="AU347" s="12" t="s">
        <v>76</v>
      </c>
      <c r="AY347" s="12" t="s">
        <v>112</v>
      </c>
      <c r="BE347" s="147">
        <f>IF(N347="základní",J347,0)</f>
        <v>0</v>
      </c>
      <c r="BF347" s="147">
        <f>IF(N347="snížená",J347,0)</f>
        <v>0</v>
      </c>
      <c r="BG347" s="147">
        <f>IF(N347="zákl. přenesená",J347,0)</f>
        <v>0</v>
      </c>
      <c r="BH347" s="147">
        <f>IF(N347="sníž. přenesená",J347,0)</f>
        <v>0</v>
      </c>
      <c r="BI347" s="147">
        <f>IF(N347="nulová",J347,0)</f>
        <v>0</v>
      </c>
      <c r="BJ347" s="12" t="s">
        <v>74</v>
      </c>
      <c r="BK347" s="147">
        <f>ROUND(I347*H347,2)</f>
        <v>0</v>
      </c>
      <c r="BL347" s="12" t="s">
        <v>120</v>
      </c>
      <c r="BM347" s="12" t="s">
        <v>780</v>
      </c>
    </row>
    <row r="348" spans="2:65" s="1" customFormat="1" ht="19.5">
      <c r="B348" s="26"/>
      <c r="D348" s="148" t="s">
        <v>122</v>
      </c>
      <c r="F348" s="149" t="s">
        <v>781</v>
      </c>
      <c r="I348" s="80"/>
      <c r="L348" s="26"/>
      <c r="M348" s="150"/>
      <c r="N348" s="45"/>
      <c r="O348" s="45"/>
      <c r="P348" s="45"/>
      <c r="Q348" s="45"/>
      <c r="R348" s="45"/>
      <c r="S348" s="45"/>
      <c r="T348" s="46"/>
      <c r="AT348" s="12" t="s">
        <v>122</v>
      </c>
      <c r="AU348" s="12" t="s">
        <v>76</v>
      </c>
    </row>
    <row r="349" spans="2:65" s="1" customFormat="1" ht="16.5" customHeight="1">
      <c r="B349" s="135"/>
      <c r="C349" s="136" t="s">
        <v>782</v>
      </c>
      <c r="D349" s="136" t="s">
        <v>115</v>
      </c>
      <c r="E349" s="137" t="s">
        <v>783</v>
      </c>
      <c r="F349" s="138" t="s">
        <v>784</v>
      </c>
      <c r="G349" s="139" t="s">
        <v>462</v>
      </c>
      <c r="H349" s="140">
        <v>10</v>
      </c>
      <c r="I349" s="141"/>
      <c r="J349" s="142">
        <f>ROUND(I349*H349,2)</f>
        <v>0</v>
      </c>
      <c r="K349" s="138" t="s">
        <v>119</v>
      </c>
      <c r="L349" s="26"/>
      <c r="M349" s="143" t="s">
        <v>1</v>
      </c>
      <c r="N349" s="144" t="s">
        <v>37</v>
      </c>
      <c r="O349" s="45"/>
      <c r="P349" s="145">
        <f>O349*H349</f>
        <v>0</v>
      </c>
      <c r="Q349" s="145">
        <v>0</v>
      </c>
      <c r="R349" s="145">
        <f>Q349*H349</f>
        <v>0</v>
      </c>
      <c r="S349" s="145">
        <v>0</v>
      </c>
      <c r="T349" s="146">
        <f>S349*H349</f>
        <v>0</v>
      </c>
      <c r="AR349" s="12" t="s">
        <v>120</v>
      </c>
      <c r="AT349" s="12" t="s">
        <v>115</v>
      </c>
      <c r="AU349" s="12" t="s">
        <v>76</v>
      </c>
      <c r="AY349" s="12" t="s">
        <v>112</v>
      </c>
      <c r="BE349" s="147">
        <f>IF(N349="základní",J349,0)</f>
        <v>0</v>
      </c>
      <c r="BF349" s="147">
        <f>IF(N349="snížená",J349,0)</f>
        <v>0</v>
      </c>
      <c r="BG349" s="147">
        <f>IF(N349="zákl. přenesená",J349,0)</f>
        <v>0</v>
      </c>
      <c r="BH349" s="147">
        <f>IF(N349="sníž. přenesená",J349,0)</f>
        <v>0</v>
      </c>
      <c r="BI349" s="147">
        <f>IF(N349="nulová",J349,0)</f>
        <v>0</v>
      </c>
      <c r="BJ349" s="12" t="s">
        <v>74</v>
      </c>
      <c r="BK349" s="147">
        <f>ROUND(I349*H349,2)</f>
        <v>0</v>
      </c>
      <c r="BL349" s="12" t="s">
        <v>120</v>
      </c>
      <c r="BM349" s="12" t="s">
        <v>785</v>
      </c>
    </row>
    <row r="350" spans="2:65" s="1" customFormat="1" ht="19.5">
      <c r="B350" s="26"/>
      <c r="D350" s="148" t="s">
        <v>122</v>
      </c>
      <c r="F350" s="149" t="s">
        <v>786</v>
      </c>
      <c r="I350" s="80"/>
      <c r="L350" s="26"/>
      <c r="M350" s="150"/>
      <c r="N350" s="45"/>
      <c r="O350" s="45"/>
      <c r="P350" s="45"/>
      <c r="Q350" s="45"/>
      <c r="R350" s="45"/>
      <c r="S350" s="45"/>
      <c r="T350" s="46"/>
      <c r="AT350" s="12" t="s">
        <v>122</v>
      </c>
      <c r="AU350" s="12" t="s">
        <v>76</v>
      </c>
    </row>
    <row r="351" spans="2:65" s="1" customFormat="1" ht="16.5" customHeight="1">
      <c r="B351" s="135"/>
      <c r="C351" s="136" t="s">
        <v>787</v>
      </c>
      <c r="D351" s="136" t="s">
        <v>115</v>
      </c>
      <c r="E351" s="137" t="s">
        <v>788</v>
      </c>
      <c r="F351" s="138" t="s">
        <v>789</v>
      </c>
      <c r="G351" s="139" t="s">
        <v>462</v>
      </c>
      <c r="H351" s="140">
        <v>10</v>
      </c>
      <c r="I351" s="141"/>
      <c r="J351" s="142">
        <f>ROUND(I351*H351,2)</f>
        <v>0</v>
      </c>
      <c r="K351" s="138" t="s">
        <v>119</v>
      </c>
      <c r="L351" s="26"/>
      <c r="M351" s="143" t="s">
        <v>1</v>
      </c>
      <c r="N351" s="144" t="s">
        <v>37</v>
      </c>
      <c r="O351" s="45"/>
      <c r="P351" s="145">
        <f>O351*H351</f>
        <v>0</v>
      </c>
      <c r="Q351" s="145">
        <v>0</v>
      </c>
      <c r="R351" s="145">
        <f>Q351*H351</f>
        <v>0</v>
      </c>
      <c r="S351" s="145">
        <v>0</v>
      </c>
      <c r="T351" s="146">
        <f>S351*H351</f>
        <v>0</v>
      </c>
      <c r="AR351" s="12" t="s">
        <v>120</v>
      </c>
      <c r="AT351" s="12" t="s">
        <v>115</v>
      </c>
      <c r="AU351" s="12" t="s">
        <v>76</v>
      </c>
      <c r="AY351" s="12" t="s">
        <v>112</v>
      </c>
      <c r="BE351" s="147">
        <f>IF(N351="základní",J351,0)</f>
        <v>0</v>
      </c>
      <c r="BF351" s="147">
        <f>IF(N351="snížená",J351,0)</f>
        <v>0</v>
      </c>
      <c r="BG351" s="147">
        <f>IF(N351="zákl. přenesená",J351,0)</f>
        <v>0</v>
      </c>
      <c r="BH351" s="147">
        <f>IF(N351="sníž. přenesená",J351,0)</f>
        <v>0</v>
      </c>
      <c r="BI351" s="147">
        <f>IF(N351="nulová",J351,0)</f>
        <v>0</v>
      </c>
      <c r="BJ351" s="12" t="s">
        <v>74</v>
      </c>
      <c r="BK351" s="147">
        <f>ROUND(I351*H351,2)</f>
        <v>0</v>
      </c>
      <c r="BL351" s="12" t="s">
        <v>120</v>
      </c>
      <c r="BM351" s="12" t="s">
        <v>790</v>
      </c>
    </row>
    <row r="352" spans="2:65" s="1" customFormat="1" ht="19.5">
      <c r="B352" s="26"/>
      <c r="D352" s="148" t="s">
        <v>122</v>
      </c>
      <c r="F352" s="149" t="s">
        <v>791</v>
      </c>
      <c r="I352" s="80"/>
      <c r="L352" s="26"/>
      <c r="M352" s="150"/>
      <c r="N352" s="45"/>
      <c r="O352" s="45"/>
      <c r="P352" s="45"/>
      <c r="Q352" s="45"/>
      <c r="R352" s="45"/>
      <c r="S352" s="45"/>
      <c r="T352" s="46"/>
      <c r="AT352" s="12" t="s">
        <v>122</v>
      </c>
      <c r="AU352" s="12" t="s">
        <v>76</v>
      </c>
    </row>
    <row r="353" spans="2:65" s="1" customFormat="1" ht="16.5" customHeight="1">
      <c r="B353" s="135"/>
      <c r="C353" s="136" t="s">
        <v>792</v>
      </c>
      <c r="D353" s="136" t="s">
        <v>115</v>
      </c>
      <c r="E353" s="137" t="s">
        <v>793</v>
      </c>
      <c r="F353" s="138" t="s">
        <v>794</v>
      </c>
      <c r="G353" s="139" t="s">
        <v>462</v>
      </c>
      <c r="H353" s="140">
        <v>10</v>
      </c>
      <c r="I353" s="141"/>
      <c r="J353" s="142">
        <f>ROUND(I353*H353,2)</f>
        <v>0</v>
      </c>
      <c r="K353" s="138" t="s">
        <v>119</v>
      </c>
      <c r="L353" s="26"/>
      <c r="M353" s="143" t="s">
        <v>1</v>
      </c>
      <c r="N353" s="144" t="s">
        <v>37</v>
      </c>
      <c r="O353" s="45"/>
      <c r="P353" s="145">
        <f>O353*H353</f>
        <v>0</v>
      </c>
      <c r="Q353" s="145">
        <v>0</v>
      </c>
      <c r="R353" s="145">
        <f>Q353*H353</f>
        <v>0</v>
      </c>
      <c r="S353" s="145">
        <v>0</v>
      </c>
      <c r="T353" s="146">
        <f>S353*H353</f>
        <v>0</v>
      </c>
      <c r="AR353" s="12" t="s">
        <v>120</v>
      </c>
      <c r="AT353" s="12" t="s">
        <v>115</v>
      </c>
      <c r="AU353" s="12" t="s">
        <v>76</v>
      </c>
      <c r="AY353" s="12" t="s">
        <v>112</v>
      </c>
      <c r="BE353" s="147">
        <f>IF(N353="základní",J353,0)</f>
        <v>0</v>
      </c>
      <c r="BF353" s="147">
        <f>IF(N353="snížená",J353,0)</f>
        <v>0</v>
      </c>
      <c r="BG353" s="147">
        <f>IF(N353="zákl. přenesená",J353,0)</f>
        <v>0</v>
      </c>
      <c r="BH353" s="147">
        <f>IF(N353="sníž. přenesená",J353,0)</f>
        <v>0</v>
      </c>
      <c r="BI353" s="147">
        <f>IF(N353="nulová",J353,0)</f>
        <v>0</v>
      </c>
      <c r="BJ353" s="12" t="s">
        <v>74</v>
      </c>
      <c r="BK353" s="147">
        <f>ROUND(I353*H353,2)</f>
        <v>0</v>
      </c>
      <c r="BL353" s="12" t="s">
        <v>120</v>
      </c>
      <c r="BM353" s="12" t="s">
        <v>795</v>
      </c>
    </row>
    <row r="354" spans="2:65" s="1" customFormat="1" ht="29.25">
      <c r="B354" s="26"/>
      <c r="D354" s="148" t="s">
        <v>122</v>
      </c>
      <c r="F354" s="149" t="s">
        <v>796</v>
      </c>
      <c r="I354" s="80"/>
      <c r="L354" s="26"/>
      <c r="M354" s="150"/>
      <c r="N354" s="45"/>
      <c r="O354" s="45"/>
      <c r="P354" s="45"/>
      <c r="Q354" s="45"/>
      <c r="R354" s="45"/>
      <c r="S354" s="45"/>
      <c r="T354" s="46"/>
      <c r="AT354" s="12" t="s">
        <v>122</v>
      </c>
      <c r="AU354" s="12" t="s">
        <v>76</v>
      </c>
    </row>
    <row r="355" spans="2:65" s="1" customFormat="1" ht="16.5" customHeight="1">
      <c r="B355" s="135"/>
      <c r="C355" s="136" t="s">
        <v>797</v>
      </c>
      <c r="D355" s="136" t="s">
        <v>115</v>
      </c>
      <c r="E355" s="137" t="s">
        <v>798</v>
      </c>
      <c r="F355" s="138" t="s">
        <v>799</v>
      </c>
      <c r="G355" s="139" t="s">
        <v>462</v>
      </c>
      <c r="H355" s="140">
        <v>10</v>
      </c>
      <c r="I355" s="141"/>
      <c r="J355" s="142">
        <f>ROUND(I355*H355,2)</f>
        <v>0</v>
      </c>
      <c r="K355" s="138" t="s">
        <v>119</v>
      </c>
      <c r="L355" s="26"/>
      <c r="M355" s="143" t="s">
        <v>1</v>
      </c>
      <c r="N355" s="144" t="s">
        <v>37</v>
      </c>
      <c r="O355" s="45"/>
      <c r="P355" s="145">
        <f>O355*H355</f>
        <v>0</v>
      </c>
      <c r="Q355" s="145">
        <v>0</v>
      </c>
      <c r="R355" s="145">
        <f>Q355*H355</f>
        <v>0</v>
      </c>
      <c r="S355" s="145">
        <v>0</v>
      </c>
      <c r="T355" s="146">
        <f>S355*H355</f>
        <v>0</v>
      </c>
      <c r="AR355" s="12" t="s">
        <v>120</v>
      </c>
      <c r="AT355" s="12" t="s">
        <v>115</v>
      </c>
      <c r="AU355" s="12" t="s">
        <v>76</v>
      </c>
      <c r="AY355" s="12" t="s">
        <v>112</v>
      </c>
      <c r="BE355" s="147">
        <f>IF(N355="základní",J355,0)</f>
        <v>0</v>
      </c>
      <c r="BF355" s="147">
        <f>IF(N355="snížená",J355,0)</f>
        <v>0</v>
      </c>
      <c r="BG355" s="147">
        <f>IF(N355="zákl. přenesená",J355,0)</f>
        <v>0</v>
      </c>
      <c r="BH355" s="147">
        <f>IF(N355="sníž. přenesená",J355,0)</f>
        <v>0</v>
      </c>
      <c r="BI355" s="147">
        <f>IF(N355="nulová",J355,0)</f>
        <v>0</v>
      </c>
      <c r="BJ355" s="12" t="s">
        <v>74</v>
      </c>
      <c r="BK355" s="147">
        <f>ROUND(I355*H355,2)</f>
        <v>0</v>
      </c>
      <c r="BL355" s="12" t="s">
        <v>120</v>
      </c>
      <c r="BM355" s="12" t="s">
        <v>800</v>
      </c>
    </row>
    <row r="356" spans="2:65" s="1" customFormat="1" ht="29.25">
      <c r="B356" s="26"/>
      <c r="D356" s="148" t="s">
        <v>122</v>
      </c>
      <c r="F356" s="149" t="s">
        <v>801</v>
      </c>
      <c r="I356" s="80"/>
      <c r="L356" s="26"/>
      <c r="M356" s="150"/>
      <c r="N356" s="45"/>
      <c r="O356" s="45"/>
      <c r="P356" s="45"/>
      <c r="Q356" s="45"/>
      <c r="R356" s="45"/>
      <c r="S356" s="45"/>
      <c r="T356" s="46"/>
      <c r="AT356" s="12" t="s">
        <v>122</v>
      </c>
      <c r="AU356" s="12" t="s">
        <v>76</v>
      </c>
    </row>
    <row r="357" spans="2:65" s="1" customFormat="1" ht="16.5" customHeight="1">
      <c r="B357" s="135"/>
      <c r="C357" s="136" t="s">
        <v>802</v>
      </c>
      <c r="D357" s="136" t="s">
        <v>115</v>
      </c>
      <c r="E357" s="137" t="s">
        <v>803</v>
      </c>
      <c r="F357" s="138" t="s">
        <v>804</v>
      </c>
      <c r="G357" s="139" t="s">
        <v>462</v>
      </c>
      <c r="H357" s="140">
        <v>10</v>
      </c>
      <c r="I357" s="141"/>
      <c r="J357" s="142">
        <f>ROUND(I357*H357,2)</f>
        <v>0</v>
      </c>
      <c r="K357" s="138" t="s">
        <v>119</v>
      </c>
      <c r="L357" s="26"/>
      <c r="M357" s="143" t="s">
        <v>1</v>
      </c>
      <c r="N357" s="144" t="s">
        <v>37</v>
      </c>
      <c r="O357" s="45"/>
      <c r="P357" s="145">
        <f>O357*H357</f>
        <v>0</v>
      </c>
      <c r="Q357" s="145">
        <v>0</v>
      </c>
      <c r="R357" s="145">
        <f>Q357*H357</f>
        <v>0</v>
      </c>
      <c r="S357" s="145">
        <v>0</v>
      </c>
      <c r="T357" s="146">
        <f>S357*H357</f>
        <v>0</v>
      </c>
      <c r="AR357" s="12" t="s">
        <v>120</v>
      </c>
      <c r="AT357" s="12" t="s">
        <v>115</v>
      </c>
      <c r="AU357" s="12" t="s">
        <v>76</v>
      </c>
      <c r="AY357" s="12" t="s">
        <v>112</v>
      </c>
      <c r="BE357" s="147">
        <f>IF(N357="základní",J357,0)</f>
        <v>0</v>
      </c>
      <c r="BF357" s="147">
        <f>IF(N357="snížená",J357,0)</f>
        <v>0</v>
      </c>
      <c r="BG357" s="147">
        <f>IF(N357="zákl. přenesená",J357,0)</f>
        <v>0</v>
      </c>
      <c r="BH357" s="147">
        <f>IF(N357="sníž. přenesená",J357,0)</f>
        <v>0</v>
      </c>
      <c r="BI357" s="147">
        <f>IF(N357="nulová",J357,0)</f>
        <v>0</v>
      </c>
      <c r="BJ357" s="12" t="s">
        <v>74</v>
      </c>
      <c r="BK357" s="147">
        <f>ROUND(I357*H357,2)</f>
        <v>0</v>
      </c>
      <c r="BL357" s="12" t="s">
        <v>120</v>
      </c>
      <c r="BM357" s="12" t="s">
        <v>805</v>
      </c>
    </row>
    <row r="358" spans="2:65" s="1" customFormat="1" ht="29.25">
      <c r="B358" s="26"/>
      <c r="D358" s="148" t="s">
        <v>122</v>
      </c>
      <c r="F358" s="149" t="s">
        <v>806</v>
      </c>
      <c r="I358" s="80"/>
      <c r="L358" s="26"/>
      <c r="M358" s="150"/>
      <c r="N358" s="45"/>
      <c r="O358" s="45"/>
      <c r="P358" s="45"/>
      <c r="Q358" s="45"/>
      <c r="R358" s="45"/>
      <c r="S358" s="45"/>
      <c r="T358" s="46"/>
      <c r="AT358" s="12" t="s">
        <v>122</v>
      </c>
      <c r="AU358" s="12" t="s">
        <v>76</v>
      </c>
    </row>
    <row r="359" spans="2:65" s="1" customFormat="1" ht="16.5" customHeight="1">
      <c r="B359" s="135"/>
      <c r="C359" s="136" t="s">
        <v>807</v>
      </c>
      <c r="D359" s="136" t="s">
        <v>115</v>
      </c>
      <c r="E359" s="137" t="s">
        <v>808</v>
      </c>
      <c r="F359" s="138" t="s">
        <v>809</v>
      </c>
      <c r="G359" s="139" t="s">
        <v>462</v>
      </c>
      <c r="H359" s="140">
        <v>10</v>
      </c>
      <c r="I359" s="141"/>
      <c r="J359" s="142">
        <f>ROUND(I359*H359,2)</f>
        <v>0</v>
      </c>
      <c r="K359" s="138" t="s">
        <v>119</v>
      </c>
      <c r="L359" s="26"/>
      <c r="M359" s="143" t="s">
        <v>1</v>
      </c>
      <c r="N359" s="144" t="s">
        <v>37</v>
      </c>
      <c r="O359" s="45"/>
      <c r="P359" s="145">
        <f>O359*H359</f>
        <v>0</v>
      </c>
      <c r="Q359" s="145">
        <v>0</v>
      </c>
      <c r="R359" s="145">
        <f>Q359*H359</f>
        <v>0</v>
      </c>
      <c r="S359" s="145">
        <v>0</v>
      </c>
      <c r="T359" s="146">
        <f>S359*H359</f>
        <v>0</v>
      </c>
      <c r="AR359" s="12" t="s">
        <v>120</v>
      </c>
      <c r="AT359" s="12" t="s">
        <v>115</v>
      </c>
      <c r="AU359" s="12" t="s">
        <v>76</v>
      </c>
      <c r="AY359" s="12" t="s">
        <v>112</v>
      </c>
      <c r="BE359" s="147">
        <f>IF(N359="základní",J359,0)</f>
        <v>0</v>
      </c>
      <c r="BF359" s="147">
        <f>IF(N359="snížená",J359,0)</f>
        <v>0</v>
      </c>
      <c r="BG359" s="147">
        <f>IF(N359="zákl. přenesená",J359,0)</f>
        <v>0</v>
      </c>
      <c r="BH359" s="147">
        <f>IF(N359="sníž. přenesená",J359,0)</f>
        <v>0</v>
      </c>
      <c r="BI359" s="147">
        <f>IF(N359="nulová",J359,0)</f>
        <v>0</v>
      </c>
      <c r="BJ359" s="12" t="s">
        <v>74</v>
      </c>
      <c r="BK359" s="147">
        <f>ROUND(I359*H359,2)</f>
        <v>0</v>
      </c>
      <c r="BL359" s="12" t="s">
        <v>120</v>
      </c>
      <c r="BM359" s="12" t="s">
        <v>810</v>
      </c>
    </row>
    <row r="360" spans="2:65" s="1" customFormat="1" ht="29.25">
      <c r="B360" s="26"/>
      <c r="D360" s="148" t="s">
        <v>122</v>
      </c>
      <c r="F360" s="149" t="s">
        <v>811</v>
      </c>
      <c r="I360" s="80"/>
      <c r="L360" s="26"/>
      <c r="M360" s="150"/>
      <c r="N360" s="45"/>
      <c r="O360" s="45"/>
      <c r="P360" s="45"/>
      <c r="Q360" s="45"/>
      <c r="R360" s="45"/>
      <c r="S360" s="45"/>
      <c r="T360" s="46"/>
      <c r="AT360" s="12" t="s">
        <v>122</v>
      </c>
      <c r="AU360" s="12" t="s">
        <v>76</v>
      </c>
    </row>
    <row r="361" spans="2:65" s="1" customFormat="1" ht="16.5" customHeight="1">
      <c r="B361" s="135"/>
      <c r="C361" s="136" t="s">
        <v>812</v>
      </c>
      <c r="D361" s="136" t="s">
        <v>115</v>
      </c>
      <c r="E361" s="137" t="s">
        <v>813</v>
      </c>
      <c r="F361" s="138" t="s">
        <v>814</v>
      </c>
      <c r="G361" s="139" t="s">
        <v>462</v>
      </c>
      <c r="H361" s="140">
        <v>10</v>
      </c>
      <c r="I361" s="141"/>
      <c r="J361" s="142">
        <f>ROUND(I361*H361,2)</f>
        <v>0</v>
      </c>
      <c r="K361" s="138" t="s">
        <v>119</v>
      </c>
      <c r="L361" s="26"/>
      <c r="M361" s="143" t="s">
        <v>1</v>
      </c>
      <c r="N361" s="144" t="s">
        <v>37</v>
      </c>
      <c r="O361" s="45"/>
      <c r="P361" s="145">
        <f>O361*H361</f>
        <v>0</v>
      </c>
      <c r="Q361" s="145">
        <v>0</v>
      </c>
      <c r="R361" s="145">
        <f>Q361*H361</f>
        <v>0</v>
      </c>
      <c r="S361" s="145">
        <v>0</v>
      </c>
      <c r="T361" s="146">
        <f>S361*H361</f>
        <v>0</v>
      </c>
      <c r="AR361" s="12" t="s">
        <v>120</v>
      </c>
      <c r="AT361" s="12" t="s">
        <v>115</v>
      </c>
      <c r="AU361" s="12" t="s">
        <v>76</v>
      </c>
      <c r="AY361" s="12" t="s">
        <v>112</v>
      </c>
      <c r="BE361" s="147">
        <f>IF(N361="základní",J361,0)</f>
        <v>0</v>
      </c>
      <c r="BF361" s="147">
        <f>IF(N361="snížená",J361,0)</f>
        <v>0</v>
      </c>
      <c r="BG361" s="147">
        <f>IF(N361="zákl. přenesená",J361,0)</f>
        <v>0</v>
      </c>
      <c r="BH361" s="147">
        <f>IF(N361="sníž. přenesená",J361,0)</f>
        <v>0</v>
      </c>
      <c r="BI361" s="147">
        <f>IF(N361="nulová",J361,0)</f>
        <v>0</v>
      </c>
      <c r="BJ361" s="12" t="s">
        <v>74</v>
      </c>
      <c r="BK361" s="147">
        <f>ROUND(I361*H361,2)</f>
        <v>0</v>
      </c>
      <c r="BL361" s="12" t="s">
        <v>120</v>
      </c>
      <c r="BM361" s="12" t="s">
        <v>815</v>
      </c>
    </row>
    <row r="362" spans="2:65" s="1" customFormat="1" ht="29.25">
      <c r="B362" s="26"/>
      <c r="D362" s="148" t="s">
        <v>122</v>
      </c>
      <c r="F362" s="149" t="s">
        <v>816</v>
      </c>
      <c r="I362" s="80"/>
      <c r="L362" s="26"/>
      <c r="M362" s="150"/>
      <c r="N362" s="45"/>
      <c r="O362" s="45"/>
      <c r="P362" s="45"/>
      <c r="Q362" s="45"/>
      <c r="R362" s="45"/>
      <c r="S362" s="45"/>
      <c r="T362" s="46"/>
      <c r="AT362" s="12" t="s">
        <v>122</v>
      </c>
      <c r="AU362" s="12" t="s">
        <v>76</v>
      </c>
    </row>
    <row r="363" spans="2:65" s="1" customFormat="1" ht="16.5" customHeight="1">
      <c r="B363" s="135"/>
      <c r="C363" s="136" t="s">
        <v>817</v>
      </c>
      <c r="D363" s="136" t="s">
        <v>115</v>
      </c>
      <c r="E363" s="137" t="s">
        <v>818</v>
      </c>
      <c r="F363" s="138" t="s">
        <v>819</v>
      </c>
      <c r="G363" s="139" t="s">
        <v>462</v>
      </c>
      <c r="H363" s="140">
        <v>10</v>
      </c>
      <c r="I363" s="141"/>
      <c r="J363" s="142">
        <f>ROUND(I363*H363,2)</f>
        <v>0</v>
      </c>
      <c r="K363" s="138" t="s">
        <v>119</v>
      </c>
      <c r="L363" s="26"/>
      <c r="M363" s="143" t="s">
        <v>1</v>
      </c>
      <c r="N363" s="144" t="s">
        <v>37</v>
      </c>
      <c r="O363" s="45"/>
      <c r="P363" s="145">
        <f>O363*H363</f>
        <v>0</v>
      </c>
      <c r="Q363" s="145">
        <v>0</v>
      </c>
      <c r="R363" s="145">
        <f>Q363*H363</f>
        <v>0</v>
      </c>
      <c r="S363" s="145">
        <v>0</v>
      </c>
      <c r="T363" s="146">
        <f>S363*H363</f>
        <v>0</v>
      </c>
      <c r="AR363" s="12" t="s">
        <v>120</v>
      </c>
      <c r="AT363" s="12" t="s">
        <v>115</v>
      </c>
      <c r="AU363" s="12" t="s">
        <v>76</v>
      </c>
      <c r="AY363" s="12" t="s">
        <v>112</v>
      </c>
      <c r="BE363" s="147">
        <f>IF(N363="základní",J363,0)</f>
        <v>0</v>
      </c>
      <c r="BF363" s="147">
        <f>IF(N363="snížená",J363,0)</f>
        <v>0</v>
      </c>
      <c r="BG363" s="147">
        <f>IF(N363="zákl. přenesená",J363,0)</f>
        <v>0</v>
      </c>
      <c r="BH363" s="147">
        <f>IF(N363="sníž. přenesená",J363,0)</f>
        <v>0</v>
      </c>
      <c r="BI363" s="147">
        <f>IF(N363="nulová",J363,0)</f>
        <v>0</v>
      </c>
      <c r="BJ363" s="12" t="s">
        <v>74</v>
      </c>
      <c r="BK363" s="147">
        <f>ROUND(I363*H363,2)</f>
        <v>0</v>
      </c>
      <c r="BL363" s="12" t="s">
        <v>120</v>
      </c>
      <c r="BM363" s="12" t="s">
        <v>820</v>
      </c>
    </row>
    <row r="364" spans="2:65" s="1" customFormat="1" ht="29.25">
      <c r="B364" s="26"/>
      <c r="D364" s="148" t="s">
        <v>122</v>
      </c>
      <c r="F364" s="149" t="s">
        <v>821</v>
      </c>
      <c r="I364" s="80"/>
      <c r="L364" s="26"/>
      <c r="M364" s="150"/>
      <c r="N364" s="45"/>
      <c r="O364" s="45"/>
      <c r="P364" s="45"/>
      <c r="Q364" s="45"/>
      <c r="R364" s="45"/>
      <c r="S364" s="45"/>
      <c r="T364" s="46"/>
      <c r="AT364" s="12" t="s">
        <v>122</v>
      </c>
      <c r="AU364" s="12" t="s">
        <v>76</v>
      </c>
    </row>
    <row r="365" spans="2:65" s="1" customFormat="1" ht="16.5" customHeight="1">
      <c r="B365" s="135"/>
      <c r="C365" s="136" t="s">
        <v>822</v>
      </c>
      <c r="D365" s="136" t="s">
        <v>115</v>
      </c>
      <c r="E365" s="137" t="s">
        <v>823</v>
      </c>
      <c r="F365" s="138" t="s">
        <v>824</v>
      </c>
      <c r="G365" s="139" t="s">
        <v>462</v>
      </c>
      <c r="H365" s="140">
        <v>10</v>
      </c>
      <c r="I365" s="141"/>
      <c r="J365" s="142">
        <f>ROUND(I365*H365,2)</f>
        <v>0</v>
      </c>
      <c r="K365" s="138" t="s">
        <v>119</v>
      </c>
      <c r="L365" s="26"/>
      <c r="M365" s="143" t="s">
        <v>1</v>
      </c>
      <c r="N365" s="144" t="s">
        <v>37</v>
      </c>
      <c r="O365" s="45"/>
      <c r="P365" s="145">
        <f>O365*H365</f>
        <v>0</v>
      </c>
      <c r="Q365" s="145">
        <v>0</v>
      </c>
      <c r="R365" s="145">
        <f>Q365*H365</f>
        <v>0</v>
      </c>
      <c r="S365" s="145">
        <v>0</v>
      </c>
      <c r="T365" s="146">
        <f>S365*H365</f>
        <v>0</v>
      </c>
      <c r="AR365" s="12" t="s">
        <v>120</v>
      </c>
      <c r="AT365" s="12" t="s">
        <v>115</v>
      </c>
      <c r="AU365" s="12" t="s">
        <v>76</v>
      </c>
      <c r="AY365" s="12" t="s">
        <v>112</v>
      </c>
      <c r="BE365" s="147">
        <f>IF(N365="základní",J365,0)</f>
        <v>0</v>
      </c>
      <c r="BF365" s="147">
        <f>IF(N365="snížená",J365,0)</f>
        <v>0</v>
      </c>
      <c r="BG365" s="147">
        <f>IF(N365="zákl. přenesená",J365,0)</f>
        <v>0</v>
      </c>
      <c r="BH365" s="147">
        <f>IF(N365="sníž. přenesená",J365,0)</f>
        <v>0</v>
      </c>
      <c r="BI365" s="147">
        <f>IF(N365="nulová",J365,0)</f>
        <v>0</v>
      </c>
      <c r="BJ365" s="12" t="s">
        <v>74</v>
      </c>
      <c r="BK365" s="147">
        <f>ROUND(I365*H365,2)</f>
        <v>0</v>
      </c>
      <c r="BL365" s="12" t="s">
        <v>120</v>
      </c>
      <c r="BM365" s="12" t="s">
        <v>825</v>
      </c>
    </row>
    <row r="366" spans="2:65" s="1" customFormat="1" ht="29.25">
      <c r="B366" s="26"/>
      <c r="D366" s="148" t="s">
        <v>122</v>
      </c>
      <c r="F366" s="149" t="s">
        <v>826</v>
      </c>
      <c r="I366" s="80"/>
      <c r="L366" s="26"/>
      <c r="M366" s="150"/>
      <c r="N366" s="45"/>
      <c r="O366" s="45"/>
      <c r="P366" s="45"/>
      <c r="Q366" s="45"/>
      <c r="R366" s="45"/>
      <c r="S366" s="45"/>
      <c r="T366" s="46"/>
      <c r="AT366" s="12" t="s">
        <v>122</v>
      </c>
      <c r="AU366" s="12" t="s">
        <v>76</v>
      </c>
    </row>
    <row r="367" spans="2:65" s="1" customFormat="1" ht="16.5" customHeight="1">
      <c r="B367" s="135"/>
      <c r="C367" s="136" t="s">
        <v>827</v>
      </c>
      <c r="D367" s="136" t="s">
        <v>115</v>
      </c>
      <c r="E367" s="137" t="s">
        <v>828</v>
      </c>
      <c r="F367" s="138" t="s">
        <v>829</v>
      </c>
      <c r="G367" s="139" t="s">
        <v>462</v>
      </c>
      <c r="H367" s="140">
        <v>10</v>
      </c>
      <c r="I367" s="141"/>
      <c r="J367" s="142">
        <f>ROUND(I367*H367,2)</f>
        <v>0</v>
      </c>
      <c r="K367" s="138" t="s">
        <v>119</v>
      </c>
      <c r="L367" s="26"/>
      <c r="M367" s="143" t="s">
        <v>1</v>
      </c>
      <c r="N367" s="144" t="s">
        <v>37</v>
      </c>
      <c r="O367" s="45"/>
      <c r="P367" s="145">
        <f>O367*H367</f>
        <v>0</v>
      </c>
      <c r="Q367" s="145">
        <v>0</v>
      </c>
      <c r="R367" s="145">
        <f>Q367*H367</f>
        <v>0</v>
      </c>
      <c r="S367" s="145">
        <v>0</v>
      </c>
      <c r="T367" s="146">
        <f>S367*H367</f>
        <v>0</v>
      </c>
      <c r="AR367" s="12" t="s">
        <v>120</v>
      </c>
      <c r="AT367" s="12" t="s">
        <v>115</v>
      </c>
      <c r="AU367" s="12" t="s">
        <v>76</v>
      </c>
      <c r="AY367" s="12" t="s">
        <v>112</v>
      </c>
      <c r="BE367" s="147">
        <f>IF(N367="základní",J367,0)</f>
        <v>0</v>
      </c>
      <c r="BF367" s="147">
        <f>IF(N367="snížená",J367,0)</f>
        <v>0</v>
      </c>
      <c r="BG367" s="147">
        <f>IF(N367="zákl. přenesená",J367,0)</f>
        <v>0</v>
      </c>
      <c r="BH367" s="147">
        <f>IF(N367="sníž. přenesená",J367,0)</f>
        <v>0</v>
      </c>
      <c r="BI367" s="147">
        <f>IF(N367="nulová",J367,0)</f>
        <v>0</v>
      </c>
      <c r="BJ367" s="12" t="s">
        <v>74</v>
      </c>
      <c r="BK367" s="147">
        <f>ROUND(I367*H367,2)</f>
        <v>0</v>
      </c>
      <c r="BL367" s="12" t="s">
        <v>120</v>
      </c>
      <c r="BM367" s="12" t="s">
        <v>830</v>
      </c>
    </row>
    <row r="368" spans="2:65" s="1" customFormat="1" ht="29.25">
      <c r="B368" s="26"/>
      <c r="D368" s="148" t="s">
        <v>122</v>
      </c>
      <c r="F368" s="149" t="s">
        <v>831</v>
      </c>
      <c r="I368" s="80"/>
      <c r="L368" s="26"/>
      <c r="M368" s="150"/>
      <c r="N368" s="45"/>
      <c r="O368" s="45"/>
      <c r="P368" s="45"/>
      <c r="Q368" s="45"/>
      <c r="R368" s="45"/>
      <c r="S368" s="45"/>
      <c r="T368" s="46"/>
      <c r="AT368" s="12" t="s">
        <v>122</v>
      </c>
      <c r="AU368" s="12" t="s">
        <v>76</v>
      </c>
    </row>
    <row r="369" spans="2:65" s="1" customFormat="1" ht="16.5" customHeight="1">
      <c r="B369" s="135"/>
      <c r="C369" s="136" t="s">
        <v>832</v>
      </c>
      <c r="D369" s="136" t="s">
        <v>115</v>
      </c>
      <c r="E369" s="137" t="s">
        <v>833</v>
      </c>
      <c r="F369" s="138" t="s">
        <v>834</v>
      </c>
      <c r="G369" s="139" t="s">
        <v>462</v>
      </c>
      <c r="H369" s="140">
        <v>10</v>
      </c>
      <c r="I369" s="141"/>
      <c r="J369" s="142">
        <f>ROUND(I369*H369,2)</f>
        <v>0</v>
      </c>
      <c r="K369" s="138" t="s">
        <v>119</v>
      </c>
      <c r="L369" s="26"/>
      <c r="M369" s="143" t="s">
        <v>1</v>
      </c>
      <c r="N369" s="144" t="s">
        <v>37</v>
      </c>
      <c r="O369" s="45"/>
      <c r="P369" s="145">
        <f>O369*H369</f>
        <v>0</v>
      </c>
      <c r="Q369" s="145">
        <v>0</v>
      </c>
      <c r="R369" s="145">
        <f>Q369*H369</f>
        <v>0</v>
      </c>
      <c r="S369" s="145">
        <v>0</v>
      </c>
      <c r="T369" s="146">
        <f>S369*H369</f>
        <v>0</v>
      </c>
      <c r="AR369" s="12" t="s">
        <v>120</v>
      </c>
      <c r="AT369" s="12" t="s">
        <v>115</v>
      </c>
      <c r="AU369" s="12" t="s">
        <v>76</v>
      </c>
      <c r="AY369" s="12" t="s">
        <v>112</v>
      </c>
      <c r="BE369" s="147">
        <f>IF(N369="základní",J369,0)</f>
        <v>0</v>
      </c>
      <c r="BF369" s="147">
        <f>IF(N369="snížená",J369,0)</f>
        <v>0</v>
      </c>
      <c r="BG369" s="147">
        <f>IF(N369="zákl. přenesená",J369,0)</f>
        <v>0</v>
      </c>
      <c r="BH369" s="147">
        <f>IF(N369="sníž. přenesená",J369,0)</f>
        <v>0</v>
      </c>
      <c r="BI369" s="147">
        <f>IF(N369="nulová",J369,0)</f>
        <v>0</v>
      </c>
      <c r="BJ369" s="12" t="s">
        <v>74</v>
      </c>
      <c r="BK369" s="147">
        <f>ROUND(I369*H369,2)</f>
        <v>0</v>
      </c>
      <c r="BL369" s="12" t="s">
        <v>120</v>
      </c>
      <c r="BM369" s="12" t="s">
        <v>835</v>
      </c>
    </row>
    <row r="370" spans="2:65" s="1" customFormat="1" ht="29.25">
      <c r="B370" s="26"/>
      <c r="D370" s="148" t="s">
        <v>122</v>
      </c>
      <c r="F370" s="149" t="s">
        <v>836</v>
      </c>
      <c r="I370" s="80"/>
      <c r="L370" s="26"/>
      <c r="M370" s="150"/>
      <c r="N370" s="45"/>
      <c r="O370" s="45"/>
      <c r="P370" s="45"/>
      <c r="Q370" s="45"/>
      <c r="R370" s="45"/>
      <c r="S370" s="45"/>
      <c r="T370" s="46"/>
      <c r="AT370" s="12" t="s">
        <v>122</v>
      </c>
      <c r="AU370" s="12" t="s">
        <v>76</v>
      </c>
    </row>
    <row r="371" spans="2:65" s="1" customFormat="1" ht="16.5" customHeight="1">
      <c r="B371" s="135"/>
      <c r="C371" s="136" t="s">
        <v>837</v>
      </c>
      <c r="D371" s="136" t="s">
        <v>115</v>
      </c>
      <c r="E371" s="137" t="s">
        <v>838</v>
      </c>
      <c r="F371" s="138" t="s">
        <v>839</v>
      </c>
      <c r="G371" s="139" t="s">
        <v>462</v>
      </c>
      <c r="H371" s="140">
        <v>10</v>
      </c>
      <c r="I371" s="141"/>
      <c r="J371" s="142">
        <f>ROUND(I371*H371,2)</f>
        <v>0</v>
      </c>
      <c r="K371" s="138" t="s">
        <v>119</v>
      </c>
      <c r="L371" s="26"/>
      <c r="M371" s="143" t="s">
        <v>1</v>
      </c>
      <c r="N371" s="144" t="s">
        <v>37</v>
      </c>
      <c r="O371" s="45"/>
      <c r="P371" s="145">
        <f>O371*H371</f>
        <v>0</v>
      </c>
      <c r="Q371" s="145">
        <v>0</v>
      </c>
      <c r="R371" s="145">
        <f>Q371*H371</f>
        <v>0</v>
      </c>
      <c r="S371" s="145">
        <v>0</v>
      </c>
      <c r="T371" s="146">
        <f>S371*H371</f>
        <v>0</v>
      </c>
      <c r="AR371" s="12" t="s">
        <v>120</v>
      </c>
      <c r="AT371" s="12" t="s">
        <v>115</v>
      </c>
      <c r="AU371" s="12" t="s">
        <v>76</v>
      </c>
      <c r="AY371" s="12" t="s">
        <v>112</v>
      </c>
      <c r="BE371" s="147">
        <f>IF(N371="základní",J371,0)</f>
        <v>0</v>
      </c>
      <c r="BF371" s="147">
        <f>IF(N371="snížená",J371,0)</f>
        <v>0</v>
      </c>
      <c r="BG371" s="147">
        <f>IF(N371="zákl. přenesená",J371,0)</f>
        <v>0</v>
      </c>
      <c r="BH371" s="147">
        <f>IF(N371="sníž. přenesená",J371,0)</f>
        <v>0</v>
      </c>
      <c r="BI371" s="147">
        <f>IF(N371="nulová",J371,0)</f>
        <v>0</v>
      </c>
      <c r="BJ371" s="12" t="s">
        <v>74</v>
      </c>
      <c r="BK371" s="147">
        <f>ROUND(I371*H371,2)</f>
        <v>0</v>
      </c>
      <c r="BL371" s="12" t="s">
        <v>120</v>
      </c>
      <c r="BM371" s="12" t="s">
        <v>840</v>
      </c>
    </row>
    <row r="372" spans="2:65" s="1" customFormat="1" ht="29.25">
      <c r="B372" s="26"/>
      <c r="D372" s="148" t="s">
        <v>122</v>
      </c>
      <c r="F372" s="149" t="s">
        <v>841</v>
      </c>
      <c r="I372" s="80"/>
      <c r="L372" s="26"/>
      <c r="M372" s="150"/>
      <c r="N372" s="45"/>
      <c r="O372" s="45"/>
      <c r="P372" s="45"/>
      <c r="Q372" s="45"/>
      <c r="R372" s="45"/>
      <c r="S372" s="45"/>
      <c r="T372" s="46"/>
      <c r="AT372" s="12" t="s">
        <v>122</v>
      </c>
      <c r="AU372" s="12" t="s">
        <v>76</v>
      </c>
    </row>
    <row r="373" spans="2:65" s="1" customFormat="1" ht="16.5" customHeight="1">
      <c r="B373" s="135"/>
      <c r="C373" s="136" t="s">
        <v>842</v>
      </c>
      <c r="D373" s="136" t="s">
        <v>115</v>
      </c>
      <c r="E373" s="137" t="s">
        <v>843</v>
      </c>
      <c r="F373" s="138" t="s">
        <v>844</v>
      </c>
      <c r="G373" s="139" t="s">
        <v>462</v>
      </c>
      <c r="H373" s="140">
        <v>10</v>
      </c>
      <c r="I373" s="141"/>
      <c r="J373" s="142">
        <f>ROUND(I373*H373,2)</f>
        <v>0</v>
      </c>
      <c r="K373" s="138" t="s">
        <v>119</v>
      </c>
      <c r="L373" s="26"/>
      <c r="M373" s="143" t="s">
        <v>1</v>
      </c>
      <c r="N373" s="144" t="s">
        <v>37</v>
      </c>
      <c r="O373" s="45"/>
      <c r="P373" s="145">
        <f>O373*H373</f>
        <v>0</v>
      </c>
      <c r="Q373" s="145">
        <v>0</v>
      </c>
      <c r="R373" s="145">
        <f>Q373*H373</f>
        <v>0</v>
      </c>
      <c r="S373" s="145">
        <v>0</v>
      </c>
      <c r="T373" s="146">
        <f>S373*H373</f>
        <v>0</v>
      </c>
      <c r="AR373" s="12" t="s">
        <v>120</v>
      </c>
      <c r="AT373" s="12" t="s">
        <v>115</v>
      </c>
      <c r="AU373" s="12" t="s">
        <v>76</v>
      </c>
      <c r="AY373" s="12" t="s">
        <v>112</v>
      </c>
      <c r="BE373" s="147">
        <f>IF(N373="základní",J373,0)</f>
        <v>0</v>
      </c>
      <c r="BF373" s="147">
        <f>IF(N373="snížená",J373,0)</f>
        <v>0</v>
      </c>
      <c r="BG373" s="147">
        <f>IF(N373="zákl. přenesená",J373,0)</f>
        <v>0</v>
      </c>
      <c r="BH373" s="147">
        <f>IF(N373="sníž. přenesená",J373,0)</f>
        <v>0</v>
      </c>
      <c r="BI373" s="147">
        <f>IF(N373="nulová",J373,0)</f>
        <v>0</v>
      </c>
      <c r="BJ373" s="12" t="s">
        <v>74</v>
      </c>
      <c r="BK373" s="147">
        <f>ROUND(I373*H373,2)</f>
        <v>0</v>
      </c>
      <c r="BL373" s="12" t="s">
        <v>120</v>
      </c>
      <c r="BM373" s="12" t="s">
        <v>845</v>
      </c>
    </row>
    <row r="374" spans="2:65" s="1" customFormat="1" ht="29.25">
      <c r="B374" s="26"/>
      <c r="D374" s="148" t="s">
        <v>122</v>
      </c>
      <c r="F374" s="149" t="s">
        <v>846</v>
      </c>
      <c r="I374" s="80"/>
      <c r="L374" s="26"/>
      <c r="M374" s="150"/>
      <c r="N374" s="45"/>
      <c r="O374" s="45"/>
      <c r="P374" s="45"/>
      <c r="Q374" s="45"/>
      <c r="R374" s="45"/>
      <c r="S374" s="45"/>
      <c r="T374" s="46"/>
      <c r="AT374" s="12" t="s">
        <v>122</v>
      </c>
      <c r="AU374" s="12" t="s">
        <v>76</v>
      </c>
    </row>
    <row r="375" spans="2:65" s="1" customFormat="1" ht="16.5" customHeight="1">
      <c r="B375" s="135"/>
      <c r="C375" s="136" t="s">
        <v>847</v>
      </c>
      <c r="D375" s="136" t="s">
        <v>115</v>
      </c>
      <c r="E375" s="137" t="s">
        <v>848</v>
      </c>
      <c r="F375" s="138" t="s">
        <v>849</v>
      </c>
      <c r="G375" s="139" t="s">
        <v>462</v>
      </c>
      <c r="H375" s="140">
        <v>10</v>
      </c>
      <c r="I375" s="141"/>
      <c r="J375" s="142">
        <f>ROUND(I375*H375,2)</f>
        <v>0</v>
      </c>
      <c r="K375" s="138" t="s">
        <v>119</v>
      </c>
      <c r="L375" s="26"/>
      <c r="M375" s="143" t="s">
        <v>1</v>
      </c>
      <c r="N375" s="144" t="s">
        <v>37</v>
      </c>
      <c r="O375" s="45"/>
      <c r="P375" s="145">
        <f>O375*H375</f>
        <v>0</v>
      </c>
      <c r="Q375" s="145">
        <v>0</v>
      </c>
      <c r="R375" s="145">
        <f>Q375*H375</f>
        <v>0</v>
      </c>
      <c r="S375" s="145">
        <v>0</v>
      </c>
      <c r="T375" s="146">
        <f>S375*H375</f>
        <v>0</v>
      </c>
      <c r="AR375" s="12" t="s">
        <v>120</v>
      </c>
      <c r="AT375" s="12" t="s">
        <v>115</v>
      </c>
      <c r="AU375" s="12" t="s">
        <v>76</v>
      </c>
      <c r="AY375" s="12" t="s">
        <v>112</v>
      </c>
      <c r="BE375" s="147">
        <f>IF(N375="základní",J375,0)</f>
        <v>0</v>
      </c>
      <c r="BF375" s="147">
        <f>IF(N375="snížená",J375,0)</f>
        <v>0</v>
      </c>
      <c r="BG375" s="147">
        <f>IF(N375="zákl. přenesená",J375,0)</f>
        <v>0</v>
      </c>
      <c r="BH375" s="147">
        <f>IF(N375="sníž. přenesená",J375,0)</f>
        <v>0</v>
      </c>
      <c r="BI375" s="147">
        <f>IF(N375="nulová",J375,0)</f>
        <v>0</v>
      </c>
      <c r="BJ375" s="12" t="s">
        <v>74</v>
      </c>
      <c r="BK375" s="147">
        <f>ROUND(I375*H375,2)</f>
        <v>0</v>
      </c>
      <c r="BL375" s="12" t="s">
        <v>120</v>
      </c>
      <c r="BM375" s="12" t="s">
        <v>850</v>
      </c>
    </row>
    <row r="376" spans="2:65" s="1" customFormat="1" ht="29.25">
      <c r="B376" s="26"/>
      <c r="D376" s="148" t="s">
        <v>122</v>
      </c>
      <c r="F376" s="149" t="s">
        <v>851</v>
      </c>
      <c r="I376" s="80"/>
      <c r="L376" s="26"/>
      <c r="M376" s="150"/>
      <c r="N376" s="45"/>
      <c r="O376" s="45"/>
      <c r="P376" s="45"/>
      <c r="Q376" s="45"/>
      <c r="R376" s="45"/>
      <c r="S376" s="45"/>
      <c r="T376" s="46"/>
      <c r="AT376" s="12" t="s">
        <v>122</v>
      </c>
      <c r="AU376" s="12" t="s">
        <v>76</v>
      </c>
    </row>
    <row r="377" spans="2:65" s="1" customFormat="1" ht="16.5" customHeight="1">
      <c r="B377" s="135"/>
      <c r="C377" s="136" t="s">
        <v>852</v>
      </c>
      <c r="D377" s="136" t="s">
        <v>115</v>
      </c>
      <c r="E377" s="137" t="s">
        <v>853</v>
      </c>
      <c r="F377" s="138" t="s">
        <v>854</v>
      </c>
      <c r="G377" s="139" t="s">
        <v>462</v>
      </c>
      <c r="H377" s="140">
        <v>10</v>
      </c>
      <c r="I377" s="141"/>
      <c r="J377" s="142">
        <f>ROUND(I377*H377,2)</f>
        <v>0</v>
      </c>
      <c r="K377" s="138" t="s">
        <v>119</v>
      </c>
      <c r="L377" s="26"/>
      <c r="M377" s="143" t="s">
        <v>1</v>
      </c>
      <c r="N377" s="144" t="s">
        <v>37</v>
      </c>
      <c r="O377" s="45"/>
      <c r="P377" s="145">
        <f>O377*H377</f>
        <v>0</v>
      </c>
      <c r="Q377" s="145">
        <v>0</v>
      </c>
      <c r="R377" s="145">
        <f>Q377*H377</f>
        <v>0</v>
      </c>
      <c r="S377" s="145">
        <v>0</v>
      </c>
      <c r="T377" s="146">
        <f>S377*H377</f>
        <v>0</v>
      </c>
      <c r="AR377" s="12" t="s">
        <v>120</v>
      </c>
      <c r="AT377" s="12" t="s">
        <v>115</v>
      </c>
      <c r="AU377" s="12" t="s">
        <v>76</v>
      </c>
      <c r="AY377" s="12" t="s">
        <v>112</v>
      </c>
      <c r="BE377" s="147">
        <f>IF(N377="základní",J377,0)</f>
        <v>0</v>
      </c>
      <c r="BF377" s="147">
        <f>IF(N377="snížená",J377,0)</f>
        <v>0</v>
      </c>
      <c r="BG377" s="147">
        <f>IF(N377="zákl. přenesená",J377,0)</f>
        <v>0</v>
      </c>
      <c r="BH377" s="147">
        <f>IF(N377="sníž. přenesená",J377,0)</f>
        <v>0</v>
      </c>
      <c r="BI377" s="147">
        <f>IF(N377="nulová",J377,0)</f>
        <v>0</v>
      </c>
      <c r="BJ377" s="12" t="s">
        <v>74</v>
      </c>
      <c r="BK377" s="147">
        <f>ROUND(I377*H377,2)</f>
        <v>0</v>
      </c>
      <c r="BL377" s="12" t="s">
        <v>120</v>
      </c>
      <c r="BM377" s="12" t="s">
        <v>855</v>
      </c>
    </row>
    <row r="378" spans="2:65" s="1" customFormat="1" ht="19.5">
      <c r="B378" s="26"/>
      <c r="D378" s="148" t="s">
        <v>122</v>
      </c>
      <c r="F378" s="149" t="s">
        <v>856</v>
      </c>
      <c r="I378" s="80"/>
      <c r="L378" s="26"/>
      <c r="M378" s="150"/>
      <c r="N378" s="45"/>
      <c r="O378" s="45"/>
      <c r="P378" s="45"/>
      <c r="Q378" s="45"/>
      <c r="R378" s="45"/>
      <c r="S378" s="45"/>
      <c r="T378" s="46"/>
      <c r="AT378" s="12" t="s">
        <v>122</v>
      </c>
      <c r="AU378" s="12" t="s">
        <v>76</v>
      </c>
    </row>
    <row r="379" spans="2:65" s="1" customFormat="1" ht="16.5" customHeight="1">
      <c r="B379" s="135"/>
      <c r="C379" s="136" t="s">
        <v>857</v>
      </c>
      <c r="D379" s="136" t="s">
        <v>115</v>
      </c>
      <c r="E379" s="137" t="s">
        <v>858</v>
      </c>
      <c r="F379" s="138" t="s">
        <v>859</v>
      </c>
      <c r="G379" s="139" t="s">
        <v>462</v>
      </c>
      <c r="H379" s="140">
        <v>10</v>
      </c>
      <c r="I379" s="141"/>
      <c r="J379" s="142">
        <f>ROUND(I379*H379,2)</f>
        <v>0</v>
      </c>
      <c r="K379" s="138" t="s">
        <v>119</v>
      </c>
      <c r="L379" s="26"/>
      <c r="M379" s="143" t="s">
        <v>1</v>
      </c>
      <c r="N379" s="144" t="s">
        <v>37</v>
      </c>
      <c r="O379" s="45"/>
      <c r="P379" s="145">
        <f>O379*H379</f>
        <v>0</v>
      </c>
      <c r="Q379" s="145">
        <v>0</v>
      </c>
      <c r="R379" s="145">
        <f>Q379*H379</f>
        <v>0</v>
      </c>
      <c r="S379" s="145">
        <v>0</v>
      </c>
      <c r="T379" s="146">
        <f>S379*H379</f>
        <v>0</v>
      </c>
      <c r="AR379" s="12" t="s">
        <v>120</v>
      </c>
      <c r="AT379" s="12" t="s">
        <v>115</v>
      </c>
      <c r="AU379" s="12" t="s">
        <v>76</v>
      </c>
      <c r="AY379" s="12" t="s">
        <v>112</v>
      </c>
      <c r="BE379" s="147">
        <f>IF(N379="základní",J379,0)</f>
        <v>0</v>
      </c>
      <c r="BF379" s="147">
        <f>IF(N379="snížená",J379,0)</f>
        <v>0</v>
      </c>
      <c r="BG379" s="147">
        <f>IF(N379="zákl. přenesená",J379,0)</f>
        <v>0</v>
      </c>
      <c r="BH379" s="147">
        <f>IF(N379="sníž. přenesená",J379,0)</f>
        <v>0</v>
      </c>
      <c r="BI379" s="147">
        <f>IF(N379="nulová",J379,0)</f>
        <v>0</v>
      </c>
      <c r="BJ379" s="12" t="s">
        <v>74</v>
      </c>
      <c r="BK379" s="147">
        <f>ROUND(I379*H379,2)</f>
        <v>0</v>
      </c>
      <c r="BL379" s="12" t="s">
        <v>120</v>
      </c>
      <c r="BM379" s="12" t="s">
        <v>860</v>
      </c>
    </row>
    <row r="380" spans="2:65" s="1" customFormat="1" ht="19.5">
      <c r="B380" s="26"/>
      <c r="D380" s="148" t="s">
        <v>122</v>
      </c>
      <c r="F380" s="149" t="s">
        <v>861</v>
      </c>
      <c r="I380" s="80"/>
      <c r="L380" s="26"/>
      <c r="M380" s="150"/>
      <c r="N380" s="45"/>
      <c r="O380" s="45"/>
      <c r="P380" s="45"/>
      <c r="Q380" s="45"/>
      <c r="R380" s="45"/>
      <c r="S380" s="45"/>
      <c r="T380" s="46"/>
      <c r="AT380" s="12" t="s">
        <v>122</v>
      </c>
      <c r="AU380" s="12" t="s">
        <v>76</v>
      </c>
    </row>
    <row r="381" spans="2:65" s="1" customFormat="1" ht="16.5" customHeight="1">
      <c r="B381" s="135"/>
      <c r="C381" s="136" t="s">
        <v>862</v>
      </c>
      <c r="D381" s="136" t="s">
        <v>115</v>
      </c>
      <c r="E381" s="137" t="s">
        <v>863</v>
      </c>
      <c r="F381" s="138" t="s">
        <v>864</v>
      </c>
      <c r="G381" s="139" t="s">
        <v>118</v>
      </c>
      <c r="H381" s="140">
        <v>0.1</v>
      </c>
      <c r="I381" s="141"/>
      <c r="J381" s="142">
        <f>ROUND(I381*H381,2)</f>
        <v>0</v>
      </c>
      <c r="K381" s="138" t="s">
        <v>119</v>
      </c>
      <c r="L381" s="26"/>
      <c r="M381" s="143" t="s">
        <v>1</v>
      </c>
      <c r="N381" s="144" t="s">
        <v>37</v>
      </c>
      <c r="O381" s="45"/>
      <c r="P381" s="145">
        <f>O381*H381</f>
        <v>0</v>
      </c>
      <c r="Q381" s="145">
        <v>0</v>
      </c>
      <c r="R381" s="145">
        <f>Q381*H381</f>
        <v>0</v>
      </c>
      <c r="S381" s="145">
        <v>0</v>
      </c>
      <c r="T381" s="146">
        <f>S381*H381</f>
        <v>0</v>
      </c>
      <c r="AR381" s="12" t="s">
        <v>120</v>
      </c>
      <c r="AT381" s="12" t="s">
        <v>115</v>
      </c>
      <c r="AU381" s="12" t="s">
        <v>76</v>
      </c>
      <c r="AY381" s="12" t="s">
        <v>112</v>
      </c>
      <c r="BE381" s="147">
        <f>IF(N381="základní",J381,0)</f>
        <v>0</v>
      </c>
      <c r="BF381" s="147">
        <f>IF(N381="snížená",J381,0)</f>
        <v>0</v>
      </c>
      <c r="BG381" s="147">
        <f>IF(N381="zákl. přenesená",J381,0)</f>
        <v>0</v>
      </c>
      <c r="BH381" s="147">
        <f>IF(N381="sníž. přenesená",J381,0)</f>
        <v>0</v>
      </c>
      <c r="BI381" s="147">
        <f>IF(N381="nulová",J381,0)</f>
        <v>0</v>
      </c>
      <c r="BJ381" s="12" t="s">
        <v>74</v>
      </c>
      <c r="BK381" s="147">
        <f>ROUND(I381*H381,2)</f>
        <v>0</v>
      </c>
      <c r="BL381" s="12" t="s">
        <v>120</v>
      </c>
      <c r="BM381" s="12" t="s">
        <v>865</v>
      </c>
    </row>
    <row r="382" spans="2:65" s="1" customFormat="1" ht="29.25">
      <c r="B382" s="26"/>
      <c r="D382" s="148" t="s">
        <v>122</v>
      </c>
      <c r="F382" s="149" t="s">
        <v>866</v>
      </c>
      <c r="I382" s="80"/>
      <c r="L382" s="26"/>
      <c r="M382" s="150"/>
      <c r="N382" s="45"/>
      <c r="O382" s="45"/>
      <c r="P382" s="45"/>
      <c r="Q382" s="45"/>
      <c r="R382" s="45"/>
      <c r="S382" s="45"/>
      <c r="T382" s="46"/>
      <c r="AT382" s="12" t="s">
        <v>122</v>
      </c>
      <c r="AU382" s="12" t="s">
        <v>76</v>
      </c>
    </row>
    <row r="383" spans="2:65" s="1" customFormat="1" ht="16.5" customHeight="1">
      <c r="B383" s="135"/>
      <c r="C383" s="136" t="s">
        <v>867</v>
      </c>
      <c r="D383" s="136" t="s">
        <v>115</v>
      </c>
      <c r="E383" s="137" t="s">
        <v>868</v>
      </c>
      <c r="F383" s="138" t="s">
        <v>869</v>
      </c>
      <c r="G383" s="139" t="s">
        <v>118</v>
      </c>
      <c r="H383" s="140">
        <v>0.1</v>
      </c>
      <c r="I383" s="141"/>
      <c r="J383" s="142">
        <f>ROUND(I383*H383,2)</f>
        <v>0</v>
      </c>
      <c r="K383" s="138" t="s">
        <v>119</v>
      </c>
      <c r="L383" s="26"/>
      <c r="M383" s="143" t="s">
        <v>1</v>
      </c>
      <c r="N383" s="144" t="s">
        <v>37</v>
      </c>
      <c r="O383" s="45"/>
      <c r="P383" s="145">
        <f>O383*H383</f>
        <v>0</v>
      </c>
      <c r="Q383" s="145">
        <v>0</v>
      </c>
      <c r="R383" s="145">
        <f>Q383*H383</f>
        <v>0</v>
      </c>
      <c r="S383" s="145">
        <v>0</v>
      </c>
      <c r="T383" s="146">
        <f>S383*H383</f>
        <v>0</v>
      </c>
      <c r="AR383" s="12" t="s">
        <v>120</v>
      </c>
      <c r="AT383" s="12" t="s">
        <v>115</v>
      </c>
      <c r="AU383" s="12" t="s">
        <v>76</v>
      </c>
      <c r="AY383" s="12" t="s">
        <v>112</v>
      </c>
      <c r="BE383" s="147">
        <f>IF(N383="základní",J383,0)</f>
        <v>0</v>
      </c>
      <c r="BF383" s="147">
        <f>IF(N383="snížená",J383,0)</f>
        <v>0</v>
      </c>
      <c r="BG383" s="147">
        <f>IF(N383="zákl. přenesená",J383,0)</f>
        <v>0</v>
      </c>
      <c r="BH383" s="147">
        <f>IF(N383="sníž. přenesená",J383,0)</f>
        <v>0</v>
      </c>
      <c r="BI383" s="147">
        <f>IF(N383="nulová",J383,0)</f>
        <v>0</v>
      </c>
      <c r="BJ383" s="12" t="s">
        <v>74</v>
      </c>
      <c r="BK383" s="147">
        <f>ROUND(I383*H383,2)</f>
        <v>0</v>
      </c>
      <c r="BL383" s="12" t="s">
        <v>120</v>
      </c>
      <c r="BM383" s="12" t="s">
        <v>870</v>
      </c>
    </row>
    <row r="384" spans="2:65" s="1" customFormat="1" ht="29.25">
      <c r="B384" s="26"/>
      <c r="D384" s="148" t="s">
        <v>122</v>
      </c>
      <c r="F384" s="149" t="s">
        <v>871</v>
      </c>
      <c r="I384" s="80"/>
      <c r="L384" s="26"/>
      <c r="M384" s="150"/>
      <c r="N384" s="45"/>
      <c r="O384" s="45"/>
      <c r="P384" s="45"/>
      <c r="Q384" s="45"/>
      <c r="R384" s="45"/>
      <c r="S384" s="45"/>
      <c r="T384" s="46"/>
      <c r="AT384" s="12" t="s">
        <v>122</v>
      </c>
      <c r="AU384" s="12" t="s">
        <v>76</v>
      </c>
    </row>
    <row r="385" spans="2:65" s="1" customFormat="1" ht="16.5" customHeight="1">
      <c r="B385" s="135"/>
      <c r="C385" s="136" t="s">
        <v>872</v>
      </c>
      <c r="D385" s="136" t="s">
        <v>115</v>
      </c>
      <c r="E385" s="137" t="s">
        <v>873</v>
      </c>
      <c r="F385" s="138" t="s">
        <v>874</v>
      </c>
      <c r="G385" s="139" t="s">
        <v>118</v>
      </c>
      <c r="H385" s="140">
        <v>0.1</v>
      </c>
      <c r="I385" s="141"/>
      <c r="J385" s="142">
        <f>ROUND(I385*H385,2)</f>
        <v>0</v>
      </c>
      <c r="K385" s="138" t="s">
        <v>119</v>
      </c>
      <c r="L385" s="26"/>
      <c r="M385" s="143" t="s">
        <v>1</v>
      </c>
      <c r="N385" s="144" t="s">
        <v>37</v>
      </c>
      <c r="O385" s="45"/>
      <c r="P385" s="145">
        <f>O385*H385</f>
        <v>0</v>
      </c>
      <c r="Q385" s="145">
        <v>0</v>
      </c>
      <c r="R385" s="145">
        <f>Q385*H385</f>
        <v>0</v>
      </c>
      <c r="S385" s="145">
        <v>0</v>
      </c>
      <c r="T385" s="146">
        <f>S385*H385</f>
        <v>0</v>
      </c>
      <c r="AR385" s="12" t="s">
        <v>120</v>
      </c>
      <c r="AT385" s="12" t="s">
        <v>115</v>
      </c>
      <c r="AU385" s="12" t="s">
        <v>76</v>
      </c>
      <c r="AY385" s="12" t="s">
        <v>112</v>
      </c>
      <c r="BE385" s="147">
        <f>IF(N385="základní",J385,0)</f>
        <v>0</v>
      </c>
      <c r="BF385" s="147">
        <f>IF(N385="snížená",J385,0)</f>
        <v>0</v>
      </c>
      <c r="BG385" s="147">
        <f>IF(N385="zákl. přenesená",J385,0)</f>
        <v>0</v>
      </c>
      <c r="BH385" s="147">
        <f>IF(N385="sníž. přenesená",J385,0)</f>
        <v>0</v>
      </c>
      <c r="BI385" s="147">
        <f>IF(N385="nulová",J385,0)</f>
        <v>0</v>
      </c>
      <c r="BJ385" s="12" t="s">
        <v>74</v>
      </c>
      <c r="BK385" s="147">
        <f>ROUND(I385*H385,2)</f>
        <v>0</v>
      </c>
      <c r="BL385" s="12" t="s">
        <v>120</v>
      </c>
      <c r="BM385" s="12" t="s">
        <v>875</v>
      </c>
    </row>
    <row r="386" spans="2:65" s="1" customFormat="1" ht="29.25">
      <c r="B386" s="26"/>
      <c r="D386" s="148" t="s">
        <v>122</v>
      </c>
      <c r="F386" s="149" t="s">
        <v>876</v>
      </c>
      <c r="I386" s="80"/>
      <c r="L386" s="26"/>
      <c r="M386" s="150"/>
      <c r="N386" s="45"/>
      <c r="O386" s="45"/>
      <c r="P386" s="45"/>
      <c r="Q386" s="45"/>
      <c r="R386" s="45"/>
      <c r="S386" s="45"/>
      <c r="T386" s="46"/>
      <c r="AT386" s="12" t="s">
        <v>122</v>
      </c>
      <c r="AU386" s="12" t="s">
        <v>76</v>
      </c>
    </row>
    <row r="387" spans="2:65" s="1" customFormat="1" ht="16.5" customHeight="1">
      <c r="B387" s="135"/>
      <c r="C387" s="136" t="s">
        <v>877</v>
      </c>
      <c r="D387" s="136" t="s">
        <v>115</v>
      </c>
      <c r="E387" s="137" t="s">
        <v>878</v>
      </c>
      <c r="F387" s="138" t="s">
        <v>879</v>
      </c>
      <c r="G387" s="139" t="s">
        <v>118</v>
      </c>
      <c r="H387" s="140">
        <v>0.1</v>
      </c>
      <c r="I387" s="141"/>
      <c r="J387" s="142">
        <f>ROUND(I387*H387,2)</f>
        <v>0</v>
      </c>
      <c r="K387" s="138" t="s">
        <v>119</v>
      </c>
      <c r="L387" s="26"/>
      <c r="M387" s="143" t="s">
        <v>1</v>
      </c>
      <c r="N387" s="144" t="s">
        <v>37</v>
      </c>
      <c r="O387" s="45"/>
      <c r="P387" s="145">
        <f>O387*H387</f>
        <v>0</v>
      </c>
      <c r="Q387" s="145">
        <v>0</v>
      </c>
      <c r="R387" s="145">
        <f>Q387*H387</f>
        <v>0</v>
      </c>
      <c r="S387" s="145">
        <v>0</v>
      </c>
      <c r="T387" s="146">
        <f>S387*H387</f>
        <v>0</v>
      </c>
      <c r="AR387" s="12" t="s">
        <v>120</v>
      </c>
      <c r="AT387" s="12" t="s">
        <v>115</v>
      </c>
      <c r="AU387" s="12" t="s">
        <v>76</v>
      </c>
      <c r="AY387" s="12" t="s">
        <v>112</v>
      </c>
      <c r="BE387" s="147">
        <f>IF(N387="základní",J387,0)</f>
        <v>0</v>
      </c>
      <c r="BF387" s="147">
        <f>IF(N387="snížená",J387,0)</f>
        <v>0</v>
      </c>
      <c r="BG387" s="147">
        <f>IF(N387="zákl. přenesená",J387,0)</f>
        <v>0</v>
      </c>
      <c r="BH387" s="147">
        <f>IF(N387="sníž. přenesená",J387,0)</f>
        <v>0</v>
      </c>
      <c r="BI387" s="147">
        <f>IF(N387="nulová",J387,0)</f>
        <v>0</v>
      </c>
      <c r="BJ387" s="12" t="s">
        <v>74</v>
      </c>
      <c r="BK387" s="147">
        <f>ROUND(I387*H387,2)</f>
        <v>0</v>
      </c>
      <c r="BL387" s="12" t="s">
        <v>120</v>
      </c>
      <c r="BM387" s="12" t="s">
        <v>880</v>
      </c>
    </row>
    <row r="388" spans="2:65" s="1" customFormat="1" ht="29.25">
      <c r="B388" s="26"/>
      <c r="D388" s="148" t="s">
        <v>122</v>
      </c>
      <c r="F388" s="149" t="s">
        <v>881</v>
      </c>
      <c r="I388" s="80"/>
      <c r="L388" s="26"/>
      <c r="M388" s="150"/>
      <c r="N388" s="45"/>
      <c r="O388" s="45"/>
      <c r="P388" s="45"/>
      <c r="Q388" s="45"/>
      <c r="R388" s="45"/>
      <c r="S388" s="45"/>
      <c r="T388" s="46"/>
      <c r="AT388" s="12" t="s">
        <v>122</v>
      </c>
      <c r="AU388" s="12" t="s">
        <v>76</v>
      </c>
    </row>
    <row r="389" spans="2:65" s="1" customFormat="1" ht="16.5" customHeight="1">
      <c r="B389" s="135"/>
      <c r="C389" s="136" t="s">
        <v>882</v>
      </c>
      <c r="D389" s="136" t="s">
        <v>115</v>
      </c>
      <c r="E389" s="137" t="s">
        <v>883</v>
      </c>
      <c r="F389" s="138" t="s">
        <v>884</v>
      </c>
      <c r="G389" s="139" t="s">
        <v>118</v>
      </c>
      <c r="H389" s="140">
        <v>0.1</v>
      </c>
      <c r="I389" s="141"/>
      <c r="J389" s="142">
        <f>ROUND(I389*H389,2)</f>
        <v>0</v>
      </c>
      <c r="K389" s="138" t="s">
        <v>119</v>
      </c>
      <c r="L389" s="26"/>
      <c r="M389" s="143" t="s">
        <v>1</v>
      </c>
      <c r="N389" s="144" t="s">
        <v>37</v>
      </c>
      <c r="O389" s="45"/>
      <c r="P389" s="145">
        <f>O389*H389</f>
        <v>0</v>
      </c>
      <c r="Q389" s="145">
        <v>0</v>
      </c>
      <c r="R389" s="145">
        <f>Q389*H389</f>
        <v>0</v>
      </c>
      <c r="S389" s="145">
        <v>0</v>
      </c>
      <c r="T389" s="146">
        <f>S389*H389</f>
        <v>0</v>
      </c>
      <c r="AR389" s="12" t="s">
        <v>120</v>
      </c>
      <c r="AT389" s="12" t="s">
        <v>115</v>
      </c>
      <c r="AU389" s="12" t="s">
        <v>76</v>
      </c>
      <c r="AY389" s="12" t="s">
        <v>112</v>
      </c>
      <c r="BE389" s="147">
        <f>IF(N389="základní",J389,0)</f>
        <v>0</v>
      </c>
      <c r="BF389" s="147">
        <f>IF(N389="snížená",J389,0)</f>
        <v>0</v>
      </c>
      <c r="BG389" s="147">
        <f>IF(N389="zákl. přenesená",J389,0)</f>
        <v>0</v>
      </c>
      <c r="BH389" s="147">
        <f>IF(N389="sníž. přenesená",J389,0)</f>
        <v>0</v>
      </c>
      <c r="BI389" s="147">
        <f>IF(N389="nulová",J389,0)</f>
        <v>0</v>
      </c>
      <c r="BJ389" s="12" t="s">
        <v>74</v>
      </c>
      <c r="BK389" s="147">
        <f>ROUND(I389*H389,2)</f>
        <v>0</v>
      </c>
      <c r="BL389" s="12" t="s">
        <v>120</v>
      </c>
      <c r="BM389" s="12" t="s">
        <v>885</v>
      </c>
    </row>
    <row r="390" spans="2:65" s="1" customFormat="1" ht="29.25">
      <c r="B390" s="26"/>
      <c r="D390" s="148" t="s">
        <v>122</v>
      </c>
      <c r="F390" s="149" t="s">
        <v>886</v>
      </c>
      <c r="I390" s="80"/>
      <c r="L390" s="26"/>
      <c r="M390" s="150"/>
      <c r="N390" s="45"/>
      <c r="O390" s="45"/>
      <c r="P390" s="45"/>
      <c r="Q390" s="45"/>
      <c r="R390" s="45"/>
      <c r="S390" s="45"/>
      <c r="T390" s="46"/>
      <c r="AT390" s="12" t="s">
        <v>122</v>
      </c>
      <c r="AU390" s="12" t="s">
        <v>76</v>
      </c>
    </row>
    <row r="391" spans="2:65" s="1" customFormat="1" ht="16.5" customHeight="1">
      <c r="B391" s="135"/>
      <c r="C391" s="136" t="s">
        <v>887</v>
      </c>
      <c r="D391" s="136" t="s">
        <v>115</v>
      </c>
      <c r="E391" s="137" t="s">
        <v>888</v>
      </c>
      <c r="F391" s="138" t="s">
        <v>889</v>
      </c>
      <c r="G391" s="139" t="s">
        <v>118</v>
      </c>
      <c r="H391" s="140">
        <v>0.1</v>
      </c>
      <c r="I391" s="141"/>
      <c r="J391" s="142">
        <f>ROUND(I391*H391,2)</f>
        <v>0</v>
      </c>
      <c r="K391" s="138" t="s">
        <v>119</v>
      </c>
      <c r="L391" s="26"/>
      <c r="M391" s="143" t="s">
        <v>1</v>
      </c>
      <c r="N391" s="144" t="s">
        <v>37</v>
      </c>
      <c r="O391" s="45"/>
      <c r="P391" s="145">
        <f>O391*H391</f>
        <v>0</v>
      </c>
      <c r="Q391" s="145">
        <v>0</v>
      </c>
      <c r="R391" s="145">
        <f>Q391*H391</f>
        <v>0</v>
      </c>
      <c r="S391" s="145">
        <v>0</v>
      </c>
      <c r="T391" s="146">
        <f>S391*H391</f>
        <v>0</v>
      </c>
      <c r="AR391" s="12" t="s">
        <v>120</v>
      </c>
      <c r="AT391" s="12" t="s">
        <v>115</v>
      </c>
      <c r="AU391" s="12" t="s">
        <v>76</v>
      </c>
      <c r="AY391" s="12" t="s">
        <v>112</v>
      </c>
      <c r="BE391" s="147">
        <f>IF(N391="základní",J391,0)</f>
        <v>0</v>
      </c>
      <c r="BF391" s="147">
        <f>IF(N391="snížená",J391,0)</f>
        <v>0</v>
      </c>
      <c r="BG391" s="147">
        <f>IF(N391="zákl. přenesená",J391,0)</f>
        <v>0</v>
      </c>
      <c r="BH391" s="147">
        <f>IF(N391="sníž. přenesená",J391,0)</f>
        <v>0</v>
      </c>
      <c r="BI391" s="147">
        <f>IF(N391="nulová",J391,0)</f>
        <v>0</v>
      </c>
      <c r="BJ391" s="12" t="s">
        <v>74</v>
      </c>
      <c r="BK391" s="147">
        <f>ROUND(I391*H391,2)</f>
        <v>0</v>
      </c>
      <c r="BL391" s="12" t="s">
        <v>120</v>
      </c>
      <c r="BM391" s="12" t="s">
        <v>890</v>
      </c>
    </row>
    <row r="392" spans="2:65" s="1" customFormat="1" ht="29.25">
      <c r="B392" s="26"/>
      <c r="D392" s="148" t="s">
        <v>122</v>
      </c>
      <c r="F392" s="149" t="s">
        <v>891</v>
      </c>
      <c r="I392" s="80"/>
      <c r="L392" s="26"/>
      <c r="M392" s="150"/>
      <c r="N392" s="45"/>
      <c r="O392" s="45"/>
      <c r="P392" s="45"/>
      <c r="Q392" s="45"/>
      <c r="R392" s="45"/>
      <c r="S392" s="45"/>
      <c r="T392" s="46"/>
      <c r="AT392" s="12" t="s">
        <v>122</v>
      </c>
      <c r="AU392" s="12" t="s">
        <v>76</v>
      </c>
    </row>
    <row r="393" spans="2:65" s="1" customFormat="1" ht="16.5" customHeight="1">
      <c r="B393" s="135"/>
      <c r="C393" s="136" t="s">
        <v>892</v>
      </c>
      <c r="D393" s="136" t="s">
        <v>115</v>
      </c>
      <c r="E393" s="137" t="s">
        <v>893</v>
      </c>
      <c r="F393" s="138" t="s">
        <v>894</v>
      </c>
      <c r="G393" s="139" t="s">
        <v>118</v>
      </c>
      <c r="H393" s="140">
        <v>0.1</v>
      </c>
      <c r="I393" s="141"/>
      <c r="J393" s="142">
        <f>ROUND(I393*H393,2)</f>
        <v>0</v>
      </c>
      <c r="K393" s="138" t="s">
        <v>119</v>
      </c>
      <c r="L393" s="26"/>
      <c r="M393" s="143" t="s">
        <v>1</v>
      </c>
      <c r="N393" s="144" t="s">
        <v>37</v>
      </c>
      <c r="O393" s="45"/>
      <c r="P393" s="145">
        <f>O393*H393</f>
        <v>0</v>
      </c>
      <c r="Q393" s="145">
        <v>0</v>
      </c>
      <c r="R393" s="145">
        <f>Q393*H393</f>
        <v>0</v>
      </c>
      <c r="S393" s="145">
        <v>0</v>
      </c>
      <c r="T393" s="146">
        <f>S393*H393</f>
        <v>0</v>
      </c>
      <c r="AR393" s="12" t="s">
        <v>120</v>
      </c>
      <c r="AT393" s="12" t="s">
        <v>115</v>
      </c>
      <c r="AU393" s="12" t="s">
        <v>76</v>
      </c>
      <c r="AY393" s="12" t="s">
        <v>112</v>
      </c>
      <c r="BE393" s="147">
        <f>IF(N393="základní",J393,0)</f>
        <v>0</v>
      </c>
      <c r="BF393" s="147">
        <f>IF(N393="snížená",J393,0)</f>
        <v>0</v>
      </c>
      <c r="BG393" s="147">
        <f>IF(N393="zákl. přenesená",J393,0)</f>
        <v>0</v>
      </c>
      <c r="BH393" s="147">
        <f>IF(N393="sníž. přenesená",J393,0)</f>
        <v>0</v>
      </c>
      <c r="BI393" s="147">
        <f>IF(N393="nulová",J393,0)</f>
        <v>0</v>
      </c>
      <c r="BJ393" s="12" t="s">
        <v>74</v>
      </c>
      <c r="BK393" s="147">
        <f>ROUND(I393*H393,2)</f>
        <v>0</v>
      </c>
      <c r="BL393" s="12" t="s">
        <v>120</v>
      </c>
      <c r="BM393" s="12" t="s">
        <v>895</v>
      </c>
    </row>
    <row r="394" spans="2:65" s="1" customFormat="1" ht="29.25">
      <c r="B394" s="26"/>
      <c r="D394" s="148" t="s">
        <v>122</v>
      </c>
      <c r="F394" s="149" t="s">
        <v>896</v>
      </c>
      <c r="I394" s="80"/>
      <c r="L394" s="26"/>
      <c r="M394" s="150"/>
      <c r="N394" s="45"/>
      <c r="O394" s="45"/>
      <c r="P394" s="45"/>
      <c r="Q394" s="45"/>
      <c r="R394" s="45"/>
      <c r="S394" s="45"/>
      <c r="T394" s="46"/>
      <c r="AT394" s="12" t="s">
        <v>122</v>
      </c>
      <c r="AU394" s="12" t="s">
        <v>76</v>
      </c>
    </row>
    <row r="395" spans="2:65" s="1" customFormat="1" ht="16.5" customHeight="1">
      <c r="B395" s="135"/>
      <c r="C395" s="136" t="s">
        <v>897</v>
      </c>
      <c r="D395" s="136" t="s">
        <v>115</v>
      </c>
      <c r="E395" s="137" t="s">
        <v>898</v>
      </c>
      <c r="F395" s="138" t="s">
        <v>899</v>
      </c>
      <c r="G395" s="139" t="s">
        <v>118</v>
      </c>
      <c r="H395" s="140">
        <v>0.1</v>
      </c>
      <c r="I395" s="141"/>
      <c r="J395" s="142">
        <f>ROUND(I395*H395,2)</f>
        <v>0</v>
      </c>
      <c r="K395" s="138" t="s">
        <v>119</v>
      </c>
      <c r="L395" s="26"/>
      <c r="M395" s="143" t="s">
        <v>1</v>
      </c>
      <c r="N395" s="144" t="s">
        <v>37</v>
      </c>
      <c r="O395" s="45"/>
      <c r="P395" s="145">
        <f>O395*H395</f>
        <v>0</v>
      </c>
      <c r="Q395" s="145">
        <v>0</v>
      </c>
      <c r="R395" s="145">
        <f>Q395*H395</f>
        <v>0</v>
      </c>
      <c r="S395" s="145">
        <v>0</v>
      </c>
      <c r="T395" s="146">
        <f>S395*H395</f>
        <v>0</v>
      </c>
      <c r="AR395" s="12" t="s">
        <v>120</v>
      </c>
      <c r="AT395" s="12" t="s">
        <v>115</v>
      </c>
      <c r="AU395" s="12" t="s">
        <v>76</v>
      </c>
      <c r="AY395" s="12" t="s">
        <v>112</v>
      </c>
      <c r="BE395" s="147">
        <f>IF(N395="základní",J395,0)</f>
        <v>0</v>
      </c>
      <c r="BF395" s="147">
        <f>IF(N395="snížená",J395,0)</f>
        <v>0</v>
      </c>
      <c r="BG395" s="147">
        <f>IF(N395="zákl. přenesená",J395,0)</f>
        <v>0</v>
      </c>
      <c r="BH395" s="147">
        <f>IF(N395="sníž. přenesená",J395,0)</f>
        <v>0</v>
      </c>
      <c r="BI395" s="147">
        <f>IF(N395="nulová",J395,0)</f>
        <v>0</v>
      </c>
      <c r="BJ395" s="12" t="s">
        <v>74</v>
      </c>
      <c r="BK395" s="147">
        <f>ROUND(I395*H395,2)</f>
        <v>0</v>
      </c>
      <c r="BL395" s="12" t="s">
        <v>120</v>
      </c>
      <c r="BM395" s="12" t="s">
        <v>900</v>
      </c>
    </row>
    <row r="396" spans="2:65" s="1" customFormat="1" ht="29.25">
      <c r="B396" s="26"/>
      <c r="D396" s="148" t="s">
        <v>122</v>
      </c>
      <c r="F396" s="149" t="s">
        <v>901</v>
      </c>
      <c r="I396" s="80"/>
      <c r="L396" s="26"/>
      <c r="M396" s="150"/>
      <c r="N396" s="45"/>
      <c r="O396" s="45"/>
      <c r="P396" s="45"/>
      <c r="Q396" s="45"/>
      <c r="R396" s="45"/>
      <c r="S396" s="45"/>
      <c r="T396" s="46"/>
      <c r="AT396" s="12" t="s">
        <v>122</v>
      </c>
      <c r="AU396" s="12" t="s">
        <v>76</v>
      </c>
    </row>
    <row r="397" spans="2:65" s="1" customFormat="1" ht="16.5" customHeight="1">
      <c r="B397" s="135"/>
      <c r="C397" s="136" t="s">
        <v>902</v>
      </c>
      <c r="D397" s="136" t="s">
        <v>115</v>
      </c>
      <c r="E397" s="137" t="s">
        <v>903</v>
      </c>
      <c r="F397" s="138" t="s">
        <v>904</v>
      </c>
      <c r="G397" s="139" t="s">
        <v>118</v>
      </c>
      <c r="H397" s="140">
        <v>0.1</v>
      </c>
      <c r="I397" s="141"/>
      <c r="J397" s="142">
        <f>ROUND(I397*H397,2)</f>
        <v>0</v>
      </c>
      <c r="K397" s="138" t="s">
        <v>119</v>
      </c>
      <c r="L397" s="26"/>
      <c r="M397" s="143" t="s">
        <v>1</v>
      </c>
      <c r="N397" s="144" t="s">
        <v>37</v>
      </c>
      <c r="O397" s="45"/>
      <c r="P397" s="145">
        <f>O397*H397</f>
        <v>0</v>
      </c>
      <c r="Q397" s="145">
        <v>0</v>
      </c>
      <c r="R397" s="145">
        <f>Q397*H397</f>
        <v>0</v>
      </c>
      <c r="S397" s="145">
        <v>0</v>
      </c>
      <c r="T397" s="146">
        <f>S397*H397</f>
        <v>0</v>
      </c>
      <c r="AR397" s="12" t="s">
        <v>120</v>
      </c>
      <c r="AT397" s="12" t="s">
        <v>115</v>
      </c>
      <c r="AU397" s="12" t="s">
        <v>76</v>
      </c>
      <c r="AY397" s="12" t="s">
        <v>112</v>
      </c>
      <c r="BE397" s="147">
        <f>IF(N397="základní",J397,0)</f>
        <v>0</v>
      </c>
      <c r="BF397" s="147">
        <f>IF(N397="snížená",J397,0)</f>
        <v>0</v>
      </c>
      <c r="BG397" s="147">
        <f>IF(N397="zákl. přenesená",J397,0)</f>
        <v>0</v>
      </c>
      <c r="BH397" s="147">
        <f>IF(N397="sníž. přenesená",J397,0)</f>
        <v>0</v>
      </c>
      <c r="BI397" s="147">
        <f>IF(N397="nulová",J397,0)</f>
        <v>0</v>
      </c>
      <c r="BJ397" s="12" t="s">
        <v>74</v>
      </c>
      <c r="BK397" s="147">
        <f>ROUND(I397*H397,2)</f>
        <v>0</v>
      </c>
      <c r="BL397" s="12" t="s">
        <v>120</v>
      </c>
      <c r="BM397" s="12" t="s">
        <v>905</v>
      </c>
    </row>
    <row r="398" spans="2:65" s="1" customFormat="1" ht="29.25">
      <c r="B398" s="26"/>
      <c r="D398" s="148" t="s">
        <v>122</v>
      </c>
      <c r="F398" s="149" t="s">
        <v>906</v>
      </c>
      <c r="I398" s="80"/>
      <c r="L398" s="26"/>
      <c r="M398" s="150"/>
      <c r="N398" s="45"/>
      <c r="O398" s="45"/>
      <c r="P398" s="45"/>
      <c r="Q398" s="45"/>
      <c r="R398" s="45"/>
      <c r="S398" s="45"/>
      <c r="T398" s="46"/>
      <c r="AT398" s="12" t="s">
        <v>122</v>
      </c>
      <c r="AU398" s="12" t="s">
        <v>76</v>
      </c>
    </row>
    <row r="399" spans="2:65" s="1" customFormat="1" ht="16.5" customHeight="1">
      <c r="B399" s="135"/>
      <c r="C399" s="136" t="s">
        <v>907</v>
      </c>
      <c r="D399" s="136" t="s">
        <v>115</v>
      </c>
      <c r="E399" s="137" t="s">
        <v>908</v>
      </c>
      <c r="F399" s="138" t="s">
        <v>909</v>
      </c>
      <c r="G399" s="139" t="s">
        <v>118</v>
      </c>
      <c r="H399" s="140">
        <v>0.1</v>
      </c>
      <c r="I399" s="141"/>
      <c r="J399" s="142">
        <f>ROUND(I399*H399,2)</f>
        <v>0</v>
      </c>
      <c r="K399" s="138" t="s">
        <v>119</v>
      </c>
      <c r="L399" s="26"/>
      <c r="M399" s="143" t="s">
        <v>1</v>
      </c>
      <c r="N399" s="144" t="s">
        <v>37</v>
      </c>
      <c r="O399" s="45"/>
      <c r="P399" s="145">
        <f>O399*H399</f>
        <v>0</v>
      </c>
      <c r="Q399" s="145">
        <v>0</v>
      </c>
      <c r="R399" s="145">
        <f>Q399*H399</f>
        <v>0</v>
      </c>
      <c r="S399" s="145">
        <v>0</v>
      </c>
      <c r="T399" s="146">
        <f>S399*H399</f>
        <v>0</v>
      </c>
      <c r="AR399" s="12" t="s">
        <v>120</v>
      </c>
      <c r="AT399" s="12" t="s">
        <v>115</v>
      </c>
      <c r="AU399" s="12" t="s">
        <v>76</v>
      </c>
      <c r="AY399" s="12" t="s">
        <v>112</v>
      </c>
      <c r="BE399" s="147">
        <f>IF(N399="základní",J399,0)</f>
        <v>0</v>
      </c>
      <c r="BF399" s="147">
        <f>IF(N399="snížená",J399,0)</f>
        <v>0</v>
      </c>
      <c r="BG399" s="147">
        <f>IF(N399="zákl. přenesená",J399,0)</f>
        <v>0</v>
      </c>
      <c r="BH399" s="147">
        <f>IF(N399="sníž. přenesená",J399,0)</f>
        <v>0</v>
      </c>
      <c r="BI399" s="147">
        <f>IF(N399="nulová",J399,0)</f>
        <v>0</v>
      </c>
      <c r="BJ399" s="12" t="s">
        <v>74</v>
      </c>
      <c r="BK399" s="147">
        <f>ROUND(I399*H399,2)</f>
        <v>0</v>
      </c>
      <c r="BL399" s="12" t="s">
        <v>120</v>
      </c>
      <c r="BM399" s="12" t="s">
        <v>910</v>
      </c>
    </row>
    <row r="400" spans="2:65" s="1" customFormat="1" ht="29.25">
      <c r="B400" s="26"/>
      <c r="D400" s="148" t="s">
        <v>122</v>
      </c>
      <c r="F400" s="149" t="s">
        <v>911</v>
      </c>
      <c r="I400" s="80"/>
      <c r="L400" s="26"/>
      <c r="M400" s="150"/>
      <c r="N400" s="45"/>
      <c r="O400" s="45"/>
      <c r="P400" s="45"/>
      <c r="Q400" s="45"/>
      <c r="R400" s="45"/>
      <c r="S400" s="45"/>
      <c r="T400" s="46"/>
      <c r="AT400" s="12" t="s">
        <v>122</v>
      </c>
      <c r="AU400" s="12" t="s">
        <v>76</v>
      </c>
    </row>
    <row r="401" spans="2:65" s="1" customFormat="1" ht="16.5" customHeight="1">
      <c r="B401" s="135"/>
      <c r="C401" s="136" t="s">
        <v>912</v>
      </c>
      <c r="D401" s="136" t="s">
        <v>115</v>
      </c>
      <c r="E401" s="137" t="s">
        <v>913</v>
      </c>
      <c r="F401" s="138" t="s">
        <v>914</v>
      </c>
      <c r="G401" s="139" t="s">
        <v>118</v>
      </c>
      <c r="H401" s="140">
        <v>0.1</v>
      </c>
      <c r="I401" s="141"/>
      <c r="J401" s="142">
        <f>ROUND(I401*H401,2)</f>
        <v>0</v>
      </c>
      <c r="K401" s="138" t="s">
        <v>119</v>
      </c>
      <c r="L401" s="26"/>
      <c r="M401" s="143" t="s">
        <v>1</v>
      </c>
      <c r="N401" s="144" t="s">
        <v>37</v>
      </c>
      <c r="O401" s="45"/>
      <c r="P401" s="145">
        <f>O401*H401</f>
        <v>0</v>
      </c>
      <c r="Q401" s="145">
        <v>0</v>
      </c>
      <c r="R401" s="145">
        <f>Q401*H401</f>
        <v>0</v>
      </c>
      <c r="S401" s="145">
        <v>0</v>
      </c>
      <c r="T401" s="146">
        <f>S401*H401</f>
        <v>0</v>
      </c>
      <c r="AR401" s="12" t="s">
        <v>120</v>
      </c>
      <c r="AT401" s="12" t="s">
        <v>115</v>
      </c>
      <c r="AU401" s="12" t="s">
        <v>76</v>
      </c>
      <c r="AY401" s="12" t="s">
        <v>112</v>
      </c>
      <c r="BE401" s="147">
        <f>IF(N401="základní",J401,0)</f>
        <v>0</v>
      </c>
      <c r="BF401" s="147">
        <f>IF(N401="snížená",J401,0)</f>
        <v>0</v>
      </c>
      <c r="BG401" s="147">
        <f>IF(N401="zákl. přenesená",J401,0)</f>
        <v>0</v>
      </c>
      <c r="BH401" s="147">
        <f>IF(N401="sníž. přenesená",J401,0)</f>
        <v>0</v>
      </c>
      <c r="BI401" s="147">
        <f>IF(N401="nulová",J401,0)</f>
        <v>0</v>
      </c>
      <c r="BJ401" s="12" t="s">
        <v>74</v>
      </c>
      <c r="BK401" s="147">
        <f>ROUND(I401*H401,2)</f>
        <v>0</v>
      </c>
      <c r="BL401" s="12" t="s">
        <v>120</v>
      </c>
      <c r="BM401" s="12" t="s">
        <v>915</v>
      </c>
    </row>
    <row r="402" spans="2:65" s="1" customFormat="1" ht="19.5">
      <c r="B402" s="26"/>
      <c r="D402" s="148" t="s">
        <v>122</v>
      </c>
      <c r="F402" s="149" t="s">
        <v>916</v>
      </c>
      <c r="I402" s="80"/>
      <c r="L402" s="26"/>
      <c r="M402" s="150"/>
      <c r="N402" s="45"/>
      <c r="O402" s="45"/>
      <c r="P402" s="45"/>
      <c r="Q402" s="45"/>
      <c r="R402" s="45"/>
      <c r="S402" s="45"/>
      <c r="T402" s="46"/>
      <c r="AT402" s="12" t="s">
        <v>122</v>
      </c>
      <c r="AU402" s="12" t="s">
        <v>76</v>
      </c>
    </row>
    <row r="403" spans="2:65" s="1" customFormat="1" ht="16.5" customHeight="1">
      <c r="B403" s="135"/>
      <c r="C403" s="136" t="s">
        <v>917</v>
      </c>
      <c r="D403" s="136" t="s">
        <v>115</v>
      </c>
      <c r="E403" s="137" t="s">
        <v>918</v>
      </c>
      <c r="F403" s="138" t="s">
        <v>919</v>
      </c>
      <c r="G403" s="139" t="s">
        <v>118</v>
      </c>
      <c r="H403" s="140">
        <v>0.1</v>
      </c>
      <c r="I403" s="141"/>
      <c r="J403" s="142">
        <f>ROUND(I403*H403,2)</f>
        <v>0</v>
      </c>
      <c r="K403" s="138" t="s">
        <v>119</v>
      </c>
      <c r="L403" s="26"/>
      <c r="M403" s="143" t="s">
        <v>1</v>
      </c>
      <c r="N403" s="144" t="s">
        <v>37</v>
      </c>
      <c r="O403" s="45"/>
      <c r="P403" s="145">
        <f>O403*H403</f>
        <v>0</v>
      </c>
      <c r="Q403" s="145">
        <v>0</v>
      </c>
      <c r="R403" s="145">
        <f>Q403*H403</f>
        <v>0</v>
      </c>
      <c r="S403" s="145">
        <v>0</v>
      </c>
      <c r="T403" s="146">
        <f>S403*H403</f>
        <v>0</v>
      </c>
      <c r="AR403" s="12" t="s">
        <v>120</v>
      </c>
      <c r="AT403" s="12" t="s">
        <v>115</v>
      </c>
      <c r="AU403" s="12" t="s">
        <v>76</v>
      </c>
      <c r="AY403" s="12" t="s">
        <v>112</v>
      </c>
      <c r="BE403" s="147">
        <f>IF(N403="základní",J403,0)</f>
        <v>0</v>
      </c>
      <c r="BF403" s="147">
        <f>IF(N403="snížená",J403,0)</f>
        <v>0</v>
      </c>
      <c r="BG403" s="147">
        <f>IF(N403="zákl. přenesená",J403,0)</f>
        <v>0</v>
      </c>
      <c r="BH403" s="147">
        <f>IF(N403="sníž. přenesená",J403,0)</f>
        <v>0</v>
      </c>
      <c r="BI403" s="147">
        <f>IF(N403="nulová",J403,0)</f>
        <v>0</v>
      </c>
      <c r="BJ403" s="12" t="s">
        <v>74</v>
      </c>
      <c r="BK403" s="147">
        <f>ROUND(I403*H403,2)</f>
        <v>0</v>
      </c>
      <c r="BL403" s="12" t="s">
        <v>120</v>
      </c>
      <c r="BM403" s="12" t="s">
        <v>920</v>
      </c>
    </row>
    <row r="404" spans="2:65" s="1" customFormat="1" ht="19.5">
      <c r="B404" s="26"/>
      <c r="D404" s="148" t="s">
        <v>122</v>
      </c>
      <c r="F404" s="149" t="s">
        <v>921</v>
      </c>
      <c r="I404" s="80"/>
      <c r="L404" s="26"/>
      <c r="M404" s="150"/>
      <c r="N404" s="45"/>
      <c r="O404" s="45"/>
      <c r="P404" s="45"/>
      <c r="Q404" s="45"/>
      <c r="R404" s="45"/>
      <c r="S404" s="45"/>
      <c r="T404" s="46"/>
      <c r="AT404" s="12" t="s">
        <v>122</v>
      </c>
      <c r="AU404" s="12" t="s">
        <v>76</v>
      </c>
    </row>
    <row r="405" spans="2:65" s="1" customFormat="1" ht="16.5" customHeight="1">
      <c r="B405" s="135"/>
      <c r="C405" s="136" t="s">
        <v>922</v>
      </c>
      <c r="D405" s="136" t="s">
        <v>115</v>
      </c>
      <c r="E405" s="137" t="s">
        <v>923</v>
      </c>
      <c r="F405" s="138" t="s">
        <v>924</v>
      </c>
      <c r="G405" s="139" t="s">
        <v>118</v>
      </c>
      <c r="H405" s="140">
        <v>0.1</v>
      </c>
      <c r="I405" s="141"/>
      <c r="J405" s="142">
        <f>ROUND(I405*H405,2)</f>
        <v>0</v>
      </c>
      <c r="K405" s="138" t="s">
        <v>119</v>
      </c>
      <c r="L405" s="26"/>
      <c r="M405" s="143" t="s">
        <v>1</v>
      </c>
      <c r="N405" s="144" t="s">
        <v>37</v>
      </c>
      <c r="O405" s="45"/>
      <c r="P405" s="145">
        <f>O405*H405</f>
        <v>0</v>
      </c>
      <c r="Q405" s="145">
        <v>0</v>
      </c>
      <c r="R405" s="145">
        <f>Q405*H405</f>
        <v>0</v>
      </c>
      <c r="S405" s="145">
        <v>0</v>
      </c>
      <c r="T405" s="146">
        <f>S405*H405</f>
        <v>0</v>
      </c>
      <c r="AR405" s="12" t="s">
        <v>120</v>
      </c>
      <c r="AT405" s="12" t="s">
        <v>115</v>
      </c>
      <c r="AU405" s="12" t="s">
        <v>76</v>
      </c>
      <c r="AY405" s="12" t="s">
        <v>112</v>
      </c>
      <c r="BE405" s="147">
        <f>IF(N405="základní",J405,0)</f>
        <v>0</v>
      </c>
      <c r="BF405" s="147">
        <f>IF(N405="snížená",J405,0)</f>
        <v>0</v>
      </c>
      <c r="BG405" s="147">
        <f>IF(N405="zákl. přenesená",J405,0)</f>
        <v>0</v>
      </c>
      <c r="BH405" s="147">
        <f>IF(N405="sníž. přenesená",J405,0)</f>
        <v>0</v>
      </c>
      <c r="BI405" s="147">
        <f>IF(N405="nulová",J405,0)</f>
        <v>0</v>
      </c>
      <c r="BJ405" s="12" t="s">
        <v>74</v>
      </c>
      <c r="BK405" s="147">
        <f>ROUND(I405*H405,2)</f>
        <v>0</v>
      </c>
      <c r="BL405" s="12" t="s">
        <v>120</v>
      </c>
      <c r="BM405" s="12" t="s">
        <v>925</v>
      </c>
    </row>
    <row r="406" spans="2:65" s="1" customFormat="1" ht="19.5">
      <c r="B406" s="26"/>
      <c r="D406" s="148" t="s">
        <v>122</v>
      </c>
      <c r="F406" s="149" t="s">
        <v>926</v>
      </c>
      <c r="I406" s="80"/>
      <c r="L406" s="26"/>
      <c r="M406" s="150"/>
      <c r="N406" s="45"/>
      <c r="O406" s="45"/>
      <c r="P406" s="45"/>
      <c r="Q406" s="45"/>
      <c r="R406" s="45"/>
      <c r="S406" s="45"/>
      <c r="T406" s="46"/>
      <c r="AT406" s="12" t="s">
        <v>122</v>
      </c>
      <c r="AU406" s="12" t="s">
        <v>76</v>
      </c>
    </row>
    <row r="407" spans="2:65" s="1" customFormat="1" ht="16.5" customHeight="1">
      <c r="B407" s="135"/>
      <c r="C407" s="136" t="s">
        <v>927</v>
      </c>
      <c r="D407" s="136" t="s">
        <v>115</v>
      </c>
      <c r="E407" s="137" t="s">
        <v>928</v>
      </c>
      <c r="F407" s="138" t="s">
        <v>929</v>
      </c>
      <c r="G407" s="139" t="s">
        <v>118</v>
      </c>
      <c r="H407" s="140">
        <v>0.1</v>
      </c>
      <c r="I407" s="141"/>
      <c r="J407" s="142">
        <f>ROUND(I407*H407,2)</f>
        <v>0</v>
      </c>
      <c r="K407" s="138" t="s">
        <v>119</v>
      </c>
      <c r="L407" s="26"/>
      <c r="M407" s="143" t="s">
        <v>1</v>
      </c>
      <c r="N407" s="144" t="s">
        <v>37</v>
      </c>
      <c r="O407" s="45"/>
      <c r="P407" s="145">
        <f>O407*H407</f>
        <v>0</v>
      </c>
      <c r="Q407" s="145">
        <v>0</v>
      </c>
      <c r="R407" s="145">
        <f>Q407*H407</f>
        <v>0</v>
      </c>
      <c r="S407" s="145">
        <v>0</v>
      </c>
      <c r="T407" s="146">
        <f>S407*H407</f>
        <v>0</v>
      </c>
      <c r="AR407" s="12" t="s">
        <v>120</v>
      </c>
      <c r="AT407" s="12" t="s">
        <v>115</v>
      </c>
      <c r="AU407" s="12" t="s">
        <v>76</v>
      </c>
      <c r="AY407" s="12" t="s">
        <v>112</v>
      </c>
      <c r="BE407" s="147">
        <f>IF(N407="základní",J407,0)</f>
        <v>0</v>
      </c>
      <c r="BF407" s="147">
        <f>IF(N407="snížená",J407,0)</f>
        <v>0</v>
      </c>
      <c r="BG407" s="147">
        <f>IF(N407="zákl. přenesená",J407,0)</f>
        <v>0</v>
      </c>
      <c r="BH407" s="147">
        <f>IF(N407="sníž. přenesená",J407,0)</f>
        <v>0</v>
      </c>
      <c r="BI407" s="147">
        <f>IF(N407="nulová",J407,0)</f>
        <v>0</v>
      </c>
      <c r="BJ407" s="12" t="s">
        <v>74</v>
      </c>
      <c r="BK407" s="147">
        <f>ROUND(I407*H407,2)</f>
        <v>0</v>
      </c>
      <c r="BL407" s="12" t="s">
        <v>120</v>
      </c>
      <c r="BM407" s="12" t="s">
        <v>930</v>
      </c>
    </row>
    <row r="408" spans="2:65" s="1" customFormat="1" ht="19.5">
      <c r="B408" s="26"/>
      <c r="D408" s="148" t="s">
        <v>122</v>
      </c>
      <c r="F408" s="149" t="s">
        <v>931</v>
      </c>
      <c r="I408" s="80"/>
      <c r="L408" s="26"/>
      <c r="M408" s="150"/>
      <c r="N408" s="45"/>
      <c r="O408" s="45"/>
      <c r="P408" s="45"/>
      <c r="Q408" s="45"/>
      <c r="R408" s="45"/>
      <c r="S408" s="45"/>
      <c r="T408" s="46"/>
      <c r="AT408" s="12" t="s">
        <v>122</v>
      </c>
      <c r="AU408" s="12" t="s">
        <v>76</v>
      </c>
    </row>
    <row r="409" spans="2:65" s="1" customFormat="1" ht="16.5" customHeight="1">
      <c r="B409" s="135"/>
      <c r="C409" s="136" t="s">
        <v>932</v>
      </c>
      <c r="D409" s="136" t="s">
        <v>115</v>
      </c>
      <c r="E409" s="137" t="s">
        <v>933</v>
      </c>
      <c r="F409" s="138" t="s">
        <v>934</v>
      </c>
      <c r="G409" s="139" t="s">
        <v>118</v>
      </c>
      <c r="H409" s="140">
        <v>0.1</v>
      </c>
      <c r="I409" s="141"/>
      <c r="J409" s="142">
        <f>ROUND(I409*H409,2)</f>
        <v>0</v>
      </c>
      <c r="K409" s="138" t="s">
        <v>119</v>
      </c>
      <c r="L409" s="26"/>
      <c r="M409" s="143" t="s">
        <v>1</v>
      </c>
      <c r="N409" s="144" t="s">
        <v>37</v>
      </c>
      <c r="O409" s="45"/>
      <c r="P409" s="145">
        <f>O409*H409</f>
        <v>0</v>
      </c>
      <c r="Q409" s="145">
        <v>0</v>
      </c>
      <c r="R409" s="145">
        <f>Q409*H409</f>
        <v>0</v>
      </c>
      <c r="S409" s="145">
        <v>0</v>
      </c>
      <c r="T409" s="146">
        <f>S409*H409</f>
        <v>0</v>
      </c>
      <c r="AR409" s="12" t="s">
        <v>120</v>
      </c>
      <c r="AT409" s="12" t="s">
        <v>115</v>
      </c>
      <c r="AU409" s="12" t="s">
        <v>76</v>
      </c>
      <c r="AY409" s="12" t="s">
        <v>112</v>
      </c>
      <c r="BE409" s="147">
        <f>IF(N409="základní",J409,0)</f>
        <v>0</v>
      </c>
      <c r="BF409" s="147">
        <f>IF(N409="snížená",J409,0)</f>
        <v>0</v>
      </c>
      <c r="BG409" s="147">
        <f>IF(N409="zákl. přenesená",J409,0)</f>
        <v>0</v>
      </c>
      <c r="BH409" s="147">
        <f>IF(N409="sníž. přenesená",J409,0)</f>
        <v>0</v>
      </c>
      <c r="BI409" s="147">
        <f>IF(N409="nulová",J409,0)</f>
        <v>0</v>
      </c>
      <c r="BJ409" s="12" t="s">
        <v>74</v>
      </c>
      <c r="BK409" s="147">
        <f>ROUND(I409*H409,2)</f>
        <v>0</v>
      </c>
      <c r="BL409" s="12" t="s">
        <v>120</v>
      </c>
      <c r="BM409" s="12" t="s">
        <v>935</v>
      </c>
    </row>
    <row r="410" spans="2:65" s="1" customFormat="1" ht="19.5">
      <c r="B410" s="26"/>
      <c r="D410" s="148" t="s">
        <v>122</v>
      </c>
      <c r="F410" s="149" t="s">
        <v>936</v>
      </c>
      <c r="I410" s="80"/>
      <c r="L410" s="26"/>
      <c r="M410" s="150"/>
      <c r="N410" s="45"/>
      <c r="O410" s="45"/>
      <c r="P410" s="45"/>
      <c r="Q410" s="45"/>
      <c r="R410" s="45"/>
      <c r="S410" s="45"/>
      <c r="T410" s="46"/>
      <c r="AT410" s="12" t="s">
        <v>122</v>
      </c>
      <c r="AU410" s="12" t="s">
        <v>76</v>
      </c>
    </row>
    <row r="411" spans="2:65" s="1" customFormat="1" ht="16.5" customHeight="1">
      <c r="B411" s="135"/>
      <c r="C411" s="136" t="s">
        <v>937</v>
      </c>
      <c r="D411" s="136" t="s">
        <v>115</v>
      </c>
      <c r="E411" s="137" t="s">
        <v>938</v>
      </c>
      <c r="F411" s="138" t="s">
        <v>939</v>
      </c>
      <c r="G411" s="139" t="s">
        <v>118</v>
      </c>
      <c r="H411" s="140">
        <v>0.1</v>
      </c>
      <c r="I411" s="141"/>
      <c r="J411" s="142">
        <f>ROUND(I411*H411,2)</f>
        <v>0</v>
      </c>
      <c r="K411" s="138" t="s">
        <v>119</v>
      </c>
      <c r="L411" s="26"/>
      <c r="M411" s="143" t="s">
        <v>1</v>
      </c>
      <c r="N411" s="144" t="s">
        <v>37</v>
      </c>
      <c r="O411" s="45"/>
      <c r="P411" s="145">
        <f>O411*H411</f>
        <v>0</v>
      </c>
      <c r="Q411" s="145">
        <v>0</v>
      </c>
      <c r="R411" s="145">
        <f>Q411*H411</f>
        <v>0</v>
      </c>
      <c r="S411" s="145">
        <v>0</v>
      </c>
      <c r="T411" s="146">
        <f>S411*H411</f>
        <v>0</v>
      </c>
      <c r="AR411" s="12" t="s">
        <v>120</v>
      </c>
      <c r="AT411" s="12" t="s">
        <v>115</v>
      </c>
      <c r="AU411" s="12" t="s">
        <v>76</v>
      </c>
      <c r="AY411" s="12" t="s">
        <v>112</v>
      </c>
      <c r="BE411" s="147">
        <f>IF(N411="základní",J411,0)</f>
        <v>0</v>
      </c>
      <c r="BF411" s="147">
        <f>IF(N411="snížená",J411,0)</f>
        <v>0</v>
      </c>
      <c r="BG411" s="147">
        <f>IF(N411="zákl. přenesená",J411,0)</f>
        <v>0</v>
      </c>
      <c r="BH411" s="147">
        <f>IF(N411="sníž. přenesená",J411,0)</f>
        <v>0</v>
      </c>
      <c r="BI411" s="147">
        <f>IF(N411="nulová",J411,0)</f>
        <v>0</v>
      </c>
      <c r="BJ411" s="12" t="s">
        <v>74</v>
      </c>
      <c r="BK411" s="147">
        <f>ROUND(I411*H411,2)</f>
        <v>0</v>
      </c>
      <c r="BL411" s="12" t="s">
        <v>120</v>
      </c>
      <c r="BM411" s="12" t="s">
        <v>940</v>
      </c>
    </row>
    <row r="412" spans="2:65" s="1" customFormat="1" ht="19.5">
      <c r="B412" s="26"/>
      <c r="D412" s="148" t="s">
        <v>122</v>
      </c>
      <c r="F412" s="149" t="s">
        <v>941</v>
      </c>
      <c r="I412" s="80"/>
      <c r="L412" s="26"/>
      <c r="M412" s="150"/>
      <c r="N412" s="45"/>
      <c r="O412" s="45"/>
      <c r="P412" s="45"/>
      <c r="Q412" s="45"/>
      <c r="R412" s="45"/>
      <c r="S412" s="45"/>
      <c r="T412" s="46"/>
      <c r="AT412" s="12" t="s">
        <v>122</v>
      </c>
      <c r="AU412" s="12" t="s">
        <v>76</v>
      </c>
    </row>
    <row r="413" spans="2:65" s="1" customFormat="1" ht="16.5" customHeight="1">
      <c r="B413" s="135"/>
      <c r="C413" s="136" t="s">
        <v>942</v>
      </c>
      <c r="D413" s="136" t="s">
        <v>115</v>
      </c>
      <c r="E413" s="137" t="s">
        <v>943</v>
      </c>
      <c r="F413" s="138" t="s">
        <v>944</v>
      </c>
      <c r="G413" s="139" t="s">
        <v>118</v>
      </c>
      <c r="H413" s="140">
        <v>0.1</v>
      </c>
      <c r="I413" s="141"/>
      <c r="J413" s="142">
        <f>ROUND(I413*H413,2)</f>
        <v>0</v>
      </c>
      <c r="K413" s="138" t="s">
        <v>119</v>
      </c>
      <c r="L413" s="26"/>
      <c r="M413" s="143" t="s">
        <v>1</v>
      </c>
      <c r="N413" s="144" t="s">
        <v>37</v>
      </c>
      <c r="O413" s="45"/>
      <c r="P413" s="145">
        <f>O413*H413</f>
        <v>0</v>
      </c>
      <c r="Q413" s="145">
        <v>0</v>
      </c>
      <c r="R413" s="145">
        <f>Q413*H413</f>
        <v>0</v>
      </c>
      <c r="S413" s="145">
        <v>0</v>
      </c>
      <c r="T413" s="146">
        <f>S413*H413</f>
        <v>0</v>
      </c>
      <c r="AR413" s="12" t="s">
        <v>120</v>
      </c>
      <c r="AT413" s="12" t="s">
        <v>115</v>
      </c>
      <c r="AU413" s="12" t="s">
        <v>76</v>
      </c>
      <c r="AY413" s="12" t="s">
        <v>112</v>
      </c>
      <c r="BE413" s="147">
        <f>IF(N413="základní",J413,0)</f>
        <v>0</v>
      </c>
      <c r="BF413" s="147">
        <f>IF(N413="snížená",J413,0)</f>
        <v>0</v>
      </c>
      <c r="BG413" s="147">
        <f>IF(N413="zákl. přenesená",J413,0)</f>
        <v>0</v>
      </c>
      <c r="BH413" s="147">
        <f>IF(N413="sníž. přenesená",J413,0)</f>
        <v>0</v>
      </c>
      <c r="BI413" s="147">
        <f>IF(N413="nulová",J413,0)</f>
        <v>0</v>
      </c>
      <c r="BJ413" s="12" t="s">
        <v>74</v>
      </c>
      <c r="BK413" s="147">
        <f>ROUND(I413*H413,2)</f>
        <v>0</v>
      </c>
      <c r="BL413" s="12" t="s">
        <v>120</v>
      </c>
      <c r="BM413" s="12" t="s">
        <v>945</v>
      </c>
    </row>
    <row r="414" spans="2:65" s="1" customFormat="1" ht="29.25">
      <c r="B414" s="26"/>
      <c r="D414" s="148" t="s">
        <v>122</v>
      </c>
      <c r="F414" s="149" t="s">
        <v>946</v>
      </c>
      <c r="I414" s="80"/>
      <c r="L414" s="26"/>
      <c r="M414" s="150"/>
      <c r="N414" s="45"/>
      <c r="O414" s="45"/>
      <c r="P414" s="45"/>
      <c r="Q414" s="45"/>
      <c r="R414" s="45"/>
      <c r="S414" s="45"/>
      <c r="T414" s="46"/>
      <c r="AT414" s="12" t="s">
        <v>122</v>
      </c>
      <c r="AU414" s="12" t="s">
        <v>76</v>
      </c>
    </row>
    <row r="415" spans="2:65" s="1" customFormat="1" ht="16.5" customHeight="1">
      <c r="B415" s="135"/>
      <c r="C415" s="136" t="s">
        <v>947</v>
      </c>
      <c r="D415" s="136" t="s">
        <v>115</v>
      </c>
      <c r="E415" s="137" t="s">
        <v>948</v>
      </c>
      <c r="F415" s="138" t="s">
        <v>949</v>
      </c>
      <c r="G415" s="139" t="s">
        <v>118</v>
      </c>
      <c r="H415" s="140">
        <v>0.1</v>
      </c>
      <c r="I415" s="141"/>
      <c r="J415" s="142">
        <f>ROUND(I415*H415,2)</f>
        <v>0</v>
      </c>
      <c r="K415" s="138" t="s">
        <v>119</v>
      </c>
      <c r="L415" s="26"/>
      <c r="M415" s="143" t="s">
        <v>1</v>
      </c>
      <c r="N415" s="144" t="s">
        <v>37</v>
      </c>
      <c r="O415" s="45"/>
      <c r="P415" s="145">
        <f>O415*H415</f>
        <v>0</v>
      </c>
      <c r="Q415" s="145">
        <v>0</v>
      </c>
      <c r="R415" s="145">
        <f>Q415*H415</f>
        <v>0</v>
      </c>
      <c r="S415" s="145">
        <v>0</v>
      </c>
      <c r="T415" s="146">
        <f>S415*H415</f>
        <v>0</v>
      </c>
      <c r="AR415" s="12" t="s">
        <v>120</v>
      </c>
      <c r="AT415" s="12" t="s">
        <v>115</v>
      </c>
      <c r="AU415" s="12" t="s">
        <v>76</v>
      </c>
      <c r="AY415" s="12" t="s">
        <v>112</v>
      </c>
      <c r="BE415" s="147">
        <f>IF(N415="základní",J415,0)</f>
        <v>0</v>
      </c>
      <c r="BF415" s="147">
        <f>IF(N415="snížená",J415,0)</f>
        <v>0</v>
      </c>
      <c r="BG415" s="147">
        <f>IF(N415="zákl. přenesená",J415,0)</f>
        <v>0</v>
      </c>
      <c r="BH415" s="147">
        <f>IF(N415="sníž. přenesená",J415,0)</f>
        <v>0</v>
      </c>
      <c r="BI415" s="147">
        <f>IF(N415="nulová",J415,0)</f>
        <v>0</v>
      </c>
      <c r="BJ415" s="12" t="s">
        <v>74</v>
      </c>
      <c r="BK415" s="147">
        <f>ROUND(I415*H415,2)</f>
        <v>0</v>
      </c>
      <c r="BL415" s="12" t="s">
        <v>120</v>
      </c>
      <c r="BM415" s="12" t="s">
        <v>950</v>
      </c>
    </row>
    <row r="416" spans="2:65" s="1" customFormat="1" ht="19.5">
      <c r="B416" s="26"/>
      <c r="D416" s="148" t="s">
        <v>122</v>
      </c>
      <c r="F416" s="149" t="s">
        <v>951</v>
      </c>
      <c r="I416" s="80"/>
      <c r="L416" s="26"/>
      <c r="M416" s="150"/>
      <c r="N416" s="45"/>
      <c r="O416" s="45"/>
      <c r="P416" s="45"/>
      <c r="Q416" s="45"/>
      <c r="R416" s="45"/>
      <c r="S416" s="45"/>
      <c r="T416" s="46"/>
      <c r="AT416" s="12" t="s">
        <v>122</v>
      </c>
      <c r="AU416" s="12" t="s">
        <v>76</v>
      </c>
    </row>
    <row r="417" spans="2:65" s="1" customFormat="1" ht="16.5" customHeight="1">
      <c r="B417" s="135"/>
      <c r="C417" s="136" t="s">
        <v>952</v>
      </c>
      <c r="D417" s="136" t="s">
        <v>115</v>
      </c>
      <c r="E417" s="137" t="s">
        <v>953</v>
      </c>
      <c r="F417" s="138" t="s">
        <v>954</v>
      </c>
      <c r="G417" s="139" t="s">
        <v>118</v>
      </c>
      <c r="H417" s="140">
        <v>0.1</v>
      </c>
      <c r="I417" s="141"/>
      <c r="J417" s="142">
        <f>ROUND(I417*H417,2)</f>
        <v>0</v>
      </c>
      <c r="K417" s="138" t="s">
        <v>119</v>
      </c>
      <c r="L417" s="26"/>
      <c r="M417" s="143" t="s">
        <v>1</v>
      </c>
      <c r="N417" s="144" t="s">
        <v>37</v>
      </c>
      <c r="O417" s="45"/>
      <c r="P417" s="145">
        <f>O417*H417</f>
        <v>0</v>
      </c>
      <c r="Q417" s="145">
        <v>0</v>
      </c>
      <c r="R417" s="145">
        <f>Q417*H417</f>
        <v>0</v>
      </c>
      <c r="S417" s="145">
        <v>0</v>
      </c>
      <c r="T417" s="146">
        <f>S417*H417</f>
        <v>0</v>
      </c>
      <c r="AR417" s="12" t="s">
        <v>120</v>
      </c>
      <c r="AT417" s="12" t="s">
        <v>115</v>
      </c>
      <c r="AU417" s="12" t="s">
        <v>76</v>
      </c>
      <c r="AY417" s="12" t="s">
        <v>112</v>
      </c>
      <c r="BE417" s="147">
        <f>IF(N417="základní",J417,0)</f>
        <v>0</v>
      </c>
      <c r="BF417" s="147">
        <f>IF(N417="snížená",J417,0)</f>
        <v>0</v>
      </c>
      <c r="BG417" s="147">
        <f>IF(N417="zákl. přenesená",J417,0)</f>
        <v>0</v>
      </c>
      <c r="BH417" s="147">
        <f>IF(N417="sníž. přenesená",J417,0)</f>
        <v>0</v>
      </c>
      <c r="BI417" s="147">
        <f>IF(N417="nulová",J417,0)</f>
        <v>0</v>
      </c>
      <c r="BJ417" s="12" t="s">
        <v>74</v>
      </c>
      <c r="BK417" s="147">
        <f>ROUND(I417*H417,2)</f>
        <v>0</v>
      </c>
      <c r="BL417" s="12" t="s">
        <v>120</v>
      </c>
      <c r="BM417" s="12" t="s">
        <v>955</v>
      </c>
    </row>
    <row r="418" spans="2:65" s="1" customFormat="1" ht="19.5">
      <c r="B418" s="26"/>
      <c r="D418" s="148" t="s">
        <v>122</v>
      </c>
      <c r="F418" s="149" t="s">
        <v>956</v>
      </c>
      <c r="I418" s="80"/>
      <c r="L418" s="26"/>
      <c r="M418" s="150"/>
      <c r="N418" s="45"/>
      <c r="O418" s="45"/>
      <c r="P418" s="45"/>
      <c r="Q418" s="45"/>
      <c r="R418" s="45"/>
      <c r="S418" s="45"/>
      <c r="T418" s="46"/>
      <c r="AT418" s="12" t="s">
        <v>122</v>
      </c>
      <c r="AU418" s="12" t="s">
        <v>76</v>
      </c>
    </row>
    <row r="419" spans="2:65" s="1" customFormat="1" ht="16.5" customHeight="1">
      <c r="B419" s="135"/>
      <c r="C419" s="136" t="s">
        <v>957</v>
      </c>
      <c r="D419" s="136" t="s">
        <v>115</v>
      </c>
      <c r="E419" s="137" t="s">
        <v>958</v>
      </c>
      <c r="F419" s="138" t="s">
        <v>959</v>
      </c>
      <c r="G419" s="139" t="s">
        <v>118</v>
      </c>
      <c r="H419" s="140">
        <v>0.1</v>
      </c>
      <c r="I419" s="141"/>
      <c r="J419" s="142">
        <f>ROUND(I419*H419,2)</f>
        <v>0</v>
      </c>
      <c r="K419" s="138" t="s">
        <v>119</v>
      </c>
      <c r="L419" s="26"/>
      <c r="M419" s="143" t="s">
        <v>1</v>
      </c>
      <c r="N419" s="144" t="s">
        <v>37</v>
      </c>
      <c r="O419" s="45"/>
      <c r="P419" s="145">
        <f>O419*H419</f>
        <v>0</v>
      </c>
      <c r="Q419" s="145">
        <v>0</v>
      </c>
      <c r="R419" s="145">
        <f>Q419*H419</f>
        <v>0</v>
      </c>
      <c r="S419" s="145">
        <v>0</v>
      </c>
      <c r="T419" s="146">
        <f>S419*H419</f>
        <v>0</v>
      </c>
      <c r="AR419" s="12" t="s">
        <v>120</v>
      </c>
      <c r="AT419" s="12" t="s">
        <v>115</v>
      </c>
      <c r="AU419" s="12" t="s">
        <v>76</v>
      </c>
      <c r="AY419" s="12" t="s">
        <v>112</v>
      </c>
      <c r="BE419" s="147">
        <f>IF(N419="základní",J419,0)</f>
        <v>0</v>
      </c>
      <c r="BF419" s="147">
        <f>IF(N419="snížená",J419,0)</f>
        <v>0</v>
      </c>
      <c r="BG419" s="147">
        <f>IF(N419="zákl. přenesená",J419,0)</f>
        <v>0</v>
      </c>
      <c r="BH419" s="147">
        <f>IF(N419="sníž. přenesená",J419,0)</f>
        <v>0</v>
      </c>
      <c r="BI419" s="147">
        <f>IF(N419="nulová",J419,0)</f>
        <v>0</v>
      </c>
      <c r="BJ419" s="12" t="s">
        <v>74</v>
      </c>
      <c r="BK419" s="147">
        <f>ROUND(I419*H419,2)</f>
        <v>0</v>
      </c>
      <c r="BL419" s="12" t="s">
        <v>120</v>
      </c>
      <c r="BM419" s="12" t="s">
        <v>960</v>
      </c>
    </row>
    <row r="420" spans="2:65" s="1" customFormat="1" ht="19.5">
      <c r="B420" s="26"/>
      <c r="D420" s="148" t="s">
        <v>122</v>
      </c>
      <c r="F420" s="149" t="s">
        <v>961</v>
      </c>
      <c r="I420" s="80"/>
      <c r="L420" s="26"/>
      <c r="M420" s="150"/>
      <c r="N420" s="45"/>
      <c r="O420" s="45"/>
      <c r="P420" s="45"/>
      <c r="Q420" s="45"/>
      <c r="R420" s="45"/>
      <c r="S420" s="45"/>
      <c r="T420" s="46"/>
      <c r="AT420" s="12" t="s">
        <v>122</v>
      </c>
      <c r="AU420" s="12" t="s">
        <v>76</v>
      </c>
    </row>
    <row r="421" spans="2:65" s="1" customFormat="1" ht="16.5" customHeight="1">
      <c r="B421" s="135"/>
      <c r="C421" s="136" t="s">
        <v>962</v>
      </c>
      <c r="D421" s="136" t="s">
        <v>115</v>
      </c>
      <c r="E421" s="137" t="s">
        <v>963</v>
      </c>
      <c r="F421" s="138" t="s">
        <v>964</v>
      </c>
      <c r="G421" s="139" t="s">
        <v>118</v>
      </c>
      <c r="H421" s="140">
        <v>0.1</v>
      </c>
      <c r="I421" s="141"/>
      <c r="J421" s="142">
        <f>ROUND(I421*H421,2)</f>
        <v>0</v>
      </c>
      <c r="K421" s="138" t="s">
        <v>119</v>
      </c>
      <c r="L421" s="26"/>
      <c r="M421" s="143" t="s">
        <v>1</v>
      </c>
      <c r="N421" s="144" t="s">
        <v>37</v>
      </c>
      <c r="O421" s="45"/>
      <c r="P421" s="145">
        <f>O421*H421</f>
        <v>0</v>
      </c>
      <c r="Q421" s="145">
        <v>0</v>
      </c>
      <c r="R421" s="145">
        <f>Q421*H421</f>
        <v>0</v>
      </c>
      <c r="S421" s="145">
        <v>0</v>
      </c>
      <c r="T421" s="146">
        <f>S421*H421</f>
        <v>0</v>
      </c>
      <c r="AR421" s="12" t="s">
        <v>120</v>
      </c>
      <c r="AT421" s="12" t="s">
        <v>115</v>
      </c>
      <c r="AU421" s="12" t="s">
        <v>76</v>
      </c>
      <c r="AY421" s="12" t="s">
        <v>112</v>
      </c>
      <c r="BE421" s="147">
        <f>IF(N421="základní",J421,0)</f>
        <v>0</v>
      </c>
      <c r="BF421" s="147">
        <f>IF(N421="snížená",J421,0)</f>
        <v>0</v>
      </c>
      <c r="BG421" s="147">
        <f>IF(N421="zákl. přenesená",J421,0)</f>
        <v>0</v>
      </c>
      <c r="BH421" s="147">
        <f>IF(N421="sníž. přenesená",J421,0)</f>
        <v>0</v>
      </c>
      <c r="BI421" s="147">
        <f>IF(N421="nulová",J421,0)</f>
        <v>0</v>
      </c>
      <c r="BJ421" s="12" t="s">
        <v>74</v>
      </c>
      <c r="BK421" s="147">
        <f>ROUND(I421*H421,2)</f>
        <v>0</v>
      </c>
      <c r="BL421" s="12" t="s">
        <v>120</v>
      </c>
      <c r="BM421" s="12" t="s">
        <v>965</v>
      </c>
    </row>
    <row r="422" spans="2:65" s="1" customFormat="1" ht="29.25">
      <c r="B422" s="26"/>
      <c r="D422" s="148" t="s">
        <v>122</v>
      </c>
      <c r="F422" s="149" t="s">
        <v>966</v>
      </c>
      <c r="I422" s="80"/>
      <c r="L422" s="26"/>
      <c r="M422" s="150"/>
      <c r="N422" s="45"/>
      <c r="O422" s="45"/>
      <c r="P422" s="45"/>
      <c r="Q422" s="45"/>
      <c r="R422" s="45"/>
      <c r="S422" s="45"/>
      <c r="T422" s="46"/>
      <c r="AT422" s="12" t="s">
        <v>122</v>
      </c>
      <c r="AU422" s="12" t="s">
        <v>76</v>
      </c>
    </row>
    <row r="423" spans="2:65" s="1" customFormat="1" ht="16.5" customHeight="1">
      <c r="B423" s="135"/>
      <c r="C423" s="136" t="s">
        <v>967</v>
      </c>
      <c r="D423" s="136" t="s">
        <v>115</v>
      </c>
      <c r="E423" s="137" t="s">
        <v>968</v>
      </c>
      <c r="F423" s="138" t="s">
        <v>969</v>
      </c>
      <c r="G423" s="139" t="s">
        <v>118</v>
      </c>
      <c r="H423" s="140">
        <v>0.1</v>
      </c>
      <c r="I423" s="141"/>
      <c r="J423" s="142">
        <f>ROUND(I423*H423,2)</f>
        <v>0</v>
      </c>
      <c r="K423" s="138" t="s">
        <v>119</v>
      </c>
      <c r="L423" s="26"/>
      <c r="M423" s="143" t="s">
        <v>1</v>
      </c>
      <c r="N423" s="144" t="s">
        <v>37</v>
      </c>
      <c r="O423" s="45"/>
      <c r="P423" s="145">
        <f>O423*H423</f>
        <v>0</v>
      </c>
      <c r="Q423" s="145">
        <v>0</v>
      </c>
      <c r="R423" s="145">
        <f>Q423*H423</f>
        <v>0</v>
      </c>
      <c r="S423" s="145">
        <v>0</v>
      </c>
      <c r="T423" s="146">
        <f>S423*H423</f>
        <v>0</v>
      </c>
      <c r="AR423" s="12" t="s">
        <v>120</v>
      </c>
      <c r="AT423" s="12" t="s">
        <v>115</v>
      </c>
      <c r="AU423" s="12" t="s">
        <v>76</v>
      </c>
      <c r="AY423" s="12" t="s">
        <v>112</v>
      </c>
      <c r="BE423" s="147">
        <f>IF(N423="základní",J423,0)</f>
        <v>0</v>
      </c>
      <c r="BF423" s="147">
        <f>IF(N423="snížená",J423,0)</f>
        <v>0</v>
      </c>
      <c r="BG423" s="147">
        <f>IF(N423="zákl. přenesená",J423,0)</f>
        <v>0</v>
      </c>
      <c r="BH423" s="147">
        <f>IF(N423="sníž. přenesená",J423,0)</f>
        <v>0</v>
      </c>
      <c r="BI423" s="147">
        <f>IF(N423="nulová",J423,0)</f>
        <v>0</v>
      </c>
      <c r="BJ423" s="12" t="s">
        <v>74</v>
      </c>
      <c r="BK423" s="147">
        <f>ROUND(I423*H423,2)</f>
        <v>0</v>
      </c>
      <c r="BL423" s="12" t="s">
        <v>120</v>
      </c>
      <c r="BM423" s="12" t="s">
        <v>970</v>
      </c>
    </row>
    <row r="424" spans="2:65" s="1" customFormat="1" ht="29.25">
      <c r="B424" s="26"/>
      <c r="D424" s="148" t="s">
        <v>122</v>
      </c>
      <c r="F424" s="149" t="s">
        <v>971</v>
      </c>
      <c r="I424" s="80"/>
      <c r="L424" s="26"/>
      <c r="M424" s="150"/>
      <c r="N424" s="45"/>
      <c r="O424" s="45"/>
      <c r="P424" s="45"/>
      <c r="Q424" s="45"/>
      <c r="R424" s="45"/>
      <c r="S424" s="45"/>
      <c r="T424" s="46"/>
      <c r="AT424" s="12" t="s">
        <v>122</v>
      </c>
      <c r="AU424" s="12" t="s">
        <v>76</v>
      </c>
    </row>
    <row r="425" spans="2:65" s="1" customFormat="1" ht="16.5" customHeight="1">
      <c r="B425" s="135"/>
      <c r="C425" s="136" t="s">
        <v>972</v>
      </c>
      <c r="D425" s="136" t="s">
        <v>115</v>
      </c>
      <c r="E425" s="137" t="s">
        <v>973</v>
      </c>
      <c r="F425" s="138" t="s">
        <v>974</v>
      </c>
      <c r="G425" s="139" t="s">
        <v>118</v>
      </c>
      <c r="H425" s="140">
        <v>0.1</v>
      </c>
      <c r="I425" s="141"/>
      <c r="J425" s="142">
        <f>ROUND(I425*H425,2)</f>
        <v>0</v>
      </c>
      <c r="K425" s="138" t="s">
        <v>119</v>
      </c>
      <c r="L425" s="26"/>
      <c r="M425" s="143" t="s">
        <v>1</v>
      </c>
      <c r="N425" s="144" t="s">
        <v>37</v>
      </c>
      <c r="O425" s="45"/>
      <c r="P425" s="145">
        <f>O425*H425</f>
        <v>0</v>
      </c>
      <c r="Q425" s="145">
        <v>0</v>
      </c>
      <c r="R425" s="145">
        <f>Q425*H425</f>
        <v>0</v>
      </c>
      <c r="S425" s="145">
        <v>0</v>
      </c>
      <c r="T425" s="146">
        <f>S425*H425</f>
        <v>0</v>
      </c>
      <c r="AR425" s="12" t="s">
        <v>120</v>
      </c>
      <c r="AT425" s="12" t="s">
        <v>115</v>
      </c>
      <c r="AU425" s="12" t="s">
        <v>76</v>
      </c>
      <c r="AY425" s="12" t="s">
        <v>112</v>
      </c>
      <c r="BE425" s="147">
        <f>IF(N425="základní",J425,0)</f>
        <v>0</v>
      </c>
      <c r="BF425" s="147">
        <f>IF(N425="snížená",J425,0)</f>
        <v>0</v>
      </c>
      <c r="BG425" s="147">
        <f>IF(N425="zákl. přenesená",J425,0)</f>
        <v>0</v>
      </c>
      <c r="BH425" s="147">
        <f>IF(N425="sníž. přenesená",J425,0)</f>
        <v>0</v>
      </c>
      <c r="BI425" s="147">
        <f>IF(N425="nulová",J425,0)</f>
        <v>0</v>
      </c>
      <c r="BJ425" s="12" t="s">
        <v>74</v>
      </c>
      <c r="BK425" s="147">
        <f>ROUND(I425*H425,2)</f>
        <v>0</v>
      </c>
      <c r="BL425" s="12" t="s">
        <v>120</v>
      </c>
      <c r="BM425" s="12" t="s">
        <v>975</v>
      </c>
    </row>
    <row r="426" spans="2:65" s="1" customFormat="1" ht="29.25">
      <c r="B426" s="26"/>
      <c r="D426" s="148" t="s">
        <v>122</v>
      </c>
      <c r="F426" s="149" t="s">
        <v>976</v>
      </c>
      <c r="I426" s="80"/>
      <c r="L426" s="26"/>
      <c r="M426" s="150"/>
      <c r="N426" s="45"/>
      <c r="O426" s="45"/>
      <c r="P426" s="45"/>
      <c r="Q426" s="45"/>
      <c r="R426" s="45"/>
      <c r="S426" s="45"/>
      <c r="T426" s="46"/>
      <c r="AT426" s="12" t="s">
        <v>122</v>
      </c>
      <c r="AU426" s="12" t="s">
        <v>76</v>
      </c>
    </row>
    <row r="427" spans="2:65" s="1" customFormat="1" ht="16.5" customHeight="1">
      <c r="B427" s="135"/>
      <c r="C427" s="136" t="s">
        <v>977</v>
      </c>
      <c r="D427" s="136" t="s">
        <v>115</v>
      </c>
      <c r="E427" s="137" t="s">
        <v>978</v>
      </c>
      <c r="F427" s="138" t="s">
        <v>979</v>
      </c>
      <c r="G427" s="139" t="s">
        <v>118</v>
      </c>
      <c r="H427" s="140">
        <v>0.1</v>
      </c>
      <c r="I427" s="141"/>
      <c r="J427" s="142">
        <f>ROUND(I427*H427,2)</f>
        <v>0</v>
      </c>
      <c r="K427" s="138" t="s">
        <v>119</v>
      </c>
      <c r="L427" s="26"/>
      <c r="M427" s="143" t="s">
        <v>1</v>
      </c>
      <c r="N427" s="144" t="s">
        <v>37</v>
      </c>
      <c r="O427" s="45"/>
      <c r="P427" s="145">
        <f>O427*H427</f>
        <v>0</v>
      </c>
      <c r="Q427" s="145">
        <v>0</v>
      </c>
      <c r="R427" s="145">
        <f>Q427*H427</f>
        <v>0</v>
      </c>
      <c r="S427" s="145">
        <v>0</v>
      </c>
      <c r="T427" s="146">
        <f>S427*H427</f>
        <v>0</v>
      </c>
      <c r="AR427" s="12" t="s">
        <v>120</v>
      </c>
      <c r="AT427" s="12" t="s">
        <v>115</v>
      </c>
      <c r="AU427" s="12" t="s">
        <v>76</v>
      </c>
      <c r="AY427" s="12" t="s">
        <v>112</v>
      </c>
      <c r="BE427" s="147">
        <f>IF(N427="základní",J427,0)</f>
        <v>0</v>
      </c>
      <c r="BF427" s="147">
        <f>IF(N427="snížená",J427,0)</f>
        <v>0</v>
      </c>
      <c r="BG427" s="147">
        <f>IF(N427="zákl. přenesená",J427,0)</f>
        <v>0</v>
      </c>
      <c r="BH427" s="147">
        <f>IF(N427="sníž. přenesená",J427,0)</f>
        <v>0</v>
      </c>
      <c r="BI427" s="147">
        <f>IF(N427="nulová",J427,0)</f>
        <v>0</v>
      </c>
      <c r="BJ427" s="12" t="s">
        <v>74</v>
      </c>
      <c r="BK427" s="147">
        <f>ROUND(I427*H427,2)</f>
        <v>0</v>
      </c>
      <c r="BL427" s="12" t="s">
        <v>120</v>
      </c>
      <c r="BM427" s="12" t="s">
        <v>980</v>
      </c>
    </row>
    <row r="428" spans="2:65" s="1" customFormat="1" ht="29.25">
      <c r="B428" s="26"/>
      <c r="D428" s="148" t="s">
        <v>122</v>
      </c>
      <c r="F428" s="149" t="s">
        <v>981</v>
      </c>
      <c r="I428" s="80"/>
      <c r="L428" s="26"/>
      <c r="M428" s="150"/>
      <c r="N428" s="45"/>
      <c r="O428" s="45"/>
      <c r="P428" s="45"/>
      <c r="Q428" s="45"/>
      <c r="R428" s="45"/>
      <c r="S428" s="45"/>
      <c r="T428" s="46"/>
      <c r="AT428" s="12" t="s">
        <v>122</v>
      </c>
      <c r="AU428" s="12" t="s">
        <v>76</v>
      </c>
    </row>
    <row r="429" spans="2:65" s="1" customFormat="1" ht="16.5" customHeight="1">
      <c r="B429" s="135"/>
      <c r="C429" s="136" t="s">
        <v>982</v>
      </c>
      <c r="D429" s="136" t="s">
        <v>115</v>
      </c>
      <c r="E429" s="137" t="s">
        <v>983</v>
      </c>
      <c r="F429" s="138" t="s">
        <v>984</v>
      </c>
      <c r="G429" s="139" t="s">
        <v>118</v>
      </c>
      <c r="H429" s="140">
        <v>0.1</v>
      </c>
      <c r="I429" s="141"/>
      <c r="J429" s="142">
        <f>ROUND(I429*H429,2)</f>
        <v>0</v>
      </c>
      <c r="K429" s="138" t="s">
        <v>119</v>
      </c>
      <c r="L429" s="26"/>
      <c r="M429" s="143" t="s">
        <v>1</v>
      </c>
      <c r="N429" s="144" t="s">
        <v>37</v>
      </c>
      <c r="O429" s="45"/>
      <c r="P429" s="145">
        <f>O429*H429</f>
        <v>0</v>
      </c>
      <c r="Q429" s="145">
        <v>0</v>
      </c>
      <c r="R429" s="145">
        <f>Q429*H429</f>
        <v>0</v>
      </c>
      <c r="S429" s="145">
        <v>0</v>
      </c>
      <c r="T429" s="146">
        <f>S429*H429</f>
        <v>0</v>
      </c>
      <c r="AR429" s="12" t="s">
        <v>120</v>
      </c>
      <c r="AT429" s="12" t="s">
        <v>115</v>
      </c>
      <c r="AU429" s="12" t="s">
        <v>76</v>
      </c>
      <c r="AY429" s="12" t="s">
        <v>112</v>
      </c>
      <c r="BE429" s="147">
        <f>IF(N429="základní",J429,0)</f>
        <v>0</v>
      </c>
      <c r="BF429" s="147">
        <f>IF(N429="snížená",J429,0)</f>
        <v>0</v>
      </c>
      <c r="BG429" s="147">
        <f>IF(N429="zákl. přenesená",J429,0)</f>
        <v>0</v>
      </c>
      <c r="BH429" s="147">
        <f>IF(N429="sníž. přenesená",J429,0)</f>
        <v>0</v>
      </c>
      <c r="BI429" s="147">
        <f>IF(N429="nulová",J429,0)</f>
        <v>0</v>
      </c>
      <c r="BJ429" s="12" t="s">
        <v>74</v>
      </c>
      <c r="BK429" s="147">
        <f>ROUND(I429*H429,2)</f>
        <v>0</v>
      </c>
      <c r="BL429" s="12" t="s">
        <v>120</v>
      </c>
      <c r="BM429" s="12" t="s">
        <v>985</v>
      </c>
    </row>
    <row r="430" spans="2:65" s="1" customFormat="1" ht="29.25">
      <c r="B430" s="26"/>
      <c r="D430" s="148" t="s">
        <v>122</v>
      </c>
      <c r="F430" s="149" t="s">
        <v>986</v>
      </c>
      <c r="I430" s="80"/>
      <c r="L430" s="26"/>
      <c r="M430" s="150"/>
      <c r="N430" s="45"/>
      <c r="O430" s="45"/>
      <c r="P430" s="45"/>
      <c r="Q430" s="45"/>
      <c r="R430" s="45"/>
      <c r="S430" s="45"/>
      <c r="T430" s="46"/>
      <c r="AT430" s="12" t="s">
        <v>122</v>
      </c>
      <c r="AU430" s="12" t="s">
        <v>76</v>
      </c>
    </row>
    <row r="431" spans="2:65" s="1" customFormat="1" ht="16.5" customHeight="1">
      <c r="B431" s="135"/>
      <c r="C431" s="136" t="s">
        <v>987</v>
      </c>
      <c r="D431" s="136" t="s">
        <v>115</v>
      </c>
      <c r="E431" s="137" t="s">
        <v>988</v>
      </c>
      <c r="F431" s="138" t="s">
        <v>989</v>
      </c>
      <c r="G431" s="139" t="s">
        <v>118</v>
      </c>
      <c r="H431" s="140">
        <v>0.1</v>
      </c>
      <c r="I431" s="141"/>
      <c r="J431" s="142">
        <f>ROUND(I431*H431,2)</f>
        <v>0</v>
      </c>
      <c r="K431" s="138" t="s">
        <v>119</v>
      </c>
      <c r="L431" s="26"/>
      <c r="M431" s="143" t="s">
        <v>1</v>
      </c>
      <c r="N431" s="144" t="s">
        <v>37</v>
      </c>
      <c r="O431" s="45"/>
      <c r="P431" s="145">
        <f>O431*H431</f>
        <v>0</v>
      </c>
      <c r="Q431" s="145">
        <v>0</v>
      </c>
      <c r="R431" s="145">
        <f>Q431*H431</f>
        <v>0</v>
      </c>
      <c r="S431" s="145">
        <v>0</v>
      </c>
      <c r="T431" s="146">
        <f>S431*H431</f>
        <v>0</v>
      </c>
      <c r="AR431" s="12" t="s">
        <v>120</v>
      </c>
      <c r="AT431" s="12" t="s">
        <v>115</v>
      </c>
      <c r="AU431" s="12" t="s">
        <v>76</v>
      </c>
      <c r="AY431" s="12" t="s">
        <v>112</v>
      </c>
      <c r="BE431" s="147">
        <f>IF(N431="základní",J431,0)</f>
        <v>0</v>
      </c>
      <c r="BF431" s="147">
        <f>IF(N431="snížená",J431,0)</f>
        <v>0</v>
      </c>
      <c r="BG431" s="147">
        <f>IF(N431="zákl. přenesená",J431,0)</f>
        <v>0</v>
      </c>
      <c r="BH431" s="147">
        <f>IF(N431="sníž. přenesená",J431,0)</f>
        <v>0</v>
      </c>
      <c r="BI431" s="147">
        <f>IF(N431="nulová",J431,0)</f>
        <v>0</v>
      </c>
      <c r="BJ431" s="12" t="s">
        <v>74</v>
      </c>
      <c r="BK431" s="147">
        <f>ROUND(I431*H431,2)</f>
        <v>0</v>
      </c>
      <c r="BL431" s="12" t="s">
        <v>120</v>
      </c>
      <c r="BM431" s="12" t="s">
        <v>990</v>
      </c>
    </row>
    <row r="432" spans="2:65" s="1" customFormat="1" ht="29.25">
      <c r="B432" s="26"/>
      <c r="D432" s="148" t="s">
        <v>122</v>
      </c>
      <c r="F432" s="149" t="s">
        <v>991</v>
      </c>
      <c r="I432" s="80"/>
      <c r="L432" s="26"/>
      <c r="M432" s="150"/>
      <c r="N432" s="45"/>
      <c r="O432" s="45"/>
      <c r="P432" s="45"/>
      <c r="Q432" s="45"/>
      <c r="R432" s="45"/>
      <c r="S432" s="45"/>
      <c r="T432" s="46"/>
      <c r="AT432" s="12" t="s">
        <v>122</v>
      </c>
      <c r="AU432" s="12" t="s">
        <v>76</v>
      </c>
    </row>
    <row r="433" spans="2:65" s="1" customFormat="1" ht="16.5" customHeight="1">
      <c r="B433" s="135"/>
      <c r="C433" s="136" t="s">
        <v>992</v>
      </c>
      <c r="D433" s="136" t="s">
        <v>115</v>
      </c>
      <c r="E433" s="137" t="s">
        <v>993</v>
      </c>
      <c r="F433" s="138" t="s">
        <v>994</v>
      </c>
      <c r="G433" s="139" t="s">
        <v>118</v>
      </c>
      <c r="H433" s="140">
        <v>0.1</v>
      </c>
      <c r="I433" s="141"/>
      <c r="J433" s="142">
        <f>ROUND(I433*H433,2)</f>
        <v>0</v>
      </c>
      <c r="K433" s="138" t="s">
        <v>119</v>
      </c>
      <c r="L433" s="26"/>
      <c r="M433" s="143" t="s">
        <v>1</v>
      </c>
      <c r="N433" s="144" t="s">
        <v>37</v>
      </c>
      <c r="O433" s="45"/>
      <c r="P433" s="145">
        <f>O433*H433</f>
        <v>0</v>
      </c>
      <c r="Q433" s="145">
        <v>0</v>
      </c>
      <c r="R433" s="145">
        <f>Q433*H433</f>
        <v>0</v>
      </c>
      <c r="S433" s="145">
        <v>0</v>
      </c>
      <c r="T433" s="146">
        <f>S433*H433</f>
        <v>0</v>
      </c>
      <c r="AR433" s="12" t="s">
        <v>120</v>
      </c>
      <c r="AT433" s="12" t="s">
        <v>115</v>
      </c>
      <c r="AU433" s="12" t="s">
        <v>76</v>
      </c>
      <c r="AY433" s="12" t="s">
        <v>112</v>
      </c>
      <c r="BE433" s="147">
        <f>IF(N433="základní",J433,0)</f>
        <v>0</v>
      </c>
      <c r="BF433" s="147">
        <f>IF(N433="snížená",J433,0)</f>
        <v>0</v>
      </c>
      <c r="BG433" s="147">
        <f>IF(N433="zákl. přenesená",J433,0)</f>
        <v>0</v>
      </c>
      <c r="BH433" s="147">
        <f>IF(N433="sníž. přenesená",J433,0)</f>
        <v>0</v>
      </c>
      <c r="BI433" s="147">
        <f>IF(N433="nulová",J433,0)</f>
        <v>0</v>
      </c>
      <c r="BJ433" s="12" t="s">
        <v>74</v>
      </c>
      <c r="BK433" s="147">
        <f>ROUND(I433*H433,2)</f>
        <v>0</v>
      </c>
      <c r="BL433" s="12" t="s">
        <v>120</v>
      </c>
      <c r="BM433" s="12" t="s">
        <v>995</v>
      </c>
    </row>
    <row r="434" spans="2:65" s="1" customFormat="1" ht="29.25">
      <c r="B434" s="26"/>
      <c r="D434" s="148" t="s">
        <v>122</v>
      </c>
      <c r="F434" s="149" t="s">
        <v>996</v>
      </c>
      <c r="I434" s="80"/>
      <c r="L434" s="26"/>
      <c r="M434" s="150"/>
      <c r="N434" s="45"/>
      <c r="O434" s="45"/>
      <c r="P434" s="45"/>
      <c r="Q434" s="45"/>
      <c r="R434" s="45"/>
      <c r="S434" s="45"/>
      <c r="T434" s="46"/>
      <c r="AT434" s="12" t="s">
        <v>122</v>
      </c>
      <c r="AU434" s="12" t="s">
        <v>76</v>
      </c>
    </row>
    <row r="435" spans="2:65" s="1" customFormat="1" ht="16.5" customHeight="1">
      <c r="B435" s="135"/>
      <c r="C435" s="136" t="s">
        <v>997</v>
      </c>
      <c r="D435" s="136" t="s">
        <v>115</v>
      </c>
      <c r="E435" s="137" t="s">
        <v>998</v>
      </c>
      <c r="F435" s="138" t="s">
        <v>999</v>
      </c>
      <c r="G435" s="139" t="s">
        <v>118</v>
      </c>
      <c r="H435" s="140">
        <v>0.1</v>
      </c>
      <c r="I435" s="141"/>
      <c r="J435" s="142">
        <f>ROUND(I435*H435,2)</f>
        <v>0</v>
      </c>
      <c r="K435" s="138" t="s">
        <v>119</v>
      </c>
      <c r="L435" s="26"/>
      <c r="M435" s="143" t="s">
        <v>1</v>
      </c>
      <c r="N435" s="144" t="s">
        <v>37</v>
      </c>
      <c r="O435" s="45"/>
      <c r="P435" s="145">
        <f>O435*H435</f>
        <v>0</v>
      </c>
      <c r="Q435" s="145">
        <v>0</v>
      </c>
      <c r="R435" s="145">
        <f>Q435*H435</f>
        <v>0</v>
      </c>
      <c r="S435" s="145">
        <v>0</v>
      </c>
      <c r="T435" s="146">
        <f>S435*H435</f>
        <v>0</v>
      </c>
      <c r="AR435" s="12" t="s">
        <v>120</v>
      </c>
      <c r="AT435" s="12" t="s">
        <v>115</v>
      </c>
      <c r="AU435" s="12" t="s">
        <v>76</v>
      </c>
      <c r="AY435" s="12" t="s">
        <v>112</v>
      </c>
      <c r="BE435" s="147">
        <f>IF(N435="základní",J435,0)</f>
        <v>0</v>
      </c>
      <c r="BF435" s="147">
        <f>IF(N435="snížená",J435,0)</f>
        <v>0</v>
      </c>
      <c r="BG435" s="147">
        <f>IF(N435="zákl. přenesená",J435,0)</f>
        <v>0</v>
      </c>
      <c r="BH435" s="147">
        <f>IF(N435="sníž. přenesená",J435,0)</f>
        <v>0</v>
      </c>
      <c r="BI435" s="147">
        <f>IF(N435="nulová",J435,0)</f>
        <v>0</v>
      </c>
      <c r="BJ435" s="12" t="s">
        <v>74</v>
      </c>
      <c r="BK435" s="147">
        <f>ROUND(I435*H435,2)</f>
        <v>0</v>
      </c>
      <c r="BL435" s="12" t="s">
        <v>120</v>
      </c>
      <c r="BM435" s="12" t="s">
        <v>1000</v>
      </c>
    </row>
    <row r="436" spans="2:65" s="1" customFormat="1" ht="29.25">
      <c r="B436" s="26"/>
      <c r="D436" s="148" t="s">
        <v>122</v>
      </c>
      <c r="F436" s="149" t="s">
        <v>1001</v>
      </c>
      <c r="I436" s="80"/>
      <c r="L436" s="26"/>
      <c r="M436" s="150"/>
      <c r="N436" s="45"/>
      <c r="O436" s="45"/>
      <c r="P436" s="45"/>
      <c r="Q436" s="45"/>
      <c r="R436" s="45"/>
      <c r="S436" s="45"/>
      <c r="T436" s="46"/>
      <c r="AT436" s="12" t="s">
        <v>122</v>
      </c>
      <c r="AU436" s="12" t="s">
        <v>76</v>
      </c>
    </row>
    <row r="437" spans="2:65" s="1" customFormat="1" ht="16.5" customHeight="1">
      <c r="B437" s="135"/>
      <c r="C437" s="136" t="s">
        <v>1002</v>
      </c>
      <c r="D437" s="136" t="s">
        <v>115</v>
      </c>
      <c r="E437" s="137" t="s">
        <v>1003</v>
      </c>
      <c r="F437" s="138" t="s">
        <v>1004</v>
      </c>
      <c r="G437" s="139" t="s">
        <v>118</v>
      </c>
      <c r="H437" s="140">
        <v>0.1</v>
      </c>
      <c r="I437" s="141"/>
      <c r="J437" s="142">
        <f>ROUND(I437*H437,2)</f>
        <v>0</v>
      </c>
      <c r="K437" s="138" t="s">
        <v>119</v>
      </c>
      <c r="L437" s="26"/>
      <c r="M437" s="143" t="s">
        <v>1</v>
      </c>
      <c r="N437" s="144" t="s">
        <v>37</v>
      </c>
      <c r="O437" s="45"/>
      <c r="P437" s="145">
        <f>O437*H437</f>
        <v>0</v>
      </c>
      <c r="Q437" s="145">
        <v>0</v>
      </c>
      <c r="R437" s="145">
        <f>Q437*H437</f>
        <v>0</v>
      </c>
      <c r="S437" s="145">
        <v>0</v>
      </c>
      <c r="T437" s="146">
        <f>S437*H437</f>
        <v>0</v>
      </c>
      <c r="AR437" s="12" t="s">
        <v>120</v>
      </c>
      <c r="AT437" s="12" t="s">
        <v>115</v>
      </c>
      <c r="AU437" s="12" t="s">
        <v>76</v>
      </c>
      <c r="AY437" s="12" t="s">
        <v>112</v>
      </c>
      <c r="BE437" s="147">
        <f>IF(N437="základní",J437,0)</f>
        <v>0</v>
      </c>
      <c r="BF437" s="147">
        <f>IF(N437="snížená",J437,0)</f>
        <v>0</v>
      </c>
      <c r="BG437" s="147">
        <f>IF(N437="zákl. přenesená",J437,0)</f>
        <v>0</v>
      </c>
      <c r="BH437" s="147">
        <f>IF(N437="sníž. přenesená",J437,0)</f>
        <v>0</v>
      </c>
      <c r="BI437" s="147">
        <f>IF(N437="nulová",J437,0)</f>
        <v>0</v>
      </c>
      <c r="BJ437" s="12" t="s">
        <v>74</v>
      </c>
      <c r="BK437" s="147">
        <f>ROUND(I437*H437,2)</f>
        <v>0</v>
      </c>
      <c r="BL437" s="12" t="s">
        <v>120</v>
      </c>
      <c r="BM437" s="12" t="s">
        <v>1005</v>
      </c>
    </row>
    <row r="438" spans="2:65" s="1" customFormat="1" ht="29.25">
      <c r="B438" s="26"/>
      <c r="D438" s="148" t="s">
        <v>122</v>
      </c>
      <c r="F438" s="149" t="s">
        <v>1006</v>
      </c>
      <c r="I438" s="80"/>
      <c r="L438" s="26"/>
      <c r="M438" s="150"/>
      <c r="N438" s="45"/>
      <c r="O438" s="45"/>
      <c r="P438" s="45"/>
      <c r="Q438" s="45"/>
      <c r="R438" s="45"/>
      <c r="S438" s="45"/>
      <c r="T438" s="46"/>
      <c r="AT438" s="12" t="s">
        <v>122</v>
      </c>
      <c r="AU438" s="12" t="s">
        <v>76</v>
      </c>
    </row>
    <row r="439" spans="2:65" s="1" customFormat="1" ht="16.5" customHeight="1">
      <c r="B439" s="135"/>
      <c r="C439" s="136" t="s">
        <v>1007</v>
      </c>
      <c r="D439" s="136" t="s">
        <v>115</v>
      </c>
      <c r="E439" s="137" t="s">
        <v>1008</v>
      </c>
      <c r="F439" s="138" t="s">
        <v>1009</v>
      </c>
      <c r="G439" s="139" t="s">
        <v>118</v>
      </c>
      <c r="H439" s="140">
        <v>0.1</v>
      </c>
      <c r="I439" s="141"/>
      <c r="J439" s="142">
        <f>ROUND(I439*H439,2)</f>
        <v>0</v>
      </c>
      <c r="K439" s="138" t="s">
        <v>119</v>
      </c>
      <c r="L439" s="26"/>
      <c r="M439" s="143" t="s">
        <v>1</v>
      </c>
      <c r="N439" s="144" t="s">
        <v>37</v>
      </c>
      <c r="O439" s="45"/>
      <c r="P439" s="145">
        <f>O439*H439</f>
        <v>0</v>
      </c>
      <c r="Q439" s="145">
        <v>0</v>
      </c>
      <c r="R439" s="145">
        <f>Q439*H439</f>
        <v>0</v>
      </c>
      <c r="S439" s="145">
        <v>0</v>
      </c>
      <c r="T439" s="146">
        <f>S439*H439</f>
        <v>0</v>
      </c>
      <c r="AR439" s="12" t="s">
        <v>120</v>
      </c>
      <c r="AT439" s="12" t="s">
        <v>115</v>
      </c>
      <c r="AU439" s="12" t="s">
        <v>76</v>
      </c>
      <c r="AY439" s="12" t="s">
        <v>112</v>
      </c>
      <c r="BE439" s="147">
        <f>IF(N439="základní",J439,0)</f>
        <v>0</v>
      </c>
      <c r="BF439" s="147">
        <f>IF(N439="snížená",J439,0)</f>
        <v>0</v>
      </c>
      <c r="BG439" s="147">
        <f>IF(N439="zákl. přenesená",J439,0)</f>
        <v>0</v>
      </c>
      <c r="BH439" s="147">
        <f>IF(N439="sníž. přenesená",J439,0)</f>
        <v>0</v>
      </c>
      <c r="BI439" s="147">
        <f>IF(N439="nulová",J439,0)</f>
        <v>0</v>
      </c>
      <c r="BJ439" s="12" t="s">
        <v>74</v>
      </c>
      <c r="BK439" s="147">
        <f>ROUND(I439*H439,2)</f>
        <v>0</v>
      </c>
      <c r="BL439" s="12" t="s">
        <v>120</v>
      </c>
      <c r="BM439" s="12" t="s">
        <v>1010</v>
      </c>
    </row>
    <row r="440" spans="2:65" s="1" customFormat="1" ht="29.25">
      <c r="B440" s="26"/>
      <c r="D440" s="148" t="s">
        <v>122</v>
      </c>
      <c r="F440" s="149" t="s">
        <v>1011</v>
      </c>
      <c r="I440" s="80"/>
      <c r="L440" s="26"/>
      <c r="M440" s="150"/>
      <c r="N440" s="45"/>
      <c r="O440" s="45"/>
      <c r="P440" s="45"/>
      <c r="Q440" s="45"/>
      <c r="R440" s="45"/>
      <c r="S440" s="45"/>
      <c r="T440" s="46"/>
      <c r="AT440" s="12" t="s">
        <v>122</v>
      </c>
      <c r="AU440" s="12" t="s">
        <v>76</v>
      </c>
    </row>
    <row r="441" spans="2:65" s="1" customFormat="1" ht="16.5" customHeight="1">
      <c r="B441" s="135"/>
      <c r="C441" s="136" t="s">
        <v>1012</v>
      </c>
      <c r="D441" s="136" t="s">
        <v>115</v>
      </c>
      <c r="E441" s="137" t="s">
        <v>1013</v>
      </c>
      <c r="F441" s="138" t="s">
        <v>1014</v>
      </c>
      <c r="G441" s="139" t="s">
        <v>118</v>
      </c>
      <c r="H441" s="140">
        <v>0.1</v>
      </c>
      <c r="I441" s="141"/>
      <c r="J441" s="142">
        <f>ROUND(I441*H441,2)</f>
        <v>0</v>
      </c>
      <c r="K441" s="138" t="s">
        <v>119</v>
      </c>
      <c r="L441" s="26"/>
      <c r="M441" s="143" t="s">
        <v>1</v>
      </c>
      <c r="N441" s="144" t="s">
        <v>37</v>
      </c>
      <c r="O441" s="45"/>
      <c r="P441" s="145">
        <f>O441*H441</f>
        <v>0</v>
      </c>
      <c r="Q441" s="145">
        <v>0</v>
      </c>
      <c r="R441" s="145">
        <f>Q441*H441</f>
        <v>0</v>
      </c>
      <c r="S441" s="145">
        <v>0</v>
      </c>
      <c r="T441" s="146">
        <f>S441*H441</f>
        <v>0</v>
      </c>
      <c r="AR441" s="12" t="s">
        <v>120</v>
      </c>
      <c r="AT441" s="12" t="s">
        <v>115</v>
      </c>
      <c r="AU441" s="12" t="s">
        <v>76</v>
      </c>
      <c r="AY441" s="12" t="s">
        <v>112</v>
      </c>
      <c r="BE441" s="147">
        <f>IF(N441="základní",J441,0)</f>
        <v>0</v>
      </c>
      <c r="BF441" s="147">
        <f>IF(N441="snížená",J441,0)</f>
        <v>0</v>
      </c>
      <c r="BG441" s="147">
        <f>IF(N441="zákl. přenesená",J441,0)</f>
        <v>0</v>
      </c>
      <c r="BH441" s="147">
        <f>IF(N441="sníž. přenesená",J441,0)</f>
        <v>0</v>
      </c>
      <c r="BI441" s="147">
        <f>IF(N441="nulová",J441,0)</f>
        <v>0</v>
      </c>
      <c r="BJ441" s="12" t="s">
        <v>74</v>
      </c>
      <c r="BK441" s="147">
        <f>ROUND(I441*H441,2)</f>
        <v>0</v>
      </c>
      <c r="BL441" s="12" t="s">
        <v>120</v>
      </c>
      <c r="BM441" s="12" t="s">
        <v>1015</v>
      </c>
    </row>
    <row r="442" spans="2:65" s="1" customFormat="1" ht="29.25">
      <c r="B442" s="26"/>
      <c r="D442" s="148" t="s">
        <v>122</v>
      </c>
      <c r="F442" s="149" t="s">
        <v>1016</v>
      </c>
      <c r="I442" s="80"/>
      <c r="L442" s="26"/>
      <c r="M442" s="150"/>
      <c r="N442" s="45"/>
      <c r="O442" s="45"/>
      <c r="P442" s="45"/>
      <c r="Q442" s="45"/>
      <c r="R442" s="45"/>
      <c r="S442" s="45"/>
      <c r="T442" s="46"/>
      <c r="AT442" s="12" t="s">
        <v>122</v>
      </c>
      <c r="AU442" s="12" t="s">
        <v>76</v>
      </c>
    </row>
    <row r="443" spans="2:65" s="1" customFormat="1" ht="16.5" customHeight="1">
      <c r="B443" s="135"/>
      <c r="C443" s="136" t="s">
        <v>1017</v>
      </c>
      <c r="D443" s="136" t="s">
        <v>115</v>
      </c>
      <c r="E443" s="137" t="s">
        <v>1018</v>
      </c>
      <c r="F443" s="138" t="s">
        <v>1019</v>
      </c>
      <c r="G443" s="139" t="s">
        <v>118</v>
      </c>
      <c r="H443" s="140">
        <v>0.1</v>
      </c>
      <c r="I443" s="141"/>
      <c r="J443" s="142">
        <f>ROUND(I443*H443,2)</f>
        <v>0</v>
      </c>
      <c r="K443" s="138" t="s">
        <v>119</v>
      </c>
      <c r="L443" s="26"/>
      <c r="M443" s="143" t="s">
        <v>1</v>
      </c>
      <c r="N443" s="144" t="s">
        <v>37</v>
      </c>
      <c r="O443" s="45"/>
      <c r="P443" s="145">
        <f>O443*H443</f>
        <v>0</v>
      </c>
      <c r="Q443" s="145">
        <v>0</v>
      </c>
      <c r="R443" s="145">
        <f>Q443*H443</f>
        <v>0</v>
      </c>
      <c r="S443" s="145">
        <v>0</v>
      </c>
      <c r="T443" s="146">
        <f>S443*H443</f>
        <v>0</v>
      </c>
      <c r="AR443" s="12" t="s">
        <v>120</v>
      </c>
      <c r="AT443" s="12" t="s">
        <v>115</v>
      </c>
      <c r="AU443" s="12" t="s">
        <v>76</v>
      </c>
      <c r="AY443" s="12" t="s">
        <v>112</v>
      </c>
      <c r="BE443" s="147">
        <f>IF(N443="základní",J443,0)</f>
        <v>0</v>
      </c>
      <c r="BF443" s="147">
        <f>IF(N443="snížená",J443,0)</f>
        <v>0</v>
      </c>
      <c r="BG443" s="147">
        <f>IF(N443="zákl. přenesená",J443,0)</f>
        <v>0</v>
      </c>
      <c r="BH443" s="147">
        <f>IF(N443="sníž. přenesená",J443,0)</f>
        <v>0</v>
      </c>
      <c r="BI443" s="147">
        <f>IF(N443="nulová",J443,0)</f>
        <v>0</v>
      </c>
      <c r="BJ443" s="12" t="s">
        <v>74</v>
      </c>
      <c r="BK443" s="147">
        <f>ROUND(I443*H443,2)</f>
        <v>0</v>
      </c>
      <c r="BL443" s="12" t="s">
        <v>120</v>
      </c>
      <c r="BM443" s="12" t="s">
        <v>1020</v>
      </c>
    </row>
    <row r="444" spans="2:65" s="1" customFormat="1" ht="29.25">
      <c r="B444" s="26"/>
      <c r="D444" s="148" t="s">
        <v>122</v>
      </c>
      <c r="F444" s="149" t="s">
        <v>1021</v>
      </c>
      <c r="I444" s="80"/>
      <c r="L444" s="26"/>
      <c r="M444" s="150"/>
      <c r="N444" s="45"/>
      <c r="O444" s="45"/>
      <c r="P444" s="45"/>
      <c r="Q444" s="45"/>
      <c r="R444" s="45"/>
      <c r="S444" s="45"/>
      <c r="T444" s="46"/>
      <c r="AT444" s="12" t="s">
        <v>122</v>
      </c>
      <c r="AU444" s="12" t="s">
        <v>76</v>
      </c>
    </row>
    <row r="445" spans="2:65" s="1" customFormat="1" ht="16.5" customHeight="1">
      <c r="B445" s="135"/>
      <c r="C445" s="136" t="s">
        <v>1022</v>
      </c>
      <c r="D445" s="136" t="s">
        <v>115</v>
      </c>
      <c r="E445" s="137" t="s">
        <v>1023</v>
      </c>
      <c r="F445" s="138" t="s">
        <v>1024</v>
      </c>
      <c r="G445" s="139" t="s">
        <v>118</v>
      </c>
      <c r="H445" s="140">
        <v>0.1</v>
      </c>
      <c r="I445" s="141"/>
      <c r="J445" s="142">
        <f>ROUND(I445*H445,2)</f>
        <v>0</v>
      </c>
      <c r="K445" s="138" t="s">
        <v>119</v>
      </c>
      <c r="L445" s="26"/>
      <c r="M445" s="143" t="s">
        <v>1</v>
      </c>
      <c r="N445" s="144" t="s">
        <v>37</v>
      </c>
      <c r="O445" s="45"/>
      <c r="P445" s="145">
        <f>O445*H445</f>
        <v>0</v>
      </c>
      <c r="Q445" s="145">
        <v>0</v>
      </c>
      <c r="R445" s="145">
        <f>Q445*H445</f>
        <v>0</v>
      </c>
      <c r="S445" s="145">
        <v>0</v>
      </c>
      <c r="T445" s="146">
        <f>S445*H445</f>
        <v>0</v>
      </c>
      <c r="AR445" s="12" t="s">
        <v>120</v>
      </c>
      <c r="AT445" s="12" t="s">
        <v>115</v>
      </c>
      <c r="AU445" s="12" t="s">
        <v>76</v>
      </c>
      <c r="AY445" s="12" t="s">
        <v>112</v>
      </c>
      <c r="BE445" s="147">
        <f>IF(N445="základní",J445,0)</f>
        <v>0</v>
      </c>
      <c r="BF445" s="147">
        <f>IF(N445="snížená",J445,0)</f>
        <v>0</v>
      </c>
      <c r="BG445" s="147">
        <f>IF(N445="zákl. přenesená",J445,0)</f>
        <v>0</v>
      </c>
      <c r="BH445" s="147">
        <f>IF(N445="sníž. přenesená",J445,0)</f>
        <v>0</v>
      </c>
      <c r="BI445" s="147">
        <f>IF(N445="nulová",J445,0)</f>
        <v>0</v>
      </c>
      <c r="BJ445" s="12" t="s">
        <v>74</v>
      </c>
      <c r="BK445" s="147">
        <f>ROUND(I445*H445,2)</f>
        <v>0</v>
      </c>
      <c r="BL445" s="12" t="s">
        <v>120</v>
      </c>
      <c r="BM445" s="12" t="s">
        <v>1025</v>
      </c>
    </row>
    <row r="446" spans="2:65" s="1" customFormat="1" ht="29.25">
      <c r="B446" s="26"/>
      <c r="D446" s="148" t="s">
        <v>122</v>
      </c>
      <c r="F446" s="149" t="s">
        <v>1026</v>
      </c>
      <c r="I446" s="80"/>
      <c r="L446" s="26"/>
      <c r="M446" s="150"/>
      <c r="N446" s="45"/>
      <c r="O446" s="45"/>
      <c r="P446" s="45"/>
      <c r="Q446" s="45"/>
      <c r="R446" s="45"/>
      <c r="S446" s="45"/>
      <c r="T446" s="46"/>
      <c r="AT446" s="12" t="s">
        <v>122</v>
      </c>
      <c r="AU446" s="12" t="s">
        <v>76</v>
      </c>
    </row>
    <row r="447" spans="2:65" s="1" customFormat="1" ht="16.5" customHeight="1">
      <c r="B447" s="135"/>
      <c r="C447" s="136" t="s">
        <v>1027</v>
      </c>
      <c r="D447" s="136" t="s">
        <v>115</v>
      </c>
      <c r="E447" s="137" t="s">
        <v>1028</v>
      </c>
      <c r="F447" s="138" t="s">
        <v>1029</v>
      </c>
      <c r="G447" s="139" t="s">
        <v>118</v>
      </c>
      <c r="H447" s="140">
        <v>0.1</v>
      </c>
      <c r="I447" s="141"/>
      <c r="J447" s="142">
        <f>ROUND(I447*H447,2)</f>
        <v>0</v>
      </c>
      <c r="K447" s="138" t="s">
        <v>119</v>
      </c>
      <c r="L447" s="26"/>
      <c r="M447" s="143" t="s">
        <v>1</v>
      </c>
      <c r="N447" s="144" t="s">
        <v>37</v>
      </c>
      <c r="O447" s="45"/>
      <c r="P447" s="145">
        <f>O447*H447</f>
        <v>0</v>
      </c>
      <c r="Q447" s="145">
        <v>0</v>
      </c>
      <c r="R447" s="145">
        <f>Q447*H447</f>
        <v>0</v>
      </c>
      <c r="S447" s="145">
        <v>0</v>
      </c>
      <c r="T447" s="146">
        <f>S447*H447</f>
        <v>0</v>
      </c>
      <c r="AR447" s="12" t="s">
        <v>120</v>
      </c>
      <c r="AT447" s="12" t="s">
        <v>115</v>
      </c>
      <c r="AU447" s="12" t="s">
        <v>76</v>
      </c>
      <c r="AY447" s="12" t="s">
        <v>112</v>
      </c>
      <c r="BE447" s="147">
        <f>IF(N447="základní",J447,0)</f>
        <v>0</v>
      </c>
      <c r="BF447" s="147">
        <f>IF(N447="snížená",J447,0)</f>
        <v>0</v>
      </c>
      <c r="BG447" s="147">
        <f>IF(N447="zákl. přenesená",J447,0)</f>
        <v>0</v>
      </c>
      <c r="BH447" s="147">
        <f>IF(N447="sníž. přenesená",J447,0)</f>
        <v>0</v>
      </c>
      <c r="BI447" s="147">
        <f>IF(N447="nulová",J447,0)</f>
        <v>0</v>
      </c>
      <c r="BJ447" s="12" t="s">
        <v>74</v>
      </c>
      <c r="BK447" s="147">
        <f>ROUND(I447*H447,2)</f>
        <v>0</v>
      </c>
      <c r="BL447" s="12" t="s">
        <v>120</v>
      </c>
      <c r="BM447" s="12" t="s">
        <v>1030</v>
      </c>
    </row>
    <row r="448" spans="2:65" s="1" customFormat="1" ht="29.25">
      <c r="B448" s="26"/>
      <c r="D448" s="148" t="s">
        <v>122</v>
      </c>
      <c r="F448" s="149" t="s">
        <v>1031</v>
      </c>
      <c r="I448" s="80"/>
      <c r="L448" s="26"/>
      <c r="M448" s="150"/>
      <c r="N448" s="45"/>
      <c r="O448" s="45"/>
      <c r="P448" s="45"/>
      <c r="Q448" s="45"/>
      <c r="R448" s="45"/>
      <c r="S448" s="45"/>
      <c r="T448" s="46"/>
      <c r="AT448" s="12" t="s">
        <v>122</v>
      </c>
      <c r="AU448" s="12" t="s">
        <v>76</v>
      </c>
    </row>
    <row r="449" spans="2:65" s="1" customFormat="1" ht="16.5" customHeight="1">
      <c r="B449" s="135"/>
      <c r="C449" s="136" t="s">
        <v>1032</v>
      </c>
      <c r="D449" s="136" t="s">
        <v>115</v>
      </c>
      <c r="E449" s="137" t="s">
        <v>1033</v>
      </c>
      <c r="F449" s="138" t="s">
        <v>1034</v>
      </c>
      <c r="G449" s="139" t="s">
        <v>118</v>
      </c>
      <c r="H449" s="140">
        <v>0.1</v>
      </c>
      <c r="I449" s="141"/>
      <c r="J449" s="142">
        <f>ROUND(I449*H449,2)</f>
        <v>0</v>
      </c>
      <c r="K449" s="138" t="s">
        <v>119</v>
      </c>
      <c r="L449" s="26"/>
      <c r="M449" s="143" t="s">
        <v>1</v>
      </c>
      <c r="N449" s="144" t="s">
        <v>37</v>
      </c>
      <c r="O449" s="45"/>
      <c r="P449" s="145">
        <f>O449*H449</f>
        <v>0</v>
      </c>
      <c r="Q449" s="145">
        <v>0</v>
      </c>
      <c r="R449" s="145">
        <f>Q449*H449</f>
        <v>0</v>
      </c>
      <c r="S449" s="145">
        <v>0</v>
      </c>
      <c r="T449" s="146">
        <f>S449*H449</f>
        <v>0</v>
      </c>
      <c r="AR449" s="12" t="s">
        <v>120</v>
      </c>
      <c r="AT449" s="12" t="s">
        <v>115</v>
      </c>
      <c r="AU449" s="12" t="s">
        <v>76</v>
      </c>
      <c r="AY449" s="12" t="s">
        <v>112</v>
      </c>
      <c r="BE449" s="147">
        <f>IF(N449="základní",J449,0)</f>
        <v>0</v>
      </c>
      <c r="BF449" s="147">
        <f>IF(N449="snížená",J449,0)</f>
        <v>0</v>
      </c>
      <c r="BG449" s="147">
        <f>IF(N449="zákl. přenesená",J449,0)</f>
        <v>0</v>
      </c>
      <c r="BH449" s="147">
        <f>IF(N449="sníž. přenesená",J449,0)</f>
        <v>0</v>
      </c>
      <c r="BI449" s="147">
        <f>IF(N449="nulová",J449,0)</f>
        <v>0</v>
      </c>
      <c r="BJ449" s="12" t="s">
        <v>74</v>
      </c>
      <c r="BK449" s="147">
        <f>ROUND(I449*H449,2)</f>
        <v>0</v>
      </c>
      <c r="BL449" s="12" t="s">
        <v>120</v>
      </c>
      <c r="BM449" s="12" t="s">
        <v>1035</v>
      </c>
    </row>
    <row r="450" spans="2:65" s="1" customFormat="1" ht="29.25">
      <c r="B450" s="26"/>
      <c r="D450" s="148" t="s">
        <v>122</v>
      </c>
      <c r="F450" s="149" t="s">
        <v>1036</v>
      </c>
      <c r="I450" s="80"/>
      <c r="L450" s="26"/>
      <c r="M450" s="150"/>
      <c r="N450" s="45"/>
      <c r="O450" s="45"/>
      <c r="P450" s="45"/>
      <c r="Q450" s="45"/>
      <c r="R450" s="45"/>
      <c r="S450" s="45"/>
      <c r="T450" s="46"/>
      <c r="AT450" s="12" t="s">
        <v>122</v>
      </c>
      <c r="AU450" s="12" t="s">
        <v>76</v>
      </c>
    </row>
    <row r="451" spans="2:65" s="1" customFormat="1" ht="16.5" customHeight="1">
      <c r="B451" s="135"/>
      <c r="C451" s="136" t="s">
        <v>1037</v>
      </c>
      <c r="D451" s="136" t="s">
        <v>115</v>
      </c>
      <c r="E451" s="137" t="s">
        <v>1038</v>
      </c>
      <c r="F451" s="138" t="s">
        <v>1039</v>
      </c>
      <c r="G451" s="139" t="s">
        <v>118</v>
      </c>
      <c r="H451" s="140">
        <v>0.1</v>
      </c>
      <c r="I451" s="141"/>
      <c r="J451" s="142">
        <f>ROUND(I451*H451,2)</f>
        <v>0</v>
      </c>
      <c r="K451" s="138" t="s">
        <v>119</v>
      </c>
      <c r="L451" s="26"/>
      <c r="M451" s="143" t="s">
        <v>1</v>
      </c>
      <c r="N451" s="144" t="s">
        <v>37</v>
      </c>
      <c r="O451" s="45"/>
      <c r="P451" s="145">
        <f>O451*H451</f>
        <v>0</v>
      </c>
      <c r="Q451" s="145">
        <v>0</v>
      </c>
      <c r="R451" s="145">
        <f>Q451*H451</f>
        <v>0</v>
      </c>
      <c r="S451" s="145">
        <v>0</v>
      </c>
      <c r="T451" s="146">
        <f>S451*H451</f>
        <v>0</v>
      </c>
      <c r="AR451" s="12" t="s">
        <v>120</v>
      </c>
      <c r="AT451" s="12" t="s">
        <v>115</v>
      </c>
      <c r="AU451" s="12" t="s">
        <v>76</v>
      </c>
      <c r="AY451" s="12" t="s">
        <v>112</v>
      </c>
      <c r="BE451" s="147">
        <f>IF(N451="základní",J451,0)</f>
        <v>0</v>
      </c>
      <c r="BF451" s="147">
        <f>IF(N451="snížená",J451,0)</f>
        <v>0</v>
      </c>
      <c r="BG451" s="147">
        <f>IF(N451="zákl. přenesená",J451,0)</f>
        <v>0</v>
      </c>
      <c r="BH451" s="147">
        <f>IF(N451="sníž. přenesená",J451,0)</f>
        <v>0</v>
      </c>
      <c r="BI451" s="147">
        <f>IF(N451="nulová",J451,0)</f>
        <v>0</v>
      </c>
      <c r="BJ451" s="12" t="s">
        <v>74</v>
      </c>
      <c r="BK451" s="147">
        <f>ROUND(I451*H451,2)</f>
        <v>0</v>
      </c>
      <c r="BL451" s="12" t="s">
        <v>120</v>
      </c>
      <c r="BM451" s="12" t="s">
        <v>1040</v>
      </c>
    </row>
    <row r="452" spans="2:65" s="1" customFormat="1" ht="29.25">
      <c r="B452" s="26"/>
      <c r="D452" s="148" t="s">
        <v>122</v>
      </c>
      <c r="F452" s="149" t="s">
        <v>1041</v>
      </c>
      <c r="I452" s="80"/>
      <c r="L452" s="26"/>
      <c r="M452" s="150"/>
      <c r="N452" s="45"/>
      <c r="O452" s="45"/>
      <c r="P452" s="45"/>
      <c r="Q452" s="45"/>
      <c r="R452" s="45"/>
      <c r="S452" s="45"/>
      <c r="T452" s="46"/>
      <c r="AT452" s="12" t="s">
        <v>122</v>
      </c>
      <c r="AU452" s="12" t="s">
        <v>76</v>
      </c>
    </row>
    <row r="453" spans="2:65" s="1" customFormat="1" ht="16.5" customHeight="1">
      <c r="B453" s="135"/>
      <c r="C453" s="136" t="s">
        <v>1042</v>
      </c>
      <c r="D453" s="136" t="s">
        <v>115</v>
      </c>
      <c r="E453" s="137" t="s">
        <v>1043</v>
      </c>
      <c r="F453" s="138" t="s">
        <v>1044</v>
      </c>
      <c r="G453" s="139" t="s">
        <v>118</v>
      </c>
      <c r="H453" s="140">
        <v>0.1</v>
      </c>
      <c r="I453" s="141"/>
      <c r="J453" s="142">
        <f>ROUND(I453*H453,2)</f>
        <v>0</v>
      </c>
      <c r="K453" s="138" t="s">
        <v>119</v>
      </c>
      <c r="L453" s="26"/>
      <c r="M453" s="143" t="s">
        <v>1</v>
      </c>
      <c r="N453" s="144" t="s">
        <v>37</v>
      </c>
      <c r="O453" s="45"/>
      <c r="P453" s="145">
        <f>O453*H453</f>
        <v>0</v>
      </c>
      <c r="Q453" s="145">
        <v>0</v>
      </c>
      <c r="R453" s="145">
        <f>Q453*H453</f>
        <v>0</v>
      </c>
      <c r="S453" s="145">
        <v>0</v>
      </c>
      <c r="T453" s="146">
        <f>S453*H453</f>
        <v>0</v>
      </c>
      <c r="AR453" s="12" t="s">
        <v>120</v>
      </c>
      <c r="AT453" s="12" t="s">
        <v>115</v>
      </c>
      <c r="AU453" s="12" t="s">
        <v>76</v>
      </c>
      <c r="AY453" s="12" t="s">
        <v>112</v>
      </c>
      <c r="BE453" s="147">
        <f>IF(N453="základní",J453,0)</f>
        <v>0</v>
      </c>
      <c r="BF453" s="147">
        <f>IF(N453="snížená",J453,0)</f>
        <v>0</v>
      </c>
      <c r="BG453" s="147">
        <f>IF(N453="zákl. přenesená",J453,0)</f>
        <v>0</v>
      </c>
      <c r="BH453" s="147">
        <f>IF(N453="sníž. přenesená",J453,0)</f>
        <v>0</v>
      </c>
      <c r="BI453" s="147">
        <f>IF(N453="nulová",J453,0)</f>
        <v>0</v>
      </c>
      <c r="BJ453" s="12" t="s">
        <v>74</v>
      </c>
      <c r="BK453" s="147">
        <f>ROUND(I453*H453,2)</f>
        <v>0</v>
      </c>
      <c r="BL453" s="12" t="s">
        <v>120</v>
      </c>
      <c r="BM453" s="12" t="s">
        <v>1045</v>
      </c>
    </row>
    <row r="454" spans="2:65" s="1" customFormat="1" ht="29.25">
      <c r="B454" s="26"/>
      <c r="D454" s="148" t="s">
        <v>122</v>
      </c>
      <c r="F454" s="149" t="s">
        <v>1046</v>
      </c>
      <c r="I454" s="80"/>
      <c r="L454" s="26"/>
      <c r="M454" s="150"/>
      <c r="N454" s="45"/>
      <c r="O454" s="45"/>
      <c r="P454" s="45"/>
      <c r="Q454" s="45"/>
      <c r="R454" s="45"/>
      <c r="S454" s="45"/>
      <c r="T454" s="46"/>
      <c r="AT454" s="12" t="s">
        <v>122</v>
      </c>
      <c r="AU454" s="12" t="s">
        <v>76</v>
      </c>
    </row>
    <row r="455" spans="2:65" s="1" customFormat="1" ht="16.5" customHeight="1">
      <c r="B455" s="135"/>
      <c r="C455" s="136" t="s">
        <v>1047</v>
      </c>
      <c r="D455" s="136" t="s">
        <v>115</v>
      </c>
      <c r="E455" s="137" t="s">
        <v>1048</v>
      </c>
      <c r="F455" s="138" t="s">
        <v>1049</v>
      </c>
      <c r="G455" s="139" t="s">
        <v>118</v>
      </c>
      <c r="H455" s="140">
        <v>0.1</v>
      </c>
      <c r="I455" s="141"/>
      <c r="J455" s="142">
        <f>ROUND(I455*H455,2)</f>
        <v>0</v>
      </c>
      <c r="K455" s="138" t="s">
        <v>119</v>
      </c>
      <c r="L455" s="26"/>
      <c r="M455" s="143" t="s">
        <v>1</v>
      </c>
      <c r="N455" s="144" t="s">
        <v>37</v>
      </c>
      <c r="O455" s="45"/>
      <c r="P455" s="145">
        <f>O455*H455</f>
        <v>0</v>
      </c>
      <c r="Q455" s="145">
        <v>0</v>
      </c>
      <c r="R455" s="145">
        <f>Q455*H455</f>
        <v>0</v>
      </c>
      <c r="S455" s="145">
        <v>0</v>
      </c>
      <c r="T455" s="146">
        <f>S455*H455</f>
        <v>0</v>
      </c>
      <c r="AR455" s="12" t="s">
        <v>120</v>
      </c>
      <c r="AT455" s="12" t="s">
        <v>115</v>
      </c>
      <c r="AU455" s="12" t="s">
        <v>76</v>
      </c>
      <c r="AY455" s="12" t="s">
        <v>112</v>
      </c>
      <c r="BE455" s="147">
        <f>IF(N455="základní",J455,0)</f>
        <v>0</v>
      </c>
      <c r="BF455" s="147">
        <f>IF(N455="snížená",J455,0)</f>
        <v>0</v>
      </c>
      <c r="BG455" s="147">
        <f>IF(N455="zákl. přenesená",J455,0)</f>
        <v>0</v>
      </c>
      <c r="BH455" s="147">
        <f>IF(N455="sníž. přenesená",J455,0)</f>
        <v>0</v>
      </c>
      <c r="BI455" s="147">
        <f>IF(N455="nulová",J455,0)</f>
        <v>0</v>
      </c>
      <c r="BJ455" s="12" t="s">
        <v>74</v>
      </c>
      <c r="BK455" s="147">
        <f>ROUND(I455*H455,2)</f>
        <v>0</v>
      </c>
      <c r="BL455" s="12" t="s">
        <v>120</v>
      </c>
      <c r="BM455" s="12" t="s">
        <v>1050</v>
      </c>
    </row>
    <row r="456" spans="2:65" s="1" customFormat="1" ht="29.25">
      <c r="B456" s="26"/>
      <c r="D456" s="148" t="s">
        <v>122</v>
      </c>
      <c r="F456" s="149" t="s">
        <v>1051</v>
      </c>
      <c r="I456" s="80"/>
      <c r="L456" s="26"/>
      <c r="M456" s="150"/>
      <c r="N456" s="45"/>
      <c r="O456" s="45"/>
      <c r="P456" s="45"/>
      <c r="Q456" s="45"/>
      <c r="R456" s="45"/>
      <c r="S456" s="45"/>
      <c r="T456" s="46"/>
      <c r="AT456" s="12" t="s">
        <v>122</v>
      </c>
      <c r="AU456" s="12" t="s">
        <v>76</v>
      </c>
    </row>
    <row r="457" spans="2:65" s="1" customFormat="1" ht="16.5" customHeight="1">
      <c r="B457" s="135"/>
      <c r="C457" s="136" t="s">
        <v>1052</v>
      </c>
      <c r="D457" s="136" t="s">
        <v>115</v>
      </c>
      <c r="E457" s="137" t="s">
        <v>1053</v>
      </c>
      <c r="F457" s="138" t="s">
        <v>1054</v>
      </c>
      <c r="G457" s="139" t="s">
        <v>118</v>
      </c>
      <c r="H457" s="140">
        <v>0.1</v>
      </c>
      <c r="I457" s="141"/>
      <c r="J457" s="142">
        <f>ROUND(I457*H457,2)</f>
        <v>0</v>
      </c>
      <c r="K457" s="138" t="s">
        <v>119</v>
      </c>
      <c r="L457" s="26"/>
      <c r="M457" s="143" t="s">
        <v>1</v>
      </c>
      <c r="N457" s="144" t="s">
        <v>37</v>
      </c>
      <c r="O457" s="45"/>
      <c r="P457" s="145">
        <f>O457*H457</f>
        <v>0</v>
      </c>
      <c r="Q457" s="145">
        <v>0</v>
      </c>
      <c r="R457" s="145">
        <f>Q457*H457</f>
        <v>0</v>
      </c>
      <c r="S457" s="145">
        <v>0</v>
      </c>
      <c r="T457" s="146">
        <f>S457*H457</f>
        <v>0</v>
      </c>
      <c r="AR457" s="12" t="s">
        <v>120</v>
      </c>
      <c r="AT457" s="12" t="s">
        <v>115</v>
      </c>
      <c r="AU457" s="12" t="s">
        <v>76</v>
      </c>
      <c r="AY457" s="12" t="s">
        <v>112</v>
      </c>
      <c r="BE457" s="147">
        <f>IF(N457="základní",J457,0)</f>
        <v>0</v>
      </c>
      <c r="BF457" s="147">
        <f>IF(N457="snížená",J457,0)</f>
        <v>0</v>
      </c>
      <c r="BG457" s="147">
        <f>IF(N457="zákl. přenesená",J457,0)</f>
        <v>0</v>
      </c>
      <c r="BH457" s="147">
        <f>IF(N457="sníž. přenesená",J457,0)</f>
        <v>0</v>
      </c>
      <c r="BI457" s="147">
        <f>IF(N457="nulová",J457,0)</f>
        <v>0</v>
      </c>
      <c r="BJ457" s="12" t="s">
        <v>74</v>
      </c>
      <c r="BK457" s="147">
        <f>ROUND(I457*H457,2)</f>
        <v>0</v>
      </c>
      <c r="BL457" s="12" t="s">
        <v>120</v>
      </c>
      <c r="BM457" s="12" t="s">
        <v>1055</v>
      </c>
    </row>
    <row r="458" spans="2:65" s="1" customFormat="1" ht="29.25">
      <c r="B458" s="26"/>
      <c r="D458" s="148" t="s">
        <v>122</v>
      </c>
      <c r="F458" s="149" t="s">
        <v>1056</v>
      </c>
      <c r="I458" s="80"/>
      <c r="L458" s="26"/>
      <c r="M458" s="150"/>
      <c r="N458" s="45"/>
      <c r="O458" s="45"/>
      <c r="P458" s="45"/>
      <c r="Q458" s="45"/>
      <c r="R458" s="45"/>
      <c r="S458" s="45"/>
      <c r="T458" s="46"/>
      <c r="AT458" s="12" t="s">
        <v>122</v>
      </c>
      <c r="AU458" s="12" t="s">
        <v>76</v>
      </c>
    </row>
    <row r="459" spans="2:65" s="1" customFormat="1" ht="16.5" customHeight="1">
      <c r="B459" s="135"/>
      <c r="C459" s="136" t="s">
        <v>1057</v>
      </c>
      <c r="D459" s="136" t="s">
        <v>115</v>
      </c>
      <c r="E459" s="137" t="s">
        <v>1058</v>
      </c>
      <c r="F459" s="138" t="s">
        <v>1059</v>
      </c>
      <c r="G459" s="139" t="s">
        <v>118</v>
      </c>
      <c r="H459" s="140">
        <v>0.1</v>
      </c>
      <c r="I459" s="141"/>
      <c r="J459" s="142">
        <f>ROUND(I459*H459,2)</f>
        <v>0</v>
      </c>
      <c r="K459" s="138" t="s">
        <v>119</v>
      </c>
      <c r="L459" s="26"/>
      <c r="M459" s="143" t="s">
        <v>1</v>
      </c>
      <c r="N459" s="144" t="s">
        <v>37</v>
      </c>
      <c r="O459" s="45"/>
      <c r="P459" s="145">
        <f>O459*H459</f>
        <v>0</v>
      </c>
      <c r="Q459" s="145">
        <v>0</v>
      </c>
      <c r="R459" s="145">
        <f>Q459*H459</f>
        <v>0</v>
      </c>
      <c r="S459" s="145">
        <v>0</v>
      </c>
      <c r="T459" s="146">
        <f>S459*H459</f>
        <v>0</v>
      </c>
      <c r="AR459" s="12" t="s">
        <v>120</v>
      </c>
      <c r="AT459" s="12" t="s">
        <v>115</v>
      </c>
      <c r="AU459" s="12" t="s">
        <v>76</v>
      </c>
      <c r="AY459" s="12" t="s">
        <v>112</v>
      </c>
      <c r="BE459" s="147">
        <f>IF(N459="základní",J459,0)</f>
        <v>0</v>
      </c>
      <c r="BF459" s="147">
        <f>IF(N459="snížená",J459,0)</f>
        <v>0</v>
      </c>
      <c r="BG459" s="147">
        <f>IF(N459="zákl. přenesená",J459,0)</f>
        <v>0</v>
      </c>
      <c r="BH459" s="147">
        <f>IF(N459="sníž. přenesená",J459,0)</f>
        <v>0</v>
      </c>
      <c r="BI459" s="147">
        <f>IF(N459="nulová",J459,0)</f>
        <v>0</v>
      </c>
      <c r="BJ459" s="12" t="s">
        <v>74</v>
      </c>
      <c r="BK459" s="147">
        <f>ROUND(I459*H459,2)</f>
        <v>0</v>
      </c>
      <c r="BL459" s="12" t="s">
        <v>120</v>
      </c>
      <c r="BM459" s="12" t="s">
        <v>1060</v>
      </c>
    </row>
    <row r="460" spans="2:65" s="1" customFormat="1" ht="29.25">
      <c r="B460" s="26"/>
      <c r="D460" s="148" t="s">
        <v>122</v>
      </c>
      <c r="F460" s="149" t="s">
        <v>1061</v>
      </c>
      <c r="I460" s="80"/>
      <c r="L460" s="26"/>
      <c r="M460" s="150"/>
      <c r="N460" s="45"/>
      <c r="O460" s="45"/>
      <c r="P460" s="45"/>
      <c r="Q460" s="45"/>
      <c r="R460" s="45"/>
      <c r="S460" s="45"/>
      <c r="T460" s="46"/>
      <c r="AT460" s="12" t="s">
        <v>122</v>
      </c>
      <c r="AU460" s="12" t="s">
        <v>76</v>
      </c>
    </row>
    <row r="461" spans="2:65" s="1" customFormat="1" ht="16.5" customHeight="1">
      <c r="B461" s="135"/>
      <c r="C461" s="136" t="s">
        <v>1062</v>
      </c>
      <c r="D461" s="136" t="s">
        <v>115</v>
      </c>
      <c r="E461" s="137" t="s">
        <v>1063</v>
      </c>
      <c r="F461" s="138" t="s">
        <v>1064</v>
      </c>
      <c r="G461" s="139" t="s">
        <v>118</v>
      </c>
      <c r="H461" s="140">
        <v>0.1</v>
      </c>
      <c r="I461" s="141"/>
      <c r="J461" s="142">
        <f>ROUND(I461*H461,2)</f>
        <v>0</v>
      </c>
      <c r="K461" s="138" t="s">
        <v>119</v>
      </c>
      <c r="L461" s="26"/>
      <c r="M461" s="143" t="s">
        <v>1</v>
      </c>
      <c r="N461" s="144" t="s">
        <v>37</v>
      </c>
      <c r="O461" s="45"/>
      <c r="P461" s="145">
        <f>O461*H461</f>
        <v>0</v>
      </c>
      <c r="Q461" s="145">
        <v>0</v>
      </c>
      <c r="R461" s="145">
        <f>Q461*H461</f>
        <v>0</v>
      </c>
      <c r="S461" s="145">
        <v>0</v>
      </c>
      <c r="T461" s="146">
        <f>S461*H461</f>
        <v>0</v>
      </c>
      <c r="AR461" s="12" t="s">
        <v>120</v>
      </c>
      <c r="AT461" s="12" t="s">
        <v>115</v>
      </c>
      <c r="AU461" s="12" t="s">
        <v>76</v>
      </c>
      <c r="AY461" s="12" t="s">
        <v>112</v>
      </c>
      <c r="BE461" s="147">
        <f>IF(N461="základní",J461,0)</f>
        <v>0</v>
      </c>
      <c r="BF461" s="147">
        <f>IF(N461="snížená",J461,0)</f>
        <v>0</v>
      </c>
      <c r="BG461" s="147">
        <f>IF(N461="zákl. přenesená",J461,0)</f>
        <v>0</v>
      </c>
      <c r="BH461" s="147">
        <f>IF(N461="sníž. přenesená",J461,0)</f>
        <v>0</v>
      </c>
      <c r="BI461" s="147">
        <f>IF(N461="nulová",J461,0)</f>
        <v>0</v>
      </c>
      <c r="BJ461" s="12" t="s">
        <v>74</v>
      </c>
      <c r="BK461" s="147">
        <f>ROUND(I461*H461,2)</f>
        <v>0</v>
      </c>
      <c r="BL461" s="12" t="s">
        <v>120</v>
      </c>
      <c r="BM461" s="12" t="s">
        <v>1065</v>
      </c>
    </row>
    <row r="462" spans="2:65" s="1" customFormat="1" ht="29.25">
      <c r="B462" s="26"/>
      <c r="D462" s="148" t="s">
        <v>122</v>
      </c>
      <c r="F462" s="149" t="s">
        <v>1066</v>
      </c>
      <c r="I462" s="80"/>
      <c r="L462" s="26"/>
      <c r="M462" s="150"/>
      <c r="N462" s="45"/>
      <c r="O462" s="45"/>
      <c r="P462" s="45"/>
      <c r="Q462" s="45"/>
      <c r="R462" s="45"/>
      <c r="S462" s="45"/>
      <c r="T462" s="46"/>
      <c r="AT462" s="12" t="s">
        <v>122</v>
      </c>
      <c r="AU462" s="12" t="s">
        <v>76</v>
      </c>
    </row>
    <row r="463" spans="2:65" s="1" customFormat="1" ht="16.5" customHeight="1">
      <c r="B463" s="135"/>
      <c r="C463" s="136" t="s">
        <v>1067</v>
      </c>
      <c r="D463" s="136" t="s">
        <v>115</v>
      </c>
      <c r="E463" s="137" t="s">
        <v>1068</v>
      </c>
      <c r="F463" s="138" t="s">
        <v>1069</v>
      </c>
      <c r="G463" s="139" t="s">
        <v>126</v>
      </c>
      <c r="H463" s="140">
        <v>10</v>
      </c>
      <c r="I463" s="141"/>
      <c r="J463" s="142">
        <f>ROUND(I463*H463,2)</f>
        <v>0</v>
      </c>
      <c r="K463" s="138" t="s">
        <v>119</v>
      </c>
      <c r="L463" s="26"/>
      <c r="M463" s="143" t="s">
        <v>1</v>
      </c>
      <c r="N463" s="144" t="s">
        <v>37</v>
      </c>
      <c r="O463" s="45"/>
      <c r="P463" s="145">
        <f>O463*H463</f>
        <v>0</v>
      </c>
      <c r="Q463" s="145">
        <v>0</v>
      </c>
      <c r="R463" s="145">
        <f>Q463*H463</f>
        <v>0</v>
      </c>
      <c r="S463" s="145">
        <v>0</v>
      </c>
      <c r="T463" s="146">
        <f>S463*H463</f>
        <v>0</v>
      </c>
      <c r="AR463" s="12" t="s">
        <v>120</v>
      </c>
      <c r="AT463" s="12" t="s">
        <v>115</v>
      </c>
      <c r="AU463" s="12" t="s">
        <v>76</v>
      </c>
      <c r="AY463" s="12" t="s">
        <v>112</v>
      </c>
      <c r="BE463" s="147">
        <f>IF(N463="základní",J463,0)</f>
        <v>0</v>
      </c>
      <c r="BF463" s="147">
        <f>IF(N463="snížená",J463,0)</f>
        <v>0</v>
      </c>
      <c r="BG463" s="147">
        <f>IF(N463="zákl. přenesená",J463,0)</f>
        <v>0</v>
      </c>
      <c r="BH463" s="147">
        <f>IF(N463="sníž. přenesená",J463,0)</f>
        <v>0</v>
      </c>
      <c r="BI463" s="147">
        <f>IF(N463="nulová",J463,0)</f>
        <v>0</v>
      </c>
      <c r="BJ463" s="12" t="s">
        <v>74</v>
      </c>
      <c r="BK463" s="147">
        <f>ROUND(I463*H463,2)</f>
        <v>0</v>
      </c>
      <c r="BL463" s="12" t="s">
        <v>120</v>
      </c>
      <c r="BM463" s="12" t="s">
        <v>1070</v>
      </c>
    </row>
    <row r="464" spans="2:65" s="1" customFormat="1" ht="29.25">
      <c r="B464" s="26"/>
      <c r="D464" s="148" t="s">
        <v>122</v>
      </c>
      <c r="F464" s="149" t="s">
        <v>1071</v>
      </c>
      <c r="I464" s="80"/>
      <c r="L464" s="26"/>
      <c r="M464" s="150"/>
      <c r="N464" s="45"/>
      <c r="O464" s="45"/>
      <c r="P464" s="45"/>
      <c r="Q464" s="45"/>
      <c r="R464" s="45"/>
      <c r="S464" s="45"/>
      <c r="T464" s="46"/>
      <c r="AT464" s="12" t="s">
        <v>122</v>
      </c>
      <c r="AU464" s="12" t="s">
        <v>76</v>
      </c>
    </row>
    <row r="465" spans="2:65" s="1" customFormat="1" ht="16.5" customHeight="1">
      <c r="B465" s="135"/>
      <c r="C465" s="136" t="s">
        <v>1072</v>
      </c>
      <c r="D465" s="136" t="s">
        <v>115</v>
      </c>
      <c r="E465" s="137" t="s">
        <v>1073</v>
      </c>
      <c r="F465" s="138" t="s">
        <v>1074</v>
      </c>
      <c r="G465" s="139" t="s">
        <v>126</v>
      </c>
      <c r="H465" s="140">
        <v>10</v>
      </c>
      <c r="I465" s="141"/>
      <c r="J465" s="142">
        <f>ROUND(I465*H465,2)</f>
        <v>0</v>
      </c>
      <c r="K465" s="138" t="s">
        <v>119</v>
      </c>
      <c r="L465" s="26"/>
      <c r="M465" s="143" t="s">
        <v>1</v>
      </c>
      <c r="N465" s="144" t="s">
        <v>37</v>
      </c>
      <c r="O465" s="45"/>
      <c r="P465" s="145">
        <f>O465*H465</f>
        <v>0</v>
      </c>
      <c r="Q465" s="145">
        <v>0</v>
      </c>
      <c r="R465" s="145">
        <f>Q465*H465</f>
        <v>0</v>
      </c>
      <c r="S465" s="145">
        <v>0</v>
      </c>
      <c r="T465" s="146">
        <f>S465*H465</f>
        <v>0</v>
      </c>
      <c r="AR465" s="12" t="s">
        <v>120</v>
      </c>
      <c r="AT465" s="12" t="s">
        <v>115</v>
      </c>
      <c r="AU465" s="12" t="s">
        <v>76</v>
      </c>
      <c r="AY465" s="12" t="s">
        <v>112</v>
      </c>
      <c r="BE465" s="147">
        <f>IF(N465="základní",J465,0)</f>
        <v>0</v>
      </c>
      <c r="BF465" s="147">
        <f>IF(N465="snížená",J465,0)</f>
        <v>0</v>
      </c>
      <c r="BG465" s="147">
        <f>IF(N465="zákl. přenesená",J465,0)</f>
        <v>0</v>
      </c>
      <c r="BH465" s="147">
        <f>IF(N465="sníž. přenesená",J465,0)</f>
        <v>0</v>
      </c>
      <c r="BI465" s="147">
        <f>IF(N465="nulová",J465,0)</f>
        <v>0</v>
      </c>
      <c r="BJ465" s="12" t="s">
        <v>74</v>
      </c>
      <c r="BK465" s="147">
        <f>ROUND(I465*H465,2)</f>
        <v>0</v>
      </c>
      <c r="BL465" s="12" t="s">
        <v>120</v>
      </c>
      <c r="BM465" s="12" t="s">
        <v>1075</v>
      </c>
    </row>
    <row r="466" spans="2:65" s="1" customFormat="1" ht="29.25">
      <c r="B466" s="26"/>
      <c r="D466" s="148" t="s">
        <v>122</v>
      </c>
      <c r="F466" s="149" t="s">
        <v>1076</v>
      </c>
      <c r="I466" s="80"/>
      <c r="L466" s="26"/>
      <c r="M466" s="150"/>
      <c r="N466" s="45"/>
      <c r="O466" s="45"/>
      <c r="P466" s="45"/>
      <c r="Q466" s="45"/>
      <c r="R466" s="45"/>
      <c r="S466" s="45"/>
      <c r="T466" s="46"/>
      <c r="AT466" s="12" t="s">
        <v>122</v>
      </c>
      <c r="AU466" s="12" t="s">
        <v>76</v>
      </c>
    </row>
    <row r="467" spans="2:65" s="1" customFormat="1" ht="16.5" customHeight="1">
      <c r="B467" s="135"/>
      <c r="C467" s="136" t="s">
        <v>1077</v>
      </c>
      <c r="D467" s="136" t="s">
        <v>115</v>
      </c>
      <c r="E467" s="137" t="s">
        <v>1078</v>
      </c>
      <c r="F467" s="138" t="s">
        <v>1079</v>
      </c>
      <c r="G467" s="139" t="s">
        <v>126</v>
      </c>
      <c r="H467" s="140">
        <v>10</v>
      </c>
      <c r="I467" s="141"/>
      <c r="J467" s="142">
        <f>ROUND(I467*H467,2)</f>
        <v>0</v>
      </c>
      <c r="K467" s="138" t="s">
        <v>119</v>
      </c>
      <c r="L467" s="26"/>
      <c r="M467" s="143" t="s">
        <v>1</v>
      </c>
      <c r="N467" s="144" t="s">
        <v>37</v>
      </c>
      <c r="O467" s="45"/>
      <c r="P467" s="145">
        <f>O467*H467</f>
        <v>0</v>
      </c>
      <c r="Q467" s="145">
        <v>0</v>
      </c>
      <c r="R467" s="145">
        <f>Q467*H467</f>
        <v>0</v>
      </c>
      <c r="S467" s="145">
        <v>0</v>
      </c>
      <c r="T467" s="146">
        <f>S467*H467</f>
        <v>0</v>
      </c>
      <c r="AR467" s="12" t="s">
        <v>120</v>
      </c>
      <c r="AT467" s="12" t="s">
        <v>115</v>
      </c>
      <c r="AU467" s="12" t="s">
        <v>76</v>
      </c>
      <c r="AY467" s="12" t="s">
        <v>112</v>
      </c>
      <c r="BE467" s="147">
        <f>IF(N467="základní",J467,0)</f>
        <v>0</v>
      </c>
      <c r="BF467" s="147">
        <f>IF(N467="snížená",J467,0)</f>
        <v>0</v>
      </c>
      <c r="BG467" s="147">
        <f>IF(N467="zákl. přenesená",J467,0)</f>
        <v>0</v>
      </c>
      <c r="BH467" s="147">
        <f>IF(N467="sníž. přenesená",J467,0)</f>
        <v>0</v>
      </c>
      <c r="BI467" s="147">
        <f>IF(N467="nulová",J467,0)</f>
        <v>0</v>
      </c>
      <c r="BJ467" s="12" t="s">
        <v>74</v>
      </c>
      <c r="BK467" s="147">
        <f>ROUND(I467*H467,2)</f>
        <v>0</v>
      </c>
      <c r="BL467" s="12" t="s">
        <v>120</v>
      </c>
      <c r="BM467" s="12" t="s">
        <v>1080</v>
      </c>
    </row>
    <row r="468" spans="2:65" s="1" customFormat="1" ht="29.25">
      <c r="B468" s="26"/>
      <c r="D468" s="148" t="s">
        <v>122</v>
      </c>
      <c r="F468" s="149" t="s">
        <v>1081</v>
      </c>
      <c r="I468" s="80"/>
      <c r="L468" s="26"/>
      <c r="M468" s="150"/>
      <c r="N468" s="45"/>
      <c r="O468" s="45"/>
      <c r="P468" s="45"/>
      <c r="Q468" s="45"/>
      <c r="R468" s="45"/>
      <c r="S468" s="45"/>
      <c r="T468" s="46"/>
      <c r="AT468" s="12" t="s">
        <v>122</v>
      </c>
      <c r="AU468" s="12" t="s">
        <v>76</v>
      </c>
    </row>
    <row r="469" spans="2:65" s="1" customFormat="1" ht="16.5" customHeight="1">
      <c r="B469" s="135"/>
      <c r="C469" s="136" t="s">
        <v>1082</v>
      </c>
      <c r="D469" s="136" t="s">
        <v>115</v>
      </c>
      <c r="E469" s="137" t="s">
        <v>1083</v>
      </c>
      <c r="F469" s="138" t="s">
        <v>1084</v>
      </c>
      <c r="G469" s="139" t="s">
        <v>126</v>
      </c>
      <c r="H469" s="140">
        <v>10</v>
      </c>
      <c r="I469" s="141"/>
      <c r="J469" s="142">
        <f>ROUND(I469*H469,2)</f>
        <v>0</v>
      </c>
      <c r="K469" s="138" t="s">
        <v>119</v>
      </c>
      <c r="L469" s="26"/>
      <c r="M469" s="143" t="s">
        <v>1</v>
      </c>
      <c r="N469" s="144" t="s">
        <v>37</v>
      </c>
      <c r="O469" s="45"/>
      <c r="P469" s="145">
        <f>O469*H469</f>
        <v>0</v>
      </c>
      <c r="Q469" s="145">
        <v>0</v>
      </c>
      <c r="R469" s="145">
        <f>Q469*H469</f>
        <v>0</v>
      </c>
      <c r="S469" s="145">
        <v>0</v>
      </c>
      <c r="T469" s="146">
        <f>S469*H469</f>
        <v>0</v>
      </c>
      <c r="AR469" s="12" t="s">
        <v>120</v>
      </c>
      <c r="AT469" s="12" t="s">
        <v>115</v>
      </c>
      <c r="AU469" s="12" t="s">
        <v>76</v>
      </c>
      <c r="AY469" s="12" t="s">
        <v>112</v>
      </c>
      <c r="BE469" s="147">
        <f>IF(N469="základní",J469,0)</f>
        <v>0</v>
      </c>
      <c r="BF469" s="147">
        <f>IF(N469="snížená",J469,0)</f>
        <v>0</v>
      </c>
      <c r="BG469" s="147">
        <f>IF(N469="zákl. přenesená",J469,0)</f>
        <v>0</v>
      </c>
      <c r="BH469" s="147">
        <f>IF(N469="sníž. přenesená",J469,0)</f>
        <v>0</v>
      </c>
      <c r="BI469" s="147">
        <f>IF(N469="nulová",J469,0)</f>
        <v>0</v>
      </c>
      <c r="BJ469" s="12" t="s">
        <v>74</v>
      </c>
      <c r="BK469" s="147">
        <f>ROUND(I469*H469,2)</f>
        <v>0</v>
      </c>
      <c r="BL469" s="12" t="s">
        <v>120</v>
      </c>
      <c r="BM469" s="12" t="s">
        <v>1085</v>
      </c>
    </row>
    <row r="470" spans="2:65" s="1" customFormat="1" ht="29.25">
      <c r="B470" s="26"/>
      <c r="D470" s="148" t="s">
        <v>122</v>
      </c>
      <c r="F470" s="149" t="s">
        <v>1086</v>
      </c>
      <c r="I470" s="80"/>
      <c r="L470" s="26"/>
      <c r="M470" s="150"/>
      <c r="N470" s="45"/>
      <c r="O470" s="45"/>
      <c r="P470" s="45"/>
      <c r="Q470" s="45"/>
      <c r="R470" s="45"/>
      <c r="S470" s="45"/>
      <c r="T470" s="46"/>
      <c r="AT470" s="12" t="s">
        <v>122</v>
      </c>
      <c r="AU470" s="12" t="s">
        <v>76</v>
      </c>
    </row>
    <row r="471" spans="2:65" s="1" customFormat="1" ht="16.5" customHeight="1">
      <c r="B471" s="135"/>
      <c r="C471" s="136" t="s">
        <v>1087</v>
      </c>
      <c r="D471" s="136" t="s">
        <v>115</v>
      </c>
      <c r="E471" s="137" t="s">
        <v>1088</v>
      </c>
      <c r="F471" s="138" t="s">
        <v>1089</v>
      </c>
      <c r="G471" s="139" t="s">
        <v>126</v>
      </c>
      <c r="H471" s="140">
        <v>100</v>
      </c>
      <c r="I471" s="141"/>
      <c r="J471" s="142">
        <f>ROUND(I471*H471,2)</f>
        <v>0</v>
      </c>
      <c r="K471" s="138" t="s">
        <v>119</v>
      </c>
      <c r="L471" s="26"/>
      <c r="M471" s="143" t="s">
        <v>1</v>
      </c>
      <c r="N471" s="144" t="s">
        <v>37</v>
      </c>
      <c r="O471" s="45"/>
      <c r="P471" s="145">
        <f>O471*H471</f>
        <v>0</v>
      </c>
      <c r="Q471" s="145">
        <v>0</v>
      </c>
      <c r="R471" s="145">
        <f>Q471*H471</f>
        <v>0</v>
      </c>
      <c r="S471" s="145">
        <v>0</v>
      </c>
      <c r="T471" s="146">
        <f>S471*H471</f>
        <v>0</v>
      </c>
      <c r="AR471" s="12" t="s">
        <v>120</v>
      </c>
      <c r="AT471" s="12" t="s">
        <v>115</v>
      </c>
      <c r="AU471" s="12" t="s">
        <v>76</v>
      </c>
      <c r="AY471" s="12" t="s">
        <v>112</v>
      </c>
      <c r="BE471" s="147">
        <f>IF(N471="základní",J471,0)</f>
        <v>0</v>
      </c>
      <c r="BF471" s="147">
        <f>IF(N471="snížená",J471,0)</f>
        <v>0</v>
      </c>
      <c r="BG471" s="147">
        <f>IF(N471="zákl. přenesená",J471,0)</f>
        <v>0</v>
      </c>
      <c r="BH471" s="147">
        <f>IF(N471="sníž. přenesená",J471,0)</f>
        <v>0</v>
      </c>
      <c r="BI471" s="147">
        <f>IF(N471="nulová",J471,0)</f>
        <v>0</v>
      </c>
      <c r="BJ471" s="12" t="s">
        <v>74</v>
      </c>
      <c r="BK471" s="147">
        <f>ROUND(I471*H471,2)</f>
        <v>0</v>
      </c>
      <c r="BL471" s="12" t="s">
        <v>120</v>
      </c>
      <c r="BM471" s="12" t="s">
        <v>1090</v>
      </c>
    </row>
    <row r="472" spans="2:65" s="1" customFormat="1" ht="39">
      <c r="B472" s="26"/>
      <c r="D472" s="148" t="s">
        <v>122</v>
      </c>
      <c r="F472" s="149" t="s">
        <v>1091</v>
      </c>
      <c r="I472" s="80"/>
      <c r="L472" s="26"/>
      <c r="M472" s="150"/>
      <c r="N472" s="45"/>
      <c r="O472" s="45"/>
      <c r="P472" s="45"/>
      <c r="Q472" s="45"/>
      <c r="R472" s="45"/>
      <c r="S472" s="45"/>
      <c r="T472" s="46"/>
      <c r="AT472" s="12" t="s">
        <v>122</v>
      </c>
      <c r="AU472" s="12" t="s">
        <v>76</v>
      </c>
    </row>
    <row r="473" spans="2:65" s="1" customFormat="1" ht="16.5" customHeight="1">
      <c r="B473" s="135"/>
      <c r="C473" s="136" t="s">
        <v>1092</v>
      </c>
      <c r="D473" s="136" t="s">
        <v>115</v>
      </c>
      <c r="E473" s="137" t="s">
        <v>1093</v>
      </c>
      <c r="F473" s="138" t="s">
        <v>1094</v>
      </c>
      <c r="G473" s="139" t="s">
        <v>126</v>
      </c>
      <c r="H473" s="140">
        <v>100</v>
      </c>
      <c r="I473" s="141"/>
      <c r="J473" s="142">
        <f>ROUND(I473*H473,2)</f>
        <v>0</v>
      </c>
      <c r="K473" s="138" t="s">
        <v>119</v>
      </c>
      <c r="L473" s="26"/>
      <c r="M473" s="143" t="s">
        <v>1</v>
      </c>
      <c r="N473" s="144" t="s">
        <v>37</v>
      </c>
      <c r="O473" s="45"/>
      <c r="P473" s="145">
        <f>O473*H473</f>
        <v>0</v>
      </c>
      <c r="Q473" s="145">
        <v>0</v>
      </c>
      <c r="R473" s="145">
        <f>Q473*H473</f>
        <v>0</v>
      </c>
      <c r="S473" s="145">
        <v>0</v>
      </c>
      <c r="T473" s="146">
        <f>S473*H473</f>
        <v>0</v>
      </c>
      <c r="AR473" s="12" t="s">
        <v>120</v>
      </c>
      <c r="AT473" s="12" t="s">
        <v>115</v>
      </c>
      <c r="AU473" s="12" t="s">
        <v>76</v>
      </c>
      <c r="AY473" s="12" t="s">
        <v>112</v>
      </c>
      <c r="BE473" s="147">
        <f>IF(N473="základní",J473,0)</f>
        <v>0</v>
      </c>
      <c r="BF473" s="147">
        <f>IF(N473="snížená",J473,0)</f>
        <v>0</v>
      </c>
      <c r="BG473" s="147">
        <f>IF(N473="zákl. přenesená",J473,0)</f>
        <v>0</v>
      </c>
      <c r="BH473" s="147">
        <f>IF(N473="sníž. přenesená",J473,0)</f>
        <v>0</v>
      </c>
      <c r="BI473" s="147">
        <f>IF(N473="nulová",J473,0)</f>
        <v>0</v>
      </c>
      <c r="BJ473" s="12" t="s">
        <v>74</v>
      </c>
      <c r="BK473" s="147">
        <f>ROUND(I473*H473,2)</f>
        <v>0</v>
      </c>
      <c r="BL473" s="12" t="s">
        <v>120</v>
      </c>
      <c r="BM473" s="12" t="s">
        <v>1095</v>
      </c>
    </row>
    <row r="474" spans="2:65" s="1" customFormat="1" ht="39">
      <c r="B474" s="26"/>
      <c r="D474" s="148" t="s">
        <v>122</v>
      </c>
      <c r="F474" s="149" t="s">
        <v>1096</v>
      </c>
      <c r="I474" s="80"/>
      <c r="L474" s="26"/>
      <c r="M474" s="150"/>
      <c r="N474" s="45"/>
      <c r="O474" s="45"/>
      <c r="P474" s="45"/>
      <c r="Q474" s="45"/>
      <c r="R474" s="45"/>
      <c r="S474" s="45"/>
      <c r="T474" s="46"/>
      <c r="AT474" s="12" t="s">
        <v>122</v>
      </c>
      <c r="AU474" s="12" t="s">
        <v>76</v>
      </c>
    </row>
    <row r="475" spans="2:65" s="1" customFormat="1" ht="16.5" customHeight="1">
      <c r="B475" s="135"/>
      <c r="C475" s="136" t="s">
        <v>1097</v>
      </c>
      <c r="D475" s="136" t="s">
        <v>115</v>
      </c>
      <c r="E475" s="137" t="s">
        <v>1098</v>
      </c>
      <c r="F475" s="138" t="s">
        <v>1099</v>
      </c>
      <c r="G475" s="139" t="s">
        <v>126</v>
      </c>
      <c r="H475" s="140">
        <v>100</v>
      </c>
      <c r="I475" s="141"/>
      <c r="J475" s="142">
        <f>ROUND(I475*H475,2)</f>
        <v>0</v>
      </c>
      <c r="K475" s="138" t="s">
        <v>119</v>
      </c>
      <c r="L475" s="26"/>
      <c r="M475" s="143" t="s">
        <v>1</v>
      </c>
      <c r="N475" s="144" t="s">
        <v>37</v>
      </c>
      <c r="O475" s="45"/>
      <c r="P475" s="145">
        <f>O475*H475</f>
        <v>0</v>
      </c>
      <c r="Q475" s="145">
        <v>0</v>
      </c>
      <c r="R475" s="145">
        <f>Q475*H475</f>
        <v>0</v>
      </c>
      <c r="S475" s="145">
        <v>0</v>
      </c>
      <c r="T475" s="146">
        <f>S475*H475</f>
        <v>0</v>
      </c>
      <c r="AR475" s="12" t="s">
        <v>120</v>
      </c>
      <c r="AT475" s="12" t="s">
        <v>115</v>
      </c>
      <c r="AU475" s="12" t="s">
        <v>76</v>
      </c>
      <c r="AY475" s="12" t="s">
        <v>112</v>
      </c>
      <c r="BE475" s="147">
        <f>IF(N475="základní",J475,0)</f>
        <v>0</v>
      </c>
      <c r="BF475" s="147">
        <f>IF(N475="snížená",J475,0)</f>
        <v>0</v>
      </c>
      <c r="BG475" s="147">
        <f>IF(N475="zákl. přenesená",J475,0)</f>
        <v>0</v>
      </c>
      <c r="BH475" s="147">
        <f>IF(N475="sníž. přenesená",J475,0)</f>
        <v>0</v>
      </c>
      <c r="BI475" s="147">
        <f>IF(N475="nulová",J475,0)</f>
        <v>0</v>
      </c>
      <c r="BJ475" s="12" t="s">
        <v>74</v>
      </c>
      <c r="BK475" s="147">
        <f>ROUND(I475*H475,2)</f>
        <v>0</v>
      </c>
      <c r="BL475" s="12" t="s">
        <v>120</v>
      </c>
      <c r="BM475" s="12" t="s">
        <v>1100</v>
      </c>
    </row>
    <row r="476" spans="2:65" s="1" customFormat="1" ht="39">
      <c r="B476" s="26"/>
      <c r="D476" s="148" t="s">
        <v>122</v>
      </c>
      <c r="F476" s="149" t="s">
        <v>1101</v>
      </c>
      <c r="I476" s="80"/>
      <c r="L476" s="26"/>
      <c r="M476" s="150"/>
      <c r="N476" s="45"/>
      <c r="O476" s="45"/>
      <c r="P476" s="45"/>
      <c r="Q476" s="45"/>
      <c r="R476" s="45"/>
      <c r="S476" s="45"/>
      <c r="T476" s="46"/>
      <c r="AT476" s="12" t="s">
        <v>122</v>
      </c>
      <c r="AU476" s="12" t="s">
        <v>76</v>
      </c>
    </row>
    <row r="477" spans="2:65" s="1" customFormat="1" ht="16.5" customHeight="1">
      <c r="B477" s="135"/>
      <c r="C477" s="136" t="s">
        <v>1102</v>
      </c>
      <c r="D477" s="136" t="s">
        <v>115</v>
      </c>
      <c r="E477" s="137" t="s">
        <v>1103</v>
      </c>
      <c r="F477" s="138" t="s">
        <v>1104</v>
      </c>
      <c r="G477" s="139" t="s">
        <v>126</v>
      </c>
      <c r="H477" s="140">
        <v>100</v>
      </c>
      <c r="I477" s="141"/>
      <c r="J477" s="142">
        <f>ROUND(I477*H477,2)</f>
        <v>0</v>
      </c>
      <c r="K477" s="138" t="s">
        <v>119</v>
      </c>
      <c r="L477" s="26"/>
      <c r="M477" s="143" t="s">
        <v>1</v>
      </c>
      <c r="N477" s="144" t="s">
        <v>37</v>
      </c>
      <c r="O477" s="45"/>
      <c r="P477" s="145">
        <f>O477*H477</f>
        <v>0</v>
      </c>
      <c r="Q477" s="145">
        <v>0</v>
      </c>
      <c r="R477" s="145">
        <f>Q477*H477</f>
        <v>0</v>
      </c>
      <c r="S477" s="145">
        <v>0</v>
      </c>
      <c r="T477" s="146">
        <f>S477*H477</f>
        <v>0</v>
      </c>
      <c r="AR477" s="12" t="s">
        <v>120</v>
      </c>
      <c r="AT477" s="12" t="s">
        <v>115</v>
      </c>
      <c r="AU477" s="12" t="s">
        <v>76</v>
      </c>
      <c r="AY477" s="12" t="s">
        <v>112</v>
      </c>
      <c r="BE477" s="147">
        <f>IF(N477="základní",J477,0)</f>
        <v>0</v>
      </c>
      <c r="BF477" s="147">
        <f>IF(N477="snížená",J477,0)</f>
        <v>0</v>
      </c>
      <c r="BG477" s="147">
        <f>IF(N477="zákl. přenesená",J477,0)</f>
        <v>0</v>
      </c>
      <c r="BH477" s="147">
        <f>IF(N477="sníž. přenesená",J477,0)</f>
        <v>0</v>
      </c>
      <c r="BI477" s="147">
        <f>IF(N477="nulová",J477,0)</f>
        <v>0</v>
      </c>
      <c r="BJ477" s="12" t="s">
        <v>74</v>
      </c>
      <c r="BK477" s="147">
        <f>ROUND(I477*H477,2)</f>
        <v>0</v>
      </c>
      <c r="BL477" s="12" t="s">
        <v>120</v>
      </c>
      <c r="BM477" s="12" t="s">
        <v>1105</v>
      </c>
    </row>
    <row r="478" spans="2:65" s="1" customFormat="1" ht="39">
      <c r="B478" s="26"/>
      <c r="D478" s="148" t="s">
        <v>122</v>
      </c>
      <c r="F478" s="149" t="s">
        <v>1106</v>
      </c>
      <c r="I478" s="80"/>
      <c r="L478" s="26"/>
      <c r="M478" s="150"/>
      <c r="N478" s="45"/>
      <c r="O478" s="45"/>
      <c r="P478" s="45"/>
      <c r="Q478" s="45"/>
      <c r="R478" s="45"/>
      <c r="S478" s="45"/>
      <c r="T478" s="46"/>
      <c r="AT478" s="12" t="s">
        <v>122</v>
      </c>
      <c r="AU478" s="12" t="s">
        <v>76</v>
      </c>
    </row>
    <row r="479" spans="2:65" s="1" customFormat="1" ht="16.5" customHeight="1">
      <c r="B479" s="135"/>
      <c r="C479" s="136" t="s">
        <v>1107</v>
      </c>
      <c r="D479" s="136" t="s">
        <v>115</v>
      </c>
      <c r="E479" s="137" t="s">
        <v>1108</v>
      </c>
      <c r="F479" s="138" t="s">
        <v>1109</v>
      </c>
      <c r="G479" s="139" t="s">
        <v>126</v>
      </c>
      <c r="H479" s="140">
        <v>100</v>
      </c>
      <c r="I479" s="141"/>
      <c r="J479" s="142">
        <f>ROUND(I479*H479,2)</f>
        <v>0</v>
      </c>
      <c r="K479" s="138" t="s">
        <v>119</v>
      </c>
      <c r="L479" s="26"/>
      <c r="M479" s="143" t="s">
        <v>1</v>
      </c>
      <c r="N479" s="144" t="s">
        <v>37</v>
      </c>
      <c r="O479" s="45"/>
      <c r="P479" s="145">
        <f>O479*H479</f>
        <v>0</v>
      </c>
      <c r="Q479" s="145">
        <v>0</v>
      </c>
      <c r="R479" s="145">
        <f>Q479*H479</f>
        <v>0</v>
      </c>
      <c r="S479" s="145">
        <v>0</v>
      </c>
      <c r="T479" s="146">
        <f>S479*H479</f>
        <v>0</v>
      </c>
      <c r="AR479" s="12" t="s">
        <v>120</v>
      </c>
      <c r="AT479" s="12" t="s">
        <v>115</v>
      </c>
      <c r="AU479" s="12" t="s">
        <v>76</v>
      </c>
      <c r="AY479" s="12" t="s">
        <v>112</v>
      </c>
      <c r="BE479" s="147">
        <f>IF(N479="základní",J479,0)</f>
        <v>0</v>
      </c>
      <c r="BF479" s="147">
        <f>IF(N479="snížená",J479,0)</f>
        <v>0</v>
      </c>
      <c r="BG479" s="147">
        <f>IF(N479="zákl. přenesená",J479,0)</f>
        <v>0</v>
      </c>
      <c r="BH479" s="147">
        <f>IF(N479="sníž. přenesená",J479,0)</f>
        <v>0</v>
      </c>
      <c r="BI479" s="147">
        <f>IF(N479="nulová",J479,0)</f>
        <v>0</v>
      </c>
      <c r="BJ479" s="12" t="s">
        <v>74</v>
      </c>
      <c r="BK479" s="147">
        <f>ROUND(I479*H479,2)</f>
        <v>0</v>
      </c>
      <c r="BL479" s="12" t="s">
        <v>120</v>
      </c>
      <c r="BM479" s="12" t="s">
        <v>1110</v>
      </c>
    </row>
    <row r="480" spans="2:65" s="1" customFormat="1" ht="39">
      <c r="B480" s="26"/>
      <c r="D480" s="148" t="s">
        <v>122</v>
      </c>
      <c r="F480" s="149" t="s">
        <v>1111</v>
      </c>
      <c r="I480" s="80"/>
      <c r="L480" s="26"/>
      <c r="M480" s="150"/>
      <c r="N480" s="45"/>
      <c r="O480" s="45"/>
      <c r="P480" s="45"/>
      <c r="Q480" s="45"/>
      <c r="R480" s="45"/>
      <c r="S480" s="45"/>
      <c r="T480" s="46"/>
      <c r="AT480" s="12" t="s">
        <v>122</v>
      </c>
      <c r="AU480" s="12" t="s">
        <v>76</v>
      </c>
    </row>
    <row r="481" spans="2:65" s="1" customFormat="1" ht="16.5" customHeight="1">
      <c r="B481" s="135"/>
      <c r="C481" s="136" t="s">
        <v>1112</v>
      </c>
      <c r="D481" s="136" t="s">
        <v>115</v>
      </c>
      <c r="E481" s="137" t="s">
        <v>1113</v>
      </c>
      <c r="F481" s="138" t="s">
        <v>1114</v>
      </c>
      <c r="G481" s="139" t="s">
        <v>126</v>
      </c>
      <c r="H481" s="140">
        <v>100</v>
      </c>
      <c r="I481" s="141"/>
      <c r="J481" s="142">
        <f>ROUND(I481*H481,2)</f>
        <v>0</v>
      </c>
      <c r="K481" s="138" t="s">
        <v>119</v>
      </c>
      <c r="L481" s="26"/>
      <c r="M481" s="143" t="s">
        <v>1</v>
      </c>
      <c r="N481" s="144" t="s">
        <v>37</v>
      </c>
      <c r="O481" s="45"/>
      <c r="P481" s="145">
        <f>O481*H481</f>
        <v>0</v>
      </c>
      <c r="Q481" s="145">
        <v>0</v>
      </c>
      <c r="R481" s="145">
        <f>Q481*H481</f>
        <v>0</v>
      </c>
      <c r="S481" s="145">
        <v>0</v>
      </c>
      <c r="T481" s="146">
        <f>S481*H481</f>
        <v>0</v>
      </c>
      <c r="AR481" s="12" t="s">
        <v>120</v>
      </c>
      <c r="AT481" s="12" t="s">
        <v>115</v>
      </c>
      <c r="AU481" s="12" t="s">
        <v>76</v>
      </c>
      <c r="AY481" s="12" t="s">
        <v>112</v>
      </c>
      <c r="BE481" s="147">
        <f>IF(N481="základní",J481,0)</f>
        <v>0</v>
      </c>
      <c r="BF481" s="147">
        <f>IF(N481="snížená",J481,0)</f>
        <v>0</v>
      </c>
      <c r="BG481" s="147">
        <f>IF(N481="zákl. přenesená",J481,0)</f>
        <v>0</v>
      </c>
      <c r="BH481" s="147">
        <f>IF(N481="sníž. přenesená",J481,0)</f>
        <v>0</v>
      </c>
      <c r="BI481" s="147">
        <f>IF(N481="nulová",J481,0)</f>
        <v>0</v>
      </c>
      <c r="BJ481" s="12" t="s">
        <v>74</v>
      </c>
      <c r="BK481" s="147">
        <f>ROUND(I481*H481,2)</f>
        <v>0</v>
      </c>
      <c r="BL481" s="12" t="s">
        <v>120</v>
      </c>
      <c r="BM481" s="12" t="s">
        <v>1115</v>
      </c>
    </row>
    <row r="482" spans="2:65" s="1" customFormat="1" ht="39">
      <c r="B482" s="26"/>
      <c r="D482" s="148" t="s">
        <v>122</v>
      </c>
      <c r="F482" s="149" t="s">
        <v>1116</v>
      </c>
      <c r="I482" s="80"/>
      <c r="L482" s="26"/>
      <c r="M482" s="150"/>
      <c r="N482" s="45"/>
      <c r="O482" s="45"/>
      <c r="P482" s="45"/>
      <c r="Q482" s="45"/>
      <c r="R482" s="45"/>
      <c r="S482" s="45"/>
      <c r="T482" s="46"/>
      <c r="AT482" s="12" t="s">
        <v>122</v>
      </c>
      <c r="AU482" s="12" t="s">
        <v>76</v>
      </c>
    </row>
    <row r="483" spans="2:65" s="1" customFormat="1" ht="16.5" customHeight="1">
      <c r="B483" s="135"/>
      <c r="C483" s="136" t="s">
        <v>1117</v>
      </c>
      <c r="D483" s="136" t="s">
        <v>115</v>
      </c>
      <c r="E483" s="137" t="s">
        <v>1118</v>
      </c>
      <c r="F483" s="138" t="s">
        <v>1119</v>
      </c>
      <c r="G483" s="139" t="s">
        <v>126</v>
      </c>
      <c r="H483" s="140">
        <v>100</v>
      </c>
      <c r="I483" s="141"/>
      <c r="J483" s="142">
        <f>ROUND(I483*H483,2)</f>
        <v>0</v>
      </c>
      <c r="K483" s="138" t="s">
        <v>119</v>
      </c>
      <c r="L483" s="26"/>
      <c r="M483" s="143" t="s">
        <v>1</v>
      </c>
      <c r="N483" s="144" t="s">
        <v>37</v>
      </c>
      <c r="O483" s="45"/>
      <c r="P483" s="145">
        <f>O483*H483</f>
        <v>0</v>
      </c>
      <c r="Q483" s="145">
        <v>0</v>
      </c>
      <c r="R483" s="145">
        <f>Q483*H483</f>
        <v>0</v>
      </c>
      <c r="S483" s="145">
        <v>0</v>
      </c>
      <c r="T483" s="146">
        <f>S483*H483</f>
        <v>0</v>
      </c>
      <c r="AR483" s="12" t="s">
        <v>120</v>
      </c>
      <c r="AT483" s="12" t="s">
        <v>115</v>
      </c>
      <c r="AU483" s="12" t="s">
        <v>76</v>
      </c>
      <c r="AY483" s="12" t="s">
        <v>112</v>
      </c>
      <c r="BE483" s="147">
        <f>IF(N483="základní",J483,0)</f>
        <v>0</v>
      </c>
      <c r="BF483" s="147">
        <f>IF(N483="snížená",J483,0)</f>
        <v>0</v>
      </c>
      <c r="BG483" s="147">
        <f>IF(N483="zákl. přenesená",J483,0)</f>
        <v>0</v>
      </c>
      <c r="BH483" s="147">
        <f>IF(N483="sníž. přenesená",J483,0)</f>
        <v>0</v>
      </c>
      <c r="BI483" s="147">
        <f>IF(N483="nulová",J483,0)</f>
        <v>0</v>
      </c>
      <c r="BJ483" s="12" t="s">
        <v>74</v>
      </c>
      <c r="BK483" s="147">
        <f>ROUND(I483*H483,2)</f>
        <v>0</v>
      </c>
      <c r="BL483" s="12" t="s">
        <v>120</v>
      </c>
      <c r="BM483" s="12" t="s">
        <v>1120</v>
      </c>
    </row>
    <row r="484" spans="2:65" s="1" customFormat="1" ht="39">
      <c r="B484" s="26"/>
      <c r="D484" s="148" t="s">
        <v>122</v>
      </c>
      <c r="F484" s="149" t="s">
        <v>1121</v>
      </c>
      <c r="I484" s="80"/>
      <c r="L484" s="26"/>
      <c r="M484" s="150"/>
      <c r="N484" s="45"/>
      <c r="O484" s="45"/>
      <c r="P484" s="45"/>
      <c r="Q484" s="45"/>
      <c r="R484" s="45"/>
      <c r="S484" s="45"/>
      <c r="T484" s="46"/>
      <c r="AT484" s="12" t="s">
        <v>122</v>
      </c>
      <c r="AU484" s="12" t="s">
        <v>76</v>
      </c>
    </row>
    <row r="485" spans="2:65" s="1" customFormat="1" ht="16.5" customHeight="1">
      <c r="B485" s="135"/>
      <c r="C485" s="136" t="s">
        <v>1122</v>
      </c>
      <c r="D485" s="136" t="s">
        <v>115</v>
      </c>
      <c r="E485" s="137" t="s">
        <v>1123</v>
      </c>
      <c r="F485" s="138" t="s">
        <v>1124</v>
      </c>
      <c r="G485" s="139" t="s">
        <v>126</v>
      </c>
      <c r="H485" s="140">
        <v>100</v>
      </c>
      <c r="I485" s="141"/>
      <c r="J485" s="142">
        <f>ROUND(I485*H485,2)</f>
        <v>0</v>
      </c>
      <c r="K485" s="138" t="s">
        <v>119</v>
      </c>
      <c r="L485" s="26"/>
      <c r="M485" s="143" t="s">
        <v>1</v>
      </c>
      <c r="N485" s="144" t="s">
        <v>37</v>
      </c>
      <c r="O485" s="45"/>
      <c r="P485" s="145">
        <f>O485*H485</f>
        <v>0</v>
      </c>
      <c r="Q485" s="145">
        <v>0</v>
      </c>
      <c r="R485" s="145">
        <f>Q485*H485</f>
        <v>0</v>
      </c>
      <c r="S485" s="145">
        <v>0</v>
      </c>
      <c r="T485" s="146">
        <f>S485*H485</f>
        <v>0</v>
      </c>
      <c r="AR485" s="12" t="s">
        <v>120</v>
      </c>
      <c r="AT485" s="12" t="s">
        <v>115</v>
      </c>
      <c r="AU485" s="12" t="s">
        <v>76</v>
      </c>
      <c r="AY485" s="12" t="s">
        <v>112</v>
      </c>
      <c r="BE485" s="147">
        <f>IF(N485="základní",J485,0)</f>
        <v>0</v>
      </c>
      <c r="BF485" s="147">
        <f>IF(N485="snížená",J485,0)</f>
        <v>0</v>
      </c>
      <c r="BG485" s="147">
        <f>IF(N485="zákl. přenesená",J485,0)</f>
        <v>0</v>
      </c>
      <c r="BH485" s="147">
        <f>IF(N485="sníž. přenesená",J485,0)</f>
        <v>0</v>
      </c>
      <c r="BI485" s="147">
        <f>IF(N485="nulová",J485,0)</f>
        <v>0</v>
      </c>
      <c r="BJ485" s="12" t="s">
        <v>74</v>
      </c>
      <c r="BK485" s="147">
        <f>ROUND(I485*H485,2)</f>
        <v>0</v>
      </c>
      <c r="BL485" s="12" t="s">
        <v>120</v>
      </c>
      <c r="BM485" s="12" t="s">
        <v>1125</v>
      </c>
    </row>
    <row r="486" spans="2:65" s="1" customFormat="1" ht="39">
      <c r="B486" s="26"/>
      <c r="D486" s="148" t="s">
        <v>122</v>
      </c>
      <c r="F486" s="149" t="s">
        <v>1126</v>
      </c>
      <c r="I486" s="80"/>
      <c r="L486" s="26"/>
      <c r="M486" s="150"/>
      <c r="N486" s="45"/>
      <c r="O486" s="45"/>
      <c r="P486" s="45"/>
      <c r="Q486" s="45"/>
      <c r="R486" s="45"/>
      <c r="S486" s="45"/>
      <c r="T486" s="46"/>
      <c r="AT486" s="12" t="s">
        <v>122</v>
      </c>
      <c r="AU486" s="12" t="s">
        <v>76</v>
      </c>
    </row>
    <row r="487" spans="2:65" s="1" customFormat="1" ht="16.5" customHeight="1">
      <c r="B487" s="135"/>
      <c r="C487" s="136" t="s">
        <v>1127</v>
      </c>
      <c r="D487" s="136" t="s">
        <v>115</v>
      </c>
      <c r="E487" s="137" t="s">
        <v>1128</v>
      </c>
      <c r="F487" s="138" t="s">
        <v>1129</v>
      </c>
      <c r="G487" s="139" t="s">
        <v>126</v>
      </c>
      <c r="H487" s="140">
        <v>100</v>
      </c>
      <c r="I487" s="141"/>
      <c r="J487" s="142">
        <f>ROUND(I487*H487,2)</f>
        <v>0</v>
      </c>
      <c r="K487" s="138" t="s">
        <v>119</v>
      </c>
      <c r="L487" s="26"/>
      <c r="M487" s="143" t="s">
        <v>1</v>
      </c>
      <c r="N487" s="144" t="s">
        <v>37</v>
      </c>
      <c r="O487" s="45"/>
      <c r="P487" s="145">
        <f>O487*H487</f>
        <v>0</v>
      </c>
      <c r="Q487" s="145">
        <v>0</v>
      </c>
      <c r="R487" s="145">
        <f>Q487*H487</f>
        <v>0</v>
      </c>
      <c r="S487" s="145">
        <v>0</v>
      </c>
      <c r="T487" s="146">
        <f>S487*H487</f>
        <v>0</v>
      </c>
      <c r="AR487" s="12" t="s">
        <v>120</v>
      </c>
      <c r="AT487" s="12" t="s">
        <v>115</v>
      </c>
      <c r="AU487" s="12" t="s">
        <v>76</v>
      </c>
      <c r="AY487" s="12" t="s">
        <v>112</v>
      </c>
      <c r="BE487" s="147">
        <f>IF(N487="základní",J487,0)</f>
        <v>0</v>
      </c>
      <c r="BF487" s="147">
        <f>IF(N487="snížená",J487,0)</f>
        <v>0</v>
      </c>
      <c r="BG487" s="147">
        <f>IF(N487="zákl. přenesená",J487,0)</f>
        <v>0</v>
      </c>
      <c r="BH487" s="147">
        <f>IF(N487="sníž. přenesená",J487,0)</f>
        <v>0</v>
      </c>
      <c r="BI487" s="147">
        <f>IF(N487="nulová",J487,0)</f>
        <v>0</v>
      </c>
      <c r="BJ487" s="12" t="s">
        <v>74</v>
      </c>
      <c r="BK487" s="147">
        <f>ROUND(I487*H487,2)</f>
        <v>0</v>
      </c>
      <c r="BL487" s="12" t="s">
        <v>120</v>
      </c>
      <c r="BM487" s="12" t="s">
        <v>1130</v>
      </c>
    </row>
    <row r="488" spans="2:65" s="1" customFormat="1" ht="39">
      <c r="B488" s="26"/>
      <c r="D488" s="148" t="s">
        <v>122</v>
      </c>
      <c r="F488" s="149" t="s">
        <v>1131</v>
      </c>
      <c r="I488" s="80"/>
      <c r="L488" s="26"/>
      <c r="M488" s="150"/>
      <c r="N488" s="45"/>
      <c r="O488" s="45"/>
      <c r="P488" s="45"/>
      <c r="Q488" s="45"/>
      <c r="R488" s="45"/>
      <c r="S488" s="45"/>
      <c r="T488" s="46"/>
      <c r="AT488" s="12" t="s">
        <v>122</v>
      </c>
      <c r="AU488" s="12" t="s">
        <v>76</v>
      </c>
    </row>
    <row r="489" spans="2:65" s="1" customFormat="1" ht="16.5" customHeight="1">
      <c r="B489" s="135"/>
      <c r="C489" s="136" t="s">
        <v>1132</v>
      </c>
      <c r="D489" s="136" t="s">
        <v>115</v>
      </c>
      <c r="E489" s="137" t="s">
        <v>1133</v>
      </c>
      <c r="F489" s="138" t="s">
        <v>1134</v>
      </c>
      <c r="G489" s="139" t="s">
        <v>126</v>
      </c>
      <c r="H489" s="140">
        <v>100</v>
      </c>
      <c r="I489" s="141"/>
      <c r="J489" s="142">
        <f>ROUND(I489*H489,2)</f>
        <v>0</v>
      </c>
      <c r="K489" s="138" t="s">
        <v>119</v>
      </c>
      <c r="L489" s="26"/>
      <c r="M489" s="143" t="s">
        <v>1</v>
      </c>
      <c r="N489" s="144" t="s">
        <v>37</v>
      </c>
      <c r="O489" s="45"/>
      <c r="P489" s="145">
        <f>O489*H489</f>
        <v>0</v>
      </c>
      <c r="Q489" s="145">
        <v>0</v>
      </c>
      <c r="R489" s="145">
        <f>Q489*H489</f>
        <v>0</v>
      </c>
      <c r="S489" s="145">
        <v>0</v>
      </c>
      <c r="T489" s="146">
        <f>S489*H489</f>
        <v>0</v>
      </c>
      <c r="AR489" s="12" t="s">
        <v>120</v>
      </c>
      <c r="AT489" s="12" t="s">
        <v>115</v>
      </c>
      <c r="AU489" s="12" t="s">
        <v>76</v>
      </c>
      <c r="AY489" s="12" t="s">
        <v>112</v>
      </c>
      <c r="BE489" s="147">
        <f>IF(N489="základní",J489,0)</f>
        <v>0</v>
      </c>
      <c r="BF489" s="147">
        <f>IF(N489="snížená",J489,0)</f>
        <v>0</v>
      </c>
      <c r="BG489" s="147">
        <f>IF(N489="zákl. přenesená",J489,0)</f>
        <v>0</v>
      </c>
      <c r="BH489" s="147">
        <f>IF(N489="sníž. přenesená",J489,0)</f>
        <v>0</v>
      </c>
      <c r="BI489" s="147">
        <f>IF(N489="nulová",J489,0)</f>
        <v>0</v>
      </c>
      <c r="BJ489" s="12" t="s">
        <v>74</v>
      </c>
      <c r="BK489" s="147">
        <f>ROUND(I489*H489,2)</f>
        <v>0</v>
      </c>
      <c r="BL489" s="12" t="s">
        <v>120</v>
      </c>
      <c r="BM489" s="12" t="s">
        <v>1135</v>
      </c>
    </row>
    <row r="490" spans="2:65" s="1" customFormat="1" ht="39">
      <c r="B490" s="26"/>
      <c r="D490" s="148" t="s">
        <v>122</v>
      </c>
      <c r="F490" s="149" t="s">
        <v>1136</v>
      </c>
      <c r="I490" s="80"/>
      <c r="L490" s="26"/>
      <c r="M490" s="150"/>
      <c r="N490" s="45"/>
      <c r="O490" s="45"/>
      <c r="P490" s="45"/>
      <c r="Q490" s="45"/>
      <c r="R490" s="45"/>
      <c r="S490" s="45"/>
      <c r="T490" s="46"/>
      <c r="AT490" s="12" t="s">
        <v>122</v>
      </c>
      <c r="AU490" s="12" t="s">
        <v>76</v>
      </c>
    </row>
    <row r="491" spans="2:65" s="1" customFormat="1" ht="16.5" customHeight="1">
      <c r="B491" s="135"/>
      <c r="C491" s="136" t="s">
        <v>1137</v>
      </c>
      <c r="D491" s="136" t="s">
        <v>115</v>
      </c>
      <c r="E491" s="137" t="s">
        <v>1138</v>
      </c>
      <c r="F491" s="138" t="s">
        <v>1139</v>
      </c>
      <c r="G491" s="139" t="s">
        <v>126</v>
      </c>
      <c r="H491" s="140">
        <v>100</v>
      </c>
      <c r="I491" s="141"/>
      <c r="J491" s="142">
        <f>ROUND(I491*H491,2)</f>
        <v>0</v>
      </c>
      <c r="K491" s="138" t="s">
        <v>119</v>
      </c>
      <c r="L491" s="26"/>
      <c r="M491" s="143" t="s">
        <v>1</v>
      </c>
      <c r="N491" s="144" t="s">
        <v>37</v>
      </c>
      <c r="O491" s="45"/>
      <c r="P491" s="145">
        <f>O491*H491</f>
        <v>0</v>
      </c>
      <c r="Q491" s="145">
        <v>0</v>
      </c>
      <c r="R491" s="145">
        <f>Q491*H491</f>
        <v>0</v>
      </c>
      <c r="S491" s="145">
        <v>0</v>
      </c>
      <c r="T491" s="146">
        <f>S491*H491</f>
        <v>0</v>
      </c>
      <c r="AR491" s="12" t="s">
        <v>120</v>
      </c>
      <c r="AT491" s="12" t="s">
        <v>115</v>
      </c>
      <c r="AU491" s="12" t="s">
        <v>76</v>
      </c>
      <c r="AY491" s="12" t="s">
        <v>112</v>
      </c>
      <c r="BE491" s="147">
        <f>IF(N491="základní",J491,0)</f>
        <v>0</v>
      </c>
      <c r="BF491" s="147">
        <f>IF(N491="snížená",J491,0)</f>
        <v>0</v>
      </c>
      <c r="BG491" s="147">
        <f>IF(N491="zákl. přenesená",J491,0)</f>
        <v>0</v>
      </c>
      <c r="BH491" s="147">
        <f>IF(N491="sníž. přenesená",J491,0)</f>
        <v>0</v>
      </c>
      <c r="BI491" s="147">
        <f>IF(N491="nulová",J491,0)</f>
        <v>0</v>
      </c>
      <c r="BJ491" s="12" t="s">
        <v>74</v>
      </c>
      <c r="BK491" s="147">
        <f>ROUND(I491*H491,2)</f>
        <v>0</v>
      </c>
      <c r="BL491" s="12" t="s">
        <v>120</v>
      </c>
      <c r="BM491" s="12" t="s">
        <v>1140</v>
      </c>
    </row>
    <row r="492" spans="2:65" s="1" customFormat="1" ht="39">
      <c r="B492" s="26"/>
      <c r="D492" s="148" t="s">
        <v>122</v>
      </c>
      <c r="F492" s="149" t="s">
        <v>1141</v>
      </c>
      <c r="I492" s="80"/>
      <c r="L492" s="26"/>
      <c r="M492" s="150"/>
      <c r="N492" s="45"/>
      <c r="O492" s="45"/>
      <c r="P492" s="45"/>
      <c r="Q492" s="45"/>
      <c r="R492" s="45"/>
      <c r="S492" s="45"/>
      <c r="T492" s="46"/>
      <c r="AT492" s="12" t="s">
        <v>122</v>
      </c>
      <c r="AU492" s="12" t="s">
        <v>76</v>
      </c>
    </row>
    <row r="493" spans="2:65" s="1" customFormat="1" ht="16.5" customHeight="1">
      <c r="B493" s="135"/>
      <c r="C493" s="136" t="s">
        <v>1142</v>
      </c>
      <c r="D493" s="136" t="s">
        <v>115</v>
      </c>
      <c r="E493" s="137" t="s">
        <v>1143</v>
      </c>
      <c r="F493" s="138" t="s">
        <v>1144</v>
      </c>
      <c r="G493" s="139" t="s">
        <v>126</v>
      </c>
      <c r="H493" s="140">
        <v>100</v>
      </c>
      <c r="I493" s="141"/>
      <c r="J493" s="142">
        <f>ROUND(I493*H493,2)</f>
        <v>0</v>
      </c>
      <c r="K493" s="138" t="s">
        <v>119</v>
      </c>
      <c r="L493" s="26"/>
      <c r="M493" s="143" t="s">
        <v>1</v>
      </c>
      <c r="N493" s="144" t="s">
        <v>37</v>
      </c>
      <c r="O493" s="45"/>
      <c r="P493" s="145">
        <f>O493*H493</f>
        <v>0</v>
      </c>
      <c r="Q493" s="145">
        <v>0</v>
      </c>
      <c r="R493" s="145">
        <f>Q493*H493</f>
        <v>0</v>
      </c>
      <c r="S493" s="145">
        <v>0</v>
      </c>
      <c r="T493" s="146">
        <f>S493*H493</f>
        <v>0</v>
      </c>
      <c r="AR493" s="12" t="s">
        <v>120</v>
      </c>
      <c r="AT493" s="12" t="s">
        <v>115</v>
      </c>
      <c r="AU493" s="12" t="s">
        <v>76</v>
      </c>
      <c r="AY493" s="12" t="s">
        <v>112</v>
      </c>
      <c r="BE493" s="147">
        <f>IF(N493="základní",J493,0)</f>
        <v>0</v>
      </c>
      <c r="BF493" s="147">
        <f>IF(N493="snížená",J493,0)</f>
        <v>0</v>
      </c>
      <c r="BG493" s="147">
        <f>IF(N493="zákl. přenesená",J493,0)</f>
        <v>0</v>
      </c>
      <c r="BH493" s="147">
        <f>IF(N493="sníž. přenesená",J493,0)</f>
        <v>0</v>
      </c>
      <c r="BI493" s="147">
        <f>IF(N493="nulová",J493,0)</f>
        <v>0</v>
      </c>
      <c r="BJ493" s="12" t="s">
        <v>74</v>
      </c>
      <c r="BK493" s="147">
        <f>ROUND(I493*H493,2)</f>
        <v>0</v>
      </c>
      <c r="BL493" s="12" t="s">
        <v>120</v>
      </c>
      <c r="BM493" s="12" t="s">
        <v>1145</v>
      </c>
    </row>
    <row r="494" spans="2:65" s="1" customFormat="1" ht="39">
      <c r="B494" s="26"/>
      <c r="D494" s="148" t="s">
        <v>122</v>
      </c>
      <c r="F494" s="149" t="s">
        <v>1146</v>
      </c>
      <c r="I494" s="80"/>
      <c r="L494" s="26"/>
      <c r="M494" s="150"/>
      <c r="N494" s="45"/>
      <c r="O494" s="45"/>
      <c r="P494" s="45"/>
      <c r="Q494" s="45"/>
      <c r="R494" s="45"/>
      <c r="S494" s="45"/>
      <c r="T494" s="46"/>
      <c r="AT494" s="12" t="s">
        <v>122</v>
      </c>
      <c r="AU494" s="12" t="s">
        <v>76</v>
      </c>
    </row>
    <row r="495" spans="2:65" s="1" customFormat="1" ht="16.5" customHeight="1">
      <c r="B495" s="135"/>
      <c r="C495" s="136" t="s">
        <v>1147</v>
      </c>
      <c r="D495" s="136" t="s">
        <v>115</v>
      </c>
      <c r="E495" s="137" t="s">
        <v>1148</v>
      </c>
      <c r="F495" s="138" t="s">
        <v>1149</v>
      </c>
      <c r="G495" s="139" t="s">
        <v>126</v>
      </c>
      <c r="H495" s="140">
        <v>100</v>
      </c>
      <c r="I495" s="141"/>
      <c r="J495" s="142">
        <f>ROUND(I495*H495,2)</f>
        <v>0</v>
      </c>
      <c r="K495" s="138" t="s">
        <v>119</v>
      </c>
      <c r="L495" s="26"/>
      <c r="M495" s="143" t="s">
        <v>1</v>
      </c>
      <c r="N495" s="144" t="s">
        <v>37</v>
      </c>
      <c r="O495" s="45"/>
      <c r="P495" s="145">
        <f>O495*H495</f>
        <v>0</v>
      </c>
      <c r="Q495" s="145">
        <v>0</v>
      </c>
      <c r="R495" s="145">
        <f>Q495*H495</f>
        <v>0</v>
      </c>
      <c r="S495" s="145">
        <v>0</v>
      </c>
      <c r="T495" s="146">
        <f>S495*H495</f>
        <v>0</v>
      </c>
      <c r="AR495" s="12" t="s">
        <v>120</v>
      </c>
      <c r="AT495" s="12" t="s">
        <v>115</v>
      </c>
      <c r="AU495" s="12" t="s">
        <v>76</v>
      </c>
      <c r="AY495" s="12" t="s">
        <v>112</v>
      </c>
      <c r="BE495" s="147">
        <f>IF(N495="základní",J495,0)</f>
        <v>0</v>
      </c>
      <c r="BF495" s="147">
        <f>IF(N495="snížená",J495,0)</f>
        <v>0</v>
      </c>
      <c r="BG495" s="147">
        <f>IF(N495="zákl. přenesená",J495,0)</f>
        <v>0</v>
      </c>
      <c r="BH495" s="147">
        <f>IF(N495="sníž. přenesená",J495,0)</f>
        <v>0</v>
      </c>
      <c r="BI495" s="147">
        <f>IF(N495="nulová",J495,0)</f>
        <v>0</v>
      </c>
      <c r="BJ495" s="12" t="s">
        <v>74</v>
      </c>
      <c r="BK495" s="147">
        <f>ROUND(I495*H495,2)</f>
        <v>0</v>
      </c>
      <c r="BL495" s="12" t="s">
        <v>120</v>
      </c>
      <c r="BM495" s="12" t="s">
        <v>1150</v>
      </c>
    </row>
    <row r="496" spans="2:65" s="1" customFormat="1" ht="39">
      <c r="B496" s="26"/>
      <c r="D496" s="148" t="s">
        <v>122</v>
      </c>
      <c r="F496" s="149" t="s">
        <v>1151</v>
      </c>
      <c r="I496" s="80"/>
      <c r="L496" s="26"/>
      <c r="M496" s="150"/>
      <c r="N496" s="45"/>
      <c r="O496" s="45"/>
      <c r="P496" s="45"/>
      <c r="Q496" s="45"/>
      <c r="R496" s="45"/>
      <c r="S496" s="45"/>
      <c r="T496" s="46"/>
      <c r="AT496" s="12" t="s">
        <v>122</v>
      </c>
      <c r="AU496" s="12" t="s">
        <v>76</v>
      </c>
    </row>
    <row r="497" spans="2:65" s="1" customFormat="1" ht="16.5" customHeight="1">
      <c r="B497" s="135"/>
      <c r="C497" s="136" t="s">
        <v>1152</v>
      </c>
      <c r="D497" s="136" t="s">
        <v>115</v>
      </c>
      <c r="E497" s="137" t="s">
        <v>1153</v>
      </c>
      <c r="F497" s="138" t="s">
        <v>1154</v>
      </c>
      <c r="G497" s="139" t="s">
        <v>126</v>
      </c>
      <c r="H497" s="140">
        <v>100</v>
      </c>
      <c r="I497" s="141"/>
      <c r="J497" s="142">
        <f>ROUND(I497*H497,2)</f>
        <v>0</v>
      </c>
      <c r="K497" s="138" t="s">
        <v>119</v>
      </c>
      <c r="L497" s="26"/>
      <c r="M497" s="143" t="s">
        <v>1</v>
      </c>
      <c r="N497" s="144" t="s">
        <v>37</v>
      </c>
      <c r="O497" s="45"/>
      <c r="P497" s="145">
        <f>O497*H497</f>
        <v>0</v>
      </c>
      <c r="Q497" s="145">
        <v>0</v>
      </c>
      <c r="R497" s="145">
        <f>Q497*H497</f>
        <v>0</v>
      </c>
      <c r="S497" s="145">
        <v>0</v>
      </c>
      <c r="T497" s="146">
        <f>S497*H497</f>
        <v>0</v>
      </c>
      <c r="AR497" s="12" t="s">
        <v>120</v>
      </c>
      <c r="AT497" s="12" t="s">
        <v>115</v>
      </c>
      <c r="AU497" s="12" t="s">
        <v>76</v>
      </c>
      <c r="AY497" s="12" t="s">
        <v>112</v>
      </c>
      <c r="BE497" s="147">
        <f>IF(N497="základní",J497,0)</f>
        <v>0</v>
      </c>
      <c r="BF497" s="147">
        <f>IF(N497="snížená",J497,0)</f>
        <v>0</v>
      </c>
      <c r="BG497" s="147">
        <f>IF(N497="zákl. přenesená",J497,0)</f>
        <v>0</v>
      </c>
      <c r="BH497" s="147">
        <f>IF(N497="sníž. přenesená",J497,0)</f>
        <v>0</v>
      </c>
      <c r="BI497" s="147">
        <f>IF(N497="nulová",J497,0)</f>
        <v>0</v>
      </c>
      <c r="BJ497" s="12" t="s">
        <v>74</v>
      </c>
      <c r="BK497" s="147">
        <f>ROUND(I497*H497,2)</f>
        <v>0</v>
      </c>
      <c r="BL497" s="12" t="s">
        <v>120</v>
      </c>
      <c r="BM497" s="12" t="s">
        <v>1155</v>
      </c>
    </row>
    <row r="498" spans="2:65" s="1" customFormat="1" ht="39">
      <c r="B498" s="26"/>
      <c r="D498" s="148" t="s">
        <v>122</v>
      </c>
      <c r="F498" s="149" t="s">
        <v>1156</v>
      </c>
      <c r="I498" s="80"/>
      <c r="L498" s="26"/>
      <c r="M498" s="150"/>
      <c r="N498" s="45"/>
      <c r="O498" s="45"/>
      <c r="P498" s="45"/>
      <c r="Q498" s="45"/>
      <c r="R498" s="45"/>
      <c r="S498" s="45"/>
      <c r="T498" s="46"/>
      <c r="AT498" s="12" t="s">
        <v>122</v>
      </c>
      <c r="AU498" s="12" t="s">
        <v>76</v>
      </c>
    </row>
    <row r="499" spans="2:65" s="1" customFormat="1" ht="16.5" customHeight="1">
      <c r="B499" s="135"/>
      <c r="C499" s="136" t="s">
        <v>1157</v>
      </c>
      <c r="D499" s="136" t="s">
        <v>115</v>
      </c>
      <c r="E499" s="137" t="s">
        <v>1158</v>
      </c>
      <c r="F499" s="138" t="s">
        <v>1159</v>
      </c>
      <c r="G499" s="139" t="s">
        <v>126</v>
      </c>
      <c r="H499" s="140">
        <v>100</v>
      </c>
      <c r="I499" s="141"/>
      <c r="J499" s="142">
        <f>ROUND(I499*H499,2)</f>
        <v>0</v>
      </c>
      <c r="K499" s="138" t="s">
        <v>119</v>
      </c>
      <c r="L499" s="26"/>
      <c r="M499" s="143" t="s">
        <v>1</v>
      </c>
      <c r="N499" s="144" t="s">
        <v>37</v>
      </c>
      <c r="O499" s="45"/>
      <c r="P499" s="145">
        <f>O499*H499</f>
        <v>0</v>
      </c>
      <c r="Q499" s="145">
        <v>0</v>
      </c>
      <c r="R499" s="145">
        <f>Q499*H499</f>
        <v>0</v>
      </c>
      <c r="S499" s="145">
        <v>0</v>
      </c>
      <c r="T499" s="146">
        <f>S499*H499</f>
        <v>0</v>
      </c>
      <c r="AR499" s="12" t="s">
        <v>120</v>
      </c>
      <c r="AT499" s="12" t="s">
        <v>115</v>
      </c>
      <c r="AU499" s="12" t="s">
        <v>76</v>
      </c>
      <c r="AY499" s="12" t="s">
        <v>112</v>
      </c>
      <c r="BE499" s="147">
        <f>IF(N499="základní",J499,0)</f>
        <v>0</v>
      </c>
      <c r="BF499" s="147">
        <f>IF(N499="snížená",J499,0)</f>
        <v>0</v>
      </c>
      <c r="BG499" s="147">
        <f>IF(N499="zákl. přenesená",J499,0)</f>
        <v>0</v>
      </c>
      <c r="BH499" s="147">
        <f>IF(N499="sníž. přenesená",J499,0)</f>
        <v>0</v>
      </c>
      <c r="BI499" s="147">
        <f>IF(N499="nulová",J499,0)</f>
        <v>0</v>
      </c>
      <c r="BJ499" s="12" t="s">
        <v>74</v>
      </c>
      <c r="BK499" s="147">
        <f>ROUND(I499*H499,2)</f>
        <v>0</v>
      </c>
      <c r="BL499" s="12" t="s">
        <v>120</v>
      </c>
      <c r="BM499" s="12" t="s">
        <v>1160</v>
      </c>
    </row>
    <row r="500" spans="2:65" s="1" customFormat="1" ht="39">
      <c r="B500" s="26"/>
      <c r="D500" s="148" t="s">
        <v>122</v>
      </c>
      <c r="F500" s="149" t="s">
        <v>1161</v>
      </c>
      <c r="I500" s="80"/>
      <c r="L500" s="26"/>
      <c r="M500" s="150"/>
      <c r="N500" s="45"/>
      <c r="O500" s="45"/>
      <c r="P500" s="45"/>
      <c r="Q500" s="45"/>
      <c r="R500" s="45"/>
      <c r="S500" s="45"/>
      <c r="T500" s="46"/>
      <c r="AT500" s="12" t="s">
        <v>122</v>
      </c>
      <c r="AU500" s="12" t="s">
        <v>76</v>
      </c>
    </row>
    <row r="501" spans="2:65" s="1" customFormat="1" ht="16.5" customHeight="1">
      <c r="B501" s="135"/>
      <c r="C501" s="136" t="s">
        <v>1162</v>
      </c>
      <c r="D501" s="136" t="s">
        <v>115</v>
      </c>
      <c r="E501" s="137" t="s">
        <v>1163</v>
      </c>
      <c r="F501" s="138" t="s">
        <v>1164</v>
      </c>
      <c r="G501" s="139" t="s">
        <v>126</v>
      </c>
      <c r="H501" s="140">
        <v>100</v>
      </c>
      <c r="I501" s="141"/>
      <c r="J501" s="142">
        <f>ROUND(I501*H501,2)</f>
        <v>0</v>
      </c>
      <c r="K501" s="138" t="s">
        <v>119</v>
      </c>
      <c r="L501" s="26"/>
      <c r="M501" s="143" t="s">
        <v>1</v>
      </c>
      <c r="N501" s="144" t="s">
        <v>37</v>
      </c>
      <c r="O501" s="45"/>
      <c r="P501" s="145">
        <f>O501*H501</f>
        <v>0</v>
      </c>
      <c r="Q501" s="145">
        <v>0</v>
      </c>
      <c r="R501" s="145">
        <f>Q501*H501</f>
        <v>0</v>
      </c>
      <c r="S501" s="145">
        <v>0</v>
      </c>
      <c r="T501" s="146">
        <f>S501*H501</f>
        <v>0</v>
      </c>
      <c r="AR501" s="12" t="s">
        <v>120</v>
      </c>
      <c r="AT501" s="12" t="s">
        <v>115</v>
      </c>
      <c r="AU501" s="12" t="s">
        <v>76</v>
      </c>
      <c r="AY501" s="12" t="s">
        <v>112</v>
      </c>
      <c r="BE501" s="147">
        <f>IF(N501="základní",J501,0)</f>
        <v>0</v>
      </c>
      <c r="BF501" s="147">
        <f>IF(N501="snížená",J501,0)</f>
        <v>0</v>
      </c>
      <c r="BG501" s="147">
        <f>IF(N501="zákl. přenesená",J501,0)</f>
        <v>0</v>
      </c>
      <c r="BH501" s="147">
        <f>IF(N501="sníž. přenesená",J501,0)</f>
        <v>0</v>
      </c>
      <c r="BI501" s="147">
        <f>IF(N501="nulová",J501,0)</f>
        <v>0</v>
      </c>
      <c r="BJ501" s="12" t="s">
        <v>74</v>
      </c>
      <c r="BK501" s="147">
        <f>ROUND(I501*H501,2)</f>
        <v>0</v>
      </c>
      <c r="BL501" s="12" t="s">
        <v>120</v>
      </c>
      <c r="BM501" s="12" t="s">
        <v>1165</v>
      </c>
    </row>
    <row r="502" spans="2:65" s="1" customFormat="1" ht="39">
      <c r="B502" s="26"/>
      <c r="D502" s="148" t="s">
        <v>122</v>
      </c>
      <c r="F502" s="149" t="s">
        <v>1166</v>
      </c>
      <c r="I502" s="80"/>
      <c r="L502" s="26"/>
      <c r="M502" s="150"/>
      <c r="N502" s="45"/>
      <c r="O502" s="45"/>
      <c r="P502" s="45"/>
      <c r="Q502" s="45"/>
      <c r="R502" s="45"/>
      <c r="S502" s="45"/>
      <c r="T502" s="46"/>
      <c r="AT502" s="12" t="s">
        <v>122</v>
      </c>
      <c r="AU502" s="12" t="s">
        <v>76</v>
      </c>
    </row>
    <row r="503" spans="2:65" s="1" customFormat="1" ht="16.5" customHeight="1">
      <c r="B503" s="135"/>
      <c r="C503" s="136" t="s">
        <v>1167</v>
      </c>
      <c r="D503" s="136" t="s">
        <v>115</v>
      </c>
      <c r="E503" s="137" t="s">
        <v>1168</v>
      </c>
      <c r="F503" s="138" t="s">
        <v>1169</v>
      </c>
      <c r="G503" s="139" t="s">
        <v>126</v>
      </c>
      <c r="H503" s="140">
        <v>100</v>
      </c>
      <c r="I503" s="141"/>
      <c r="J503" s="142">
        <f>ROUND(I503*H503,2)</f>
        <v>0</v>
      </c>
      <c r="K503" s="138" t="s">
        <v>119</v>
      </c>
      <c r="L503" s="26"/>
      <c r="M503" s="143" t="s">
        <v>1</v>
      </c>
      <c r="N503" s="144" t="s">
        <v>37</v>
      </c>
      <c r="O503" s="45"/>
      <c r="P503" s="145">
        <f>O503*H503</f>
        <v>0</v>
      </c>
      <c r="Q503" s="145">
        <v>0</v>
      </c>
      <c r="R503" s="145">
        <f>Q503*H503</f>
        <v>0</v>
      </c>
      <c r="S503" s="145">
        <v>0</v>
      </c>
      <c r="T503" s="146">
        <f>S503*H503</f>
        <v>0</v>
      </c>
      <c r="AR503" s="12" t="s">
        <v>120</v>
      </c>
      <c r="AT503" s="12" t="s">
        <v>115</v>
      </c>
      <c r="AU503" s="12" t="s">
        <v>76</v>
      </c>
      <c r="AY503" s="12" t="s">
        <v>112</v>
      </c>
      <c r="BE503" s="147">
        <f>IF(N503="základní",J503,0)</f>
        <v>0</v>
      </c>
      <c r="BF503" s="147">
        <f>IF(N503="snížená",J503,0)</f>
        <v>0</v>
      </c>
      <c r="BG503" s="147">
        <f>IF(N503="zákl. přenesená",J503,0)</f>
        <v>0</v>
      </c>
      <c r="BH503" s="147">
        <f>IF(N503="sníž. přenesená",J503,0)</f>
        <v>0</v>
      </c>
      <c r="BI503" s="147">
        <f>IF(N503="nulová",J503,0)</f>
        <v>0</v>
      </c>
      <c r="BJ503" s="12" t="s">
        <v>74</v>
      </c>
      <c r="BK503" s="147">
        <f>ROUND(I503*H503,2)</f>
        <v>0</v>
      </c>
      <c r="BL503" s="12" t="s">
        <v>120</v>
      </c>
      <c r="BM503" s="12" t="s">
        <v>1170</v>
      </c>
    </row>
    <row r="504" spans="2:65" s="1" customFormat="1" ht="39">
      <c r="B504" s="26"/>
      <c r="D504" s="148" t="s">
        <v>122</v>
      </c>
      <c r="F504" s="149" t="s">
        <v>1171</v>
      </c>
      <c r="I504" s="80"/>
      <c r="L504" s="26"/>
      <c r="M504" s="150"/>
      <c r="N504" s="45"/>
      <c r="O504" s="45"/>
      <c r="P504" s="45"/>
      <c r="Q504" s="45"/>
      <c r="R504" s="45"/>
      <c r="S504" s="45"/>
      <c r="T504" s="46"/>
      <c r="AT504" s="12" t="s">
        <v>122</v>
      </c>
      <c r="AU504" s="12" t="s">
        <v>76</v>
      </c>
    </row>
    <row r="505" spans="2:65" s="1" customFormat="1" ht="16.5" customHeight="1">
      <c r="B505" s="135"/>
      <c r="C505" s="136" t="s">
        <v>1172</v>
      </c>
      <c r="D505" s="136" t="s">
        <v>115</v>
      </c>
      <c r="E505" s="137" t="s">
        <v>1173</v>
      </c>
      <c r="F505" s="138" t="s">
        <v>1174</v>
      </c>
      <c r="G505" s="139" t="s">
        <v>126</v>
      </c>
      <c r="H505" s="140">
        <v>100</v>
      </c>
      <c r="I505" s="141"/>
      <c r="J505" s="142">
        <f>ROUND(I505*H505,2)</f>
        <v>0</v>
      </c>
      <c r="K505" s="138" t="s">
        <v>119</v>
      </c>
      <c r="L505" s="26"/>
      <c r="M505" s="143" t="s">
        <v>1</v>
      </c>
      <c r="N505" s="144" t="s">
        <v>37</v>
      </c>
      <c r="O505" s="45"/>
      <c r="P505" s="145">
        <f>O505*H505</f>
        <v>0</v>
      </c>
      <c r="Q505" s="145">
        <v>0</v>
      </c>
      <c r="R505" s="145">
        <f>Q505*H505</f>
        <v>0</v>
      </c>
      <c r="S505" s="145">
        <v>0</v>
      </c>
      <c r="T505" s="146">
        <f>S505*H505</f>
        <v>0</v>
      </c>
      <c r="AR505" s="12" t="s">
        <v>120</v>
      </c>
      <c r="AT505" s="12" t="s">
        <v>115</v>
      </c>
      <c r="AU505" s="12" t="s">
        <v>76</v>
      </c>
      <c r="AY505" s="12" t="s">
        <v>112</v>
      </c>
      <c r="BE505" s="147">
        <f>IF(N505="základní",J505,0)</f>
        <v>0</v>
      </c>
      <c r="BF505" s="147">
        <f>IF(N505="snížená",J505,0)</f>
        <v>0</v>
      </c>
      <c r="BG505" s="147">
        <f>IF(N505="zákl. přenesená",J505,0)</f>
        <v>0</v>
      </c>
      <c r="BH505" s="147">
        <f>IF(N505="sníž. přenesená",J505,0)</f>
        <v>0</v>
      </c>
      <c r="BI505" s="147">
        <f>IF(N505="nulová",J505,0)</f>
        <v>0</v>
      </c>
      <c r="BJ505" s="12" t="s">
        <v>74</v>
      </c>
      <c r="BK505" s="147">
        <f>ROUND(I505*H505,2)</f>
        <v>0</v>
      </c>
      <c r="BL505" s="12" t="s">
        <v>120</v>
      </c>
      <c r="BM505" s="12" t="s">
        <v>1175</v>
      </c>
    </row>
    <row r="506" spans="2:65" s="1" customFormat="1" ht="39">
      <c r="B506" s="26"/>
      <c r="D506" s="148" t="s">
        <v>122</v>
      </c>
      <c r="F506" s="149" t="s">
        <v>1176</v>
      </c>
      <c r="I506" s="80"/>
      <c r="L506" s="26"/>
      <c r="M506" s="150"/>
      <c r="N506" s="45"/>
      <c r="O506" s="45"/>
      <c r="P506" s="45"/>
      <c r="Q506" s="45"/>
      <c r="R506" s="45"/>
      <c r="S506" s="45"/>
      <c r="T506" s="46"/>
      <c r="AT506" s="12" t="s">
        <v>122</v>
      </c>
      <c r="AU506" s="12" t="s">
        <v>76</v>
      </c>
    </row>
    <row r="507" spans="2:65" s="1" customFormat="1" ht="16.5" customHeight="1">
      <c r="B507" s="135"/>
      <c r="C507" s="136" t="s">
        <v>1177</v>
      </c>
      <c r="D507" s="136" t="s">
        <v>115</v>
      </c>
      <c r="E507" s="137" t="s">
        <v>1178</v>
      </c>
      <c r="F507" s="138" t="s">
        <v>1179</v>
      </c>
      <c r="G507" s="139" t="s">
        <v>126</v>
      </c>
      <c r="H507" s="140">
        <v>100</v>
      </c>
      <c r="I507" s="141"/>
      <c r="J507" s="142">
        <f>ROUND(I507*H507,2)</f>
        <v>0</v>
      </c>
      <c r="K507" s="138" t="s">
        <v>119</v>
      </c>
      <c r="L507" s="26"/>
      <c r="M507" s="143" t="s">
        <v>1</v>
      </c>
      <c r="N507" s="144" t="s">
        <v>37</v>
      </c>
      <c r="O507" s="45"/>
      <c r="P507" s="145">
        <f>O507*H507</f>
        <v>0</v>
      </c>
      <c r="Q507" s="145">
        <v>0</v>
      </c>
      <c r="R507" s="145">
        <f>Q507*H507</f>
        <v>0</v>
      </c>
      <c r="S507" s="145">
        <v>0</v>
      </c>
      <c r="T507" s="146">
        <f>S507*H507</f>
        <v>0</v>
      </c>
      <c r="AR507" s="12" t="s">
        <v>120</v>
      </c>
      <c r="AT507" s="12" t="s">
        <v>115</v>
      </c>
      <c r="AU507" s="12" t="s">
        <v>76</v>
      </c>
      <c r="AY507" s="12" t="s">
        <v>112</v>
      </c>
      <c r="BE507" s="147">
        <f>IF(N507="základní",J507,0)</f>
        <v>0</v>
      </c>
      <c r="BF507" s="147">
        <f>IF(N507="snížená",J507,0)</f>
        <v>0</v>
      </c>
      <c r="BG507" s="147">
        <f>IF(N507="zákl. přenesená",J507,0)</f>
        <v>0</v>
      </c>
      <c r="BH507" s="147">
        <f>IF(N507="sníž. přenesená",J507,0)</f>
        <v>0</v>
      </c>
      <c r="BI507" s="147">
        <f>IF(N507="nulová",J507,0)</f>
        <v>0</v>
      </c>
      <c r="BJ507" s="12" t="s">
        <v>74</v>
      </c>
      <c r="BK507" s="147">
        <f>ROUND(I507*H507,2)</f>
        <v>0</v>
      </c>
      <c r="BL507" s="12" t="s">
        <v>120</v>
      </c>
      <c r="BM507" s="12" t="s">
        <v>1180</v>
      </c>
    </row>
    <row r="508" spans="2:65" s="1" customFormat="1" ht="39">
      <c r="B508" s="26"/>
      <c r="D508" s="148" t="s">
        <v>122</v>
      </c>
      <c r="F508" s="149" t="s">
        <v>1181</v>
      </c>
      <c r="I508" s="80"/>
      <c r="L508" s="26"/>
      <c r="M508" s="150"/>
      <c r="N508" s="45"/>
      <c r="O508" s="45"/>
      <c r="P508" s="45"/>
      <c r="Q508" s="45"/>
      <c r="R508" s="45"/>
      <c r="S508" s="45"/>
      <c r="T508" s="46"/>
      <c r="AT508" s="12" t="s">
        <v>122</v>
      </c>
      <c r="AU508" s="12" t="s">
        <v>76</v>
      </c>
    </row>
    <row r="509" spans="2:65" s="1" customFormat="1" ht="16.5" customHeight="1">
      <c r="B509" s="135"/>
      <c r="C509" s="136" t="s">
        <v>1182</v>
      </c>
      <c r="D509" s="136" t="s">
        <v>115</v>
      </c>
      <c r="E509" s="137" t="s">
        <v>1183</v>
      </c>
      <c r="F509" s="138" t="s">
        <v>1184</v>
      </c>
      <c r="G509" s="139" t="s">
        <v>126</v>
      </c>
      <c r="H509" s="140">
        <v>100</v>
      </c>
      <c r="I509" s="141"/>
      <c r="J509" s="142">
        <f>ROUND(I509*H509,2)</f>
        <v>0</v>
      </c>
      <c r="K509" s="138" t="s">
        <v>119</v>
      </c>
      <c r="L509" s="26"/>
      <c r="M509" s="143" t="s">
        <v>1</v>
      </c>
      <c r="N509" s="144" t="s">
        <v>37</v>
      </c>
      <c r="O509" s="45"/>
      <c r="P509" s="145">
        <f>O509*H509</f>
        <v>0</v>
      </c>
      <c r="Q509" s="145">
        <v>0</v>
      </c>
      <c r="R509" s="145">
        <f>Q509*H509</f>
        <v>0</v>
      </c>
      <c r="S509" s="145">
        <v>0</v>
      </c>
      <c r="T509" s="146">
        <f>S509*H509</f>
        <v>0</v>
      </c>
      <c r="AR509" s="12" t="s">
        <v>120</v>
      </c>
      <c r="AT509" s="12" t="s">
        <v>115</v>
      </c>
      <c r="AU509" s="12" t="s">
        <v>76</v>
      </c>
      <c r="AY509" s="12" t="s">
        <v>112</v>
      </c>
      <c r="BE509" s="147">
        <f>IF(N509="základní",J509,0)</f>
        <v>0</v>
      </c>
      <c r="BF509" s="147">
        <f>IF(N509="snížená",J509,0)</f>
        <v>0</v>
      </c>
      <c r="BG509" s="147">
        <f>IF(N509="zákl. přenesená",J509,0)</f>
        <v>0</v>
      </c>
      <c r="BH509" s="147">
        <f>IF(N509="sníž. přenesená",J509,0)</f>
        <v>0</v>
      </c>
      <c r="BI509" s="147">
        <f>IF(N509="nulová",J509,0)</f>
        <v>0</v>
      </c>
      <c r="BJ509" s="12" t="s">
        <v>74</v>
      </c>
      <c r="BK509" s="147">
        <f>ROUND(I509*H509,2)</f>
        <v>0</v>
      </c>
      <c r="BL509" s="12" t="s">
        <v>120</v>
      </c>
      <c r="BM509" s="12" t="s">
        <v>1185</v>
      </c>
    </row>
    <row r="510" spans="2:65" s="1" customFormat="1" ht="39">
      <c r="B510" s="26"/>
      <c r="D510" s="148" t="s">
        <v>122</v>
      </c>
      <c r="F510" s="149" t="s">
        <v>1186</v>
      </c>
      <c r="I510" s="80"/>
      <c r="L510" s="26"/>
      <c r="M510" s="150"/>
      <c r="N510" s="45"/>
      <c r="O510" s="45"/>
      <c r="P510" s="45"/>
      <c r="Q510" s="45"/>
      <c r="R510" s="45"/>
      <c r="S510" s="45"/>
      <c r="T510" s="46"/>
      <c r="AT510" s="12" t="s">
        <v>122</v>
      </c>
      <c r="AU510" s="12" t="s">
        <v>76</v>
      </c>
    </row>
    <row r="511" spans="2:65" s="1" customFormat="1" ht="16.5" customHeight="1">
      <c r="B511" s="135"/>
      <c r="C511" s="136" t="s">
        <v>1187</v>
      </c>
      <c r="D511" s="136" t="s">
        <v>115</v>
      </c>
      <c r="E511" s="137" t="s">
        <v>1188</v>
      </c>
      <c r="F511" s="138" t="s">
        <v>1189</v>
      </c>
      <c r="G511" s="139" t="s">
        <v>126</v>
      </c>
      <c r="H511" s="140">
        <v>100</v>
      </c>
      <c r="I511" s="141"/>
      <c r="J511" s="142">
        <f>ROUND(I511*H511,2)</f>
        <v>0</v>
      </c>
      <c r="K511" s="138" t="s">
        <v>119</v>
      </c>
      <c r="L511" s="26"/>
      <c r="M511" s="143" t="s">
        <v>1</v>
      </c>
      <c r="N511" s="144" t="s">
        <v>37</v>
      </c>
      <c r="O511" s="45"/>
      <c r="P511" s="145">
        <f>O511*H511</f>
        <v>0</v>
      </c>
      <c r="Q511" s="145">
        <v>0</v>
      </c>
      <c r="R511" s="145">
        <f>Q511*H511</f>
        <v>0</v>
      </c>
      <c r="S511" s="145">
        <v>0</v>
      </c>
      <c r="T511" s="146">
        <f>S511*H511</f>
        <v>0</v>
      </c>
      <c r="AR511" s="12" t="s">
        <v>120</v>
      </c>
      <c r="AT511" s="12" t="s">
        <v>115</v>
      </c>
      <c r="AU511" s="12" t="s">
        <v>76</v>
      </c>
      <c r="AY511" s="12" t="s">
        <v>112</v>
      </c>
      <c r="BE511" s="147">
        <f>IF(N511="základní",J511,0)</f>
        <v>0</v>
      </c>
      <c r="BF511" s="147">
        <f>IF(N511="snížená",J511,0)</f>
        <v>0</v>
      </c>
      <c r="BG511" s="147">
        <f>IF(N511="zákl. přenesená",J511,0)</f>
        <v>0</v>
      </c>
      <c r="BH511" s="147">
        <f>IF(N511="sníž. přenesená",J511,0)</f>
        <v>0</v>
      </c>
      <c r="BI511" s="147">
        <f>IF(N511="nulová",J511,0)</f>
        <v>0</v>
      </c>
      <c r="BJ511" s="12" t="s">
        <v>74</v>
      </c>
      <c r="BK511" s="147">
        <f>ROUND(I511*H511,2)</f>
        <v>0</v>
      </c>
      <c r="BL511" s="12" t="s">
        <v>120</v>
      </c>
      <c r="BM511" s="12" t="s">
        <v>1190</v>
      </c>
    </row>
    <row r="512" spans="2:65" s="1" customFormat="1" ht="39">
      <c r="B512" s="26"/>
      <c r="D512" s="148" t="s">
        <v>122</v>
      </c>
      <c r="F512" s="149" t="s">
        <v>1191</v>
      </c>
      <c r="I512" s="80"/>
      <c r="L512" s="26"/>
      <c r="M512" s="150"/>
      <c r="N512" s="45"/>
      <c r="O512" s="45"/>
      <c r="P512" s="45"/>
      <c r="Q512" s="45"/>
      <c r="R512" s="45"/>
      <c r="S512" s="45"/>
      <c r="T512" s="46"/>
      <c r="AT512" s="12" t="s">
        <v>122</v>
      </c>
      <c r="AU512" s="12" t="s">
        <v>76</v>
      </c>
    </row>
    <row r="513" spans="2:65" s="1" customFormat="1" ht="16.5" customHeight="1">
      <c r="B513" s="135"/>
      <c r="C513" s="136" t="s">
        <v>1192</v>
      </c>
      <c r="D513" s="136" t="s">
        <v>115</v>
      </c>
      <c r="E513" s="137" t="s">
        <v>1193</v>
      </c>
      <c r="F513" s="138" t="s">
        <v>1194</v>
      </c>
      <c r="G513" s="139" t="s">
        <v>126</v>
      </c>
      <c r="H513" s="140">
        <v>100</v>
      </c>
      <c r="I513" s="141"/>
      <c r="J513" s="142">
        <f>ROUND(I513*H513,2)</f>
        <v>0</v>
      </c>
      <c r="K513" s="138" t="s">
        <v>119</v>
      </c>
      <c r="L513" s="26"/>
      <c r="M513" s="143" t="s">
        <v>1</v>
      </c>
      <c r="N513" s="144" t="s">
        <v>37</v>
      </c>
      <c r="O513" s="45"/>
      <c r="P513" s="145">
        <f>O513*H513</f>
        <v>0</v>
      </c>
      <c r="Q513" s="145">
        <v>0</v>
      </c>
      <c r="R513" s="145">
        <f>Q513*H513</f>
        <v>0</v>
      </c>
      <c r="S513" s="145">
        <v>0</v>
      </c>
      <c r="T513" s="146">
        <f>S513*H513</f>
        <v>0</v>
      </c>
      <c r="AR513" s="12" t="s">
        <v>120</v>
      </c>
      <c r="AT513" s="12" t="s">
        <v>115</v>
      </c>
      <c r="AU513" s="12" t="s">
        <v>76</v>
      </c>
      <c r="AY513" s="12" t="s">
        <v>112</v>
      </c>
      <c r="BE513" s="147">
        <f>IF(N513="základní",J513,0)</f>
        <v>0</v>
      </c>
      <c r="BF513" s="147">
        <f>IF(N513="snížená",J513,0)</f>
        <v>0</v>
      </c>
      <c r="BG513" s="147">
        <f>IF(N513="zákl. přenesená",J513,0)</f>
        <v>0</v>
      </c>
      <c r="BH513" s="147">
        <f>IF(N513="sníž. přenesená",J513,0)</f>
        <v>0</v>
      </c>
      <c r="BI513" s="147">
        <f>IF(N513="nulová",J513,0)</f>
        <v>0</v>
      </c>
      <c r="BJ513" s="12" t="s">
        <v>74</v>
      </c>
      <c r="BK513" s="147">
        <f>ROUND(I513*H513,2)</f>
        <v>0</v>
      </c>
      <c r="BL513" s="12" t="s">
        <v>120</v>
      </c>
      <c r="BM513" s="12" t="s">
        <v>1195</v>
      </c>
    </row>
    <row r="514" spans="2:65" s="1" customFormat="1" ht="39">
      <c r="B514" s="26"/>
      <c r="D514" s="148" t="s">
        <v>122</v>
      </c>
      <c r="F514" s="149" t="s">
        <v>1196</v>
      </c>
      <c r="I514" s="80"/>
      <c r="L514" s="26"/>
      <c r="M514" s="150"/>
      <c r="N514" s="45"/>
      <c r="O514" s="45"/>
      <c r="P514" s="45"/>
      <c r="Q514" s="45"/>
      <c r="R514" s="45"/>
      <c r="S514" s="45"/>
      <c r="T514" s="46"/>
      <c r="AT514" s="12" t="s">
        <v>122</v>
      </c>
      <c r="AU514" s="12" t="s">
        <v>76</v>
      </c>
    </row>
    <row r="515" spans="2:65" s="1" customFormat="1" ht="16.5" customHeight="1">
      <c r="B515" s="135"/>
      <c r="C515" s="136" t="s">
        <v>1197</v>
      </c>
      <c r="D515" s="136" t="s">
        <v>115</v>
      </c>
      <c r="E515" s="137" t="s">
        <v>1198</v>
      </c>
      <c r="F515" s="138" t="s">
        <v>1199</v>
      </c>
      <c r="G515" s="139" t="s">
        <v>126</v>
      </c>
      <c r="H515" s="140">
        <v>100</v>
      </c>
      <c r="I515" s="141"/>
      <c r="J515" s="142">
        <f>ROUND(I515*H515,2)</f>
        <v>0</v>
      </c>
      <c r="K515" s="138" t="s">
        <v>119</v>
      </c>
      <c r="L515" s="26"/>
      <c r="M515" s="143" t="s">
        <v>1</v>
      </c>
      <c r="N515" s="144" t="s">
        <v>37</v>
      </c>
      <c r="O515" s="45"/>
      <c r="P515" s="145">
        <f>O515*H515</f>
        <v>0</v>
      </c>
      <c r="Q515" s="145">
        <v>0</v>
      </c>
      <c r="R515" s="145">
        <f>Q515*H515</f>
        <v>0</v>
      </c>
      <c r="S515" s="145">
        <v>0</v>
      </c>
      <c r="T515" s="146">
        <f>S515*H515</f>
        <v>0</v>
      </c>
      <c r="AR515" s="12" t="s">
        <v>120</v>
      </c>
      <c r="AT515" s="12" t="s">
        <v>115</v>
      </c>
      <c r="AU515" s="12" t="s">
        <v>76</v>
      </c>
      <c r="AY515" s="12" t="s">
        <v>112</v>
      </c>
      <c r="BE515" s="147">
        <f>IF(N515="základní",J515,0)</f>
        <v>0</v>
      </c>
      <c r="BF515" s="147">
        <f>IF(N515="snížená",J515,0)</f>
        <v>0</v>
      </c>
      <c r="BG515" s="147">
        <f>IF(N515="zákl. přenesená",J515,0)</f>
        <v>0</v>
      </c>
      <c r="BH515" s="147">
        <f>IF(N515="sníž. přenesená",J515,0)</f>
        <v>0</v>
      </c>
      <c r="BI515" s="147">
        <f>IF(N515="nulová",J515,0)</f>
        <v>0</v>
      </c>
      <c r="BJ515" s="12" t="s">
        <v>74</v>
      </c>
      <c r="BK515" s="147">
        <f>ROUND(I515*H515,2)</f>
        <v>0</v>
      </c>
      <c r="BL515" s="12" t="s">
        <v>120</v>
      </c>
      <c r="BM515" s="12" t="s">
        <v>1200</v>
      </c>
    </row>
    <row r="516" spans="2:65" s="1" customFormat="1" ht="39">
      <c r="B516" s="26"/>
      <c r="D516" s="148" t="s">
        <v>122</v>
      </c>
      <c r="F516" s="149" t="s">
        <v>1201</v>
      </c>
      <c r="I516" s="80"/>
      <c r="L516" s="26"/>
      <c r="M516" s="150"/>
      <c r="N516" s="45"/>
      <c r="O516" s="45"/>
      <c r="P516" s="45"/>
      <c r="Q516" s="45"/>
      <c r="R516" s="45"/>
      <c r="S516" s="45"/>
      <c r="T516" s="46"/>
      <c r="AT516" s="12" t="s">
        <v>122</v>
      </c>
      <c r="AU516" s="12" t="s">
        <v>76</v>
      </c>
    </row>
    <row r="517" spans="2:65" s="1" customFormat="1" ht="16.5" customHeight="1">
      <c r="B517" s="135"/>
      <c r="C517" s="136" t="s">
        <v>1202</v>
      </c>
      <c r="D517" s="136" t="s">
        <v>115</v>
      </c>
      <c r="E517" s="137" t="s">
        <v>1203</v>
      </c>
      <c r="F517" s="138" t="s">
        <v>1204</v>
      </c>
      <c r="G517" s="139" t="s">
        <v>126</v>
      </c>
      <c r="H517" s="140">
        <v>100</v>
      </c>
      <c r="I517" s="141"/>
      <c r="J517" s="142">
        <f>ROUND(I517*H517,2)</f>
        <v>0</v>
      </c>
      <c r="K517" s="138" t="s">
        <v>119</v>
      </c>
      <c r="L517" s="26"/>
      <c r="M517" s="143" t="s">
        <v>1</v>
      </c>
      <c r="N517" s="144" t="s">
        <v>37</v>
      </c>
      <c r="O517" s="45"/>
      <c r="P517" s="145">
        <f>O517*H517</f>
        <v>0</v>
      </c>
      <c r="Q517" s="145">
        <v>0</v>
      </c>
      <c r="R517" s="145">
        <f>Q517*H517</f>
        <v>0</v>
      </c>
      <c r="S517" s="145">
        <v>0</v>
      </c>
      <c r="T517" s="146">
        <f>S517*H517</f>
        <v>0</v>
      </c>
      <c r="AR517" s="12" t="s">
        <v>120</v>
      </c>
      <c r="AT517" s="12" t="s">
        <v>115</v>
      </c>
      <c r="AU517" s="12" t="s">
        <v>76</v>
      </c>
      <c r="AY517" s="12" t="s">
        <v>112</v>
      </c>
      <c r="BE517" s="147">
        <f>IF(N517="základní",J517,0)</f>
        <v>0</v>
      </c>
      <c r="BF517" s="147">
        <f>IF(N517="snížená",J517,0)</f>
        <v>0</v>
      </c>
      <c r="BG517" s="147">
        <f>IF(N517="zákl. přenesená",J517,0)</f>
        <v>0</v>
      </c>
      <c r="BH517" s="147">
        <f>IF(N517="sníž. přenesená",J517,0)</f>
        <v>0</v>
      </c>
      <c r="BI517" s="147">
        <f>IF(N517="nulová",J517,0)</f>
        <v>0</v>
      </c>
      <c r="BJ517" s="12" t="s">
        <v>74</v>
      </c>
      <c r="BK517" s="147">
        <f>ROUND(I517*H517,2)</f>
        <v>0</v>
      </c>
      <c r="BL517" s="12" t="s">
        <v>120</v>
      </c>
      <c r="BM517" s="12" t="s">
        <v>1205</v>
      </c>
    </row>
    <row r="518" spans="2:65" s="1" customFormat="1" ht="39">
      <c r="B518" s="26"/>
      <c r="D518" s="148" t="s">
        <v>122</v>
      </c>
      <c r="F518" s="149" t="s">
        <v>1206</v>
      </c>
      <c r="I518" s="80"/>
      <c r="L518" s="26"/>
      <c r="M518" s="150"/>
      <c r="N518" s="45"/>
      <c r="O518" s="45"/>
      <c r="P518" s="45"/>
      <c r="Q518" s="45"/>
      <c r="R518" s="45"/>
      <c r="S518" s="45"/>
      <c r="T518" s="46"/>
      <c r="AT518" s="12" t="s">
        <v>122</v>
      </c>
      <c r="AU518" s="12" t="s">
        <v>76</v>
      </c>
    </row>
    <row r="519" spans="2:65" s="1" customFormat="1" ht="16.5" customHeight="1">
      <c r="B519" s="135"/>
      <c r="C519" s="136" t="s">
        <v>1207</v>
      </c>
      <c r="D519" s="136" t="s">
        <v>115</v>
      </c>
      <c r="E519" s="137" t="s">
        <v>1208</v>
      </c>
      <c r="F519" s="138" t="s">
        <v>1209</v>
      </c>
      <c r="G519" s="139" t="s">
        <v>126</v>
      </c>
      <c r="H519" s="140">
        <v>100</v>
      </c>
      <c r="I519" s="141"/>
      <c r="J519" s="142">
        <f>ROUND(I519*H519,2)</f>
        <v>0</v>
      </c>
      <c r="K519" s="138" t="s">
        <v>119</v>
      </c>
      <c r="L519" s="26"/>
      <c r="M519" s="143" t="s">
        <v>1</v>
      </c>
      <c r="N519" s="144" t="s">
        <v>37</v>
      </c>
      <c r="O519" s="45"/>
      <c r="P519" s="145">
        <f>O519*H519</f>
        <v>0</v>
      </c>
      <c r="Q519" s="145">
        <v>0</v>
      </c>
      <c r="R519" s="145">
        <f>Q519*H519</f>
        <v>0</v>
      </c>
      <c r="S519" s="145">
        <v>0</v>
      </c>
      <c r="T519" s="146">
        <f>S519*H519</f>
        <v>0</v>
      </c>
      <c r="AR519" s="12" t="s">
        <v>120</v>
      </c>
      <c r="AT519" s="12" t="s">
        <v>115</v>
      </c>
      <c r="AU519" s="12" t="s">
        <v>76</v>
      </c>
      <c r="AY519" s="12" t="s">
        <v>112</v>
      </c>
      <c r="BE519" s="147">
        <f>IF(N519="základní",J519,0)</f>
        <v>0</v>
      </c>
      <c r="BF519" s="147">
        <f>IF(N519="snížená",J519,0)</f>
        <v>0</v>
      </c>
      <c r="BG519" s="147">
        <f>IF(N519="zákl. přenesená",J519,0)</f>
        <v>0</v>
      </c>
      <c r="BH519" s="147">
        <f>IF(N519="sníž. přenesená",J519,0)</f>
        <v>0</v>
      </c>
      <c r="BI519" s="147">
        <f>IF(N519="nulová",J519,0)</f>
        <v>0</v>
      </c>
      <c r="BJ519" s="12" t="s">
        <v>74</v>
      </c>
      <c r="BK519" s="147">
        <f>ROUND(I519*H519,2)</f>
        <v>0</v>
      </c>
      <c r="BL519" s="12" t="s">
        <v>120</v>
      </c>
      <c r="BM519" s="12" t="s">
        <v>1210</v>
      </c>
    </row>
    <row r="520" spans="2:65" s="1" customFormat="1" ht="39">
      <c r="B520" s="26"/>
      <c r="D520" s="148" t="s">
        <v>122</v>
      </c>
      <c r="F520" s="149" t="s">
        <v>1211</v>
      </c>
      <c r="I520" s="80"/>
      <c r="L520" s="26"/>
      <c r="M520" s="150"/>
      <c r="N520" s="45"/>
      <c r="O520" s="45"/>
      <c r="P520" s="45"/>
      <c r="Q520" s="45"/>
      <c r="R520" s="45"/>
      <c r="S520" s="45"/>
      <c r="T520" s="46"/>
      <c r="AT520" s="12" t="s">
        <v>122</v>
      </c>
      <c r="AU520" s="12" t="s">
        <v>76</v>
      </c>
    </row>
    <row r="521" spans="2:65" s="1" customFormat="1" ht="16.5" customHeight="1">
      <c r="B521" s="135"/>
      <c r="C521" s="136" t="s">
        <v>1212</v>
      </c>
      <c r="D521" s="136" t="s">
        <v>115</v>
      </c>
      <c r="E521" s="137" t="s">
        <v>1213</v>
      </c>
      <c r="F521" s="138" t="s">
        <v>1214</v>
      </c>
      <c r="G521" s="139" t="s">
        <v>126</v>
      </c>
      <c r="H521" s="140">
        <v>100</v>
      </c>
      <c r="I521" s="141"/>
      <c r="J521" s="142">
        <f>ROUND(I521*H521,2)</f>
        <v>0</v>
      </c>
      <c r="K521" s="138" t="s">
        <v>119</v>
      </c>
      <c r="L521" s="26"/>
      <c r="M521" s="143" t="s">
        <v>1</v>
      </c>
      <c r="N521" s="144" t="s">
        <v>37</v>
      </c>
      <c r="O521" s="45"/>
      <c r="P521" s="145">
        <f>O521*H521</f>
        <v>0</v>
      </c>
      <c r="Q521" s="145">
        <v>0</v>
      </c>
      <c r="R521" s="145">
        <f>Q521*H521</f>
        <v>0</v>
      </c>
      <c r="S521" s="145">
        <v>0</v>
      </c>
      <c r="T521" s="146">
        <f>S521*H521</f>
        <v>0</v>
      </c>
      <c r="AR521" s="12" t="s">
        <v>120</v>
      </c>
      <c r="AT521" s="12" t="s">
        <v>115</v>
      </c>
      <c r="AU521" s="12" t="s">
        <v>76</v>
      </c>
      <c r="AY521" s="12" t="s">
        <v>112</v>
      </c>
      <c r="BE521" s="147">
        <f>IF(N521="základní",J521,0)</f>
        <v>0</v>
      </c>
      <c r="BF521" s="147">
        <f>IF(N521="snížená",J521,0)</f>
        <v>0</v>
      </c>
      <c r="BG521" s="147">
        <f>IF(N521="zákl. přenesená",J521,0)</f>
        <v>0</v>
      </c>
      <c r="BH521" s="147">
        <f>IF(N521="sníž. přenesená",J521,0)</f>
        <v>0</v>
      </c>
      <c r="BI521" s="147">
        <f>IF(N521="nulová",J521,0)</f>
        <v>0</v>
      </c>
      <c r="BJ521" s="12" t="s">
        <v>74</v>
      </c>
      <c r="BK521" s="147">
        <f>ROUND(I521*H521,2)</f>
        <v>0</v>
      </c>
      <c r="BL521" s="12" t="s">
        <v>120</v>
      </c>
      <c r="BM521" s="12" t="s">
        <v>1215</v>
      </c>
    </row>
    <row r="522" spans="2:65" s="1" customFormat="1" ht="39">
      <c r="B522" s="26"/>
      <c r="D522" s="148" t="s">
        <v>122</v>
      </c>
      <c r="F522" s="149" t="s">
        <v>1216</v>
      </c>
      <c r="I522" s="80"/>
      <c r="L522" s="26"/>
      <c r="M522" s="150"/>
      <c r="N522" s="45"/>
      <c r="O522" s="45"/>
      <c r="P522" s="45"/>
      <c r="Q522" s="45"/>
      <c r="R522" s="45"/>
      <c r="S522" s="45"/>
      <c r="T522" s="46"/>
      <c r="AT522" s="12" t="s">
        <v>122</v>
      </c>
      <c r="AU522" s="12" t="s">
        <v>76</v>
      </c>
    </row>
    <row r="523" spans="2:65" s="1" customFormat="1" ht="16.5" customHeight="1">
      <c r="B523" s="135"/>
      <c r="C523" s="136" t="s">
        <v>1217</v>
      </c>
      <c r="D523" s="136" t="s">
        <v>115</v>
      </c>
      <c r="E523" s="137" t="s">
        <v>1218</v>
      </c>
      <c r="F523" s="138" t="s">
        <v>1219</v>
      </c>
      <c r="G523" s="139" t="s">
        <v>126</v>
      </c>
      <c r="H523" s="140">
        <v>100</v>
      </c>
      <c r="I523" s="141"/>
      <c r="J523" s="142">
        <f>ROUND(I523*H523,2)</f>
        <v>0</v>
      </c>
      <c r="K523" s="138" t="s">
        <v>119</v>
      </c>
      <c r="L523" s="26"/>
      <c r="M523" s="143" t="s">
        <v>1</v>
      </c>
      <c r="N523" s="144" t="s">
        <v>37</v>
      </c>
      <c r="O523" s="45"/>
      <c r="P523" s="145">
        <f>O523*H523</f>
        <v>0</v>
      </c>
      <c r="Q523" s="145">
        <v>0</v>
      </c>
      <c r="R523" s="145">
        <f>Q523*H523</f>
        <v>0</v>
      </c>
      <c r="S523" s="145">
        <v>0</v>
      </c>
      <c r="T523" s="146">
        <f>S523*H523</f>
        <v>0</v>
      </c>
      <c r="AR523" s="12" t="s">
        <v>120</v>
      </c>
      <c r="AT523" s="12" t="s">
        <v>115</v>
      </c>
      <c r="AU523" s="12" t="s">
        <v>76</v>
      </c>
      <c r="AY523" s="12" t="s">
        <v>112</v>
      </c>
      <c r="BE523" s="147">
        <f>IF(N523="základní",J523,0)</f>
        <v>0</v>
      </c>
      <c r="BF523" s="147">
        <f>IF(N523="snížená",J523,0)</f>
        <v>0</v>
      </c>
      <c r="BG523" s="147">
        <f>IF(N523="zákl. přenesená",J523,0)</f>
        <v>0</v>
      </c>
      <c r="BH523" s="147">
        <f>IF(N523="sníž. přenesená",J523,0)</f>
        <v>0</v>
      </c>
      <c r="BI523" s="147">
        <f>IF(N523="nulová",J523,0)</f>
        <v>0</v>
      </c>
      <c r="BJ523" s="12" t="s">
        <v>74</v>
      </c>
      <c r="BK523" s="147">
        <f>ROUND(I523*H523,2)</f>
        <v>0</v>
      </c>
      <c r="BL523" s="12" t="s">
        <v>120</v>
      </c>
      <c r="BM523" s="12" t="s">
        <v>1220</v>
      </c>
    </row>
    <row r="524" spans="2:65" s="1" customFormat="1" ht="39">
      <c r="B524" s="26"/>
      <c r="D524" s="148" t="s">
        <v>122</v>
      </c>
      <c r="F524" s="149" t="s">
        <v>1221</v>
      </c>
      <c r="I524" s="80"/>
      <c r="L524" s="26"/>
      <c r="M524" s="150"/>
      <c r="N524" s="45"/>
      <c r="O524" s="45"/>
      <c r="P524" s="45"/>
      <c r="Q524" s="45"/>
      <c r="R524" s="45"/>
      <c r="S524" s="45"/>
      <c r="T524" s="46"/>
      <c r="AT524" s="12" t="s">
        <v>122</v>
      </c>
      <c r="AU524" s="12" t="s">
        <v>76</v>
      </c>
    </row>
    <row r="525" spans="2:65" s="1" customFormat="1" ht="16.5" customHeight="1">
      <c r="B525" s="135"/>
      <c r="C525" s="136" t="s">
        <v>1222</v>
      </c>
      <c r="D525" s="136" t="s">
        <v>115</v>
      </c>
      <c r="E525" s="137" t="s">
        <v>1223</v>
      </c>
      <c r="F525" s="138" t="s">
        <v>1224</v>
      </c>
      <c r="G525" s="139" t="s">
        <v>126</v>
      </c>
      <c r="H525" s="140">
        <v>100</v>
      </c>
      <c r="I525" s="141"/>
      <c r="J525" s="142">
        <f>ROUND(I525*H525,2)</f>
        <v>0</v>
      </c>
      <c r="K525" s="138" t="s">
        <v>119</v>
      </c>
      <c r="L525" s="26"/>
      <c r="M525" s="143" t="s">
        <v>1</v>
      </c>
      <c r="N525" s="144" t="s">
        <v>37</v>
      </c>
      <c r="O525" s="45"/>
      <c r="P525" s="145">
        <f>O525*H525</f>
        <v>0</v>
      </c>
      <c r="Q525" s="145">
        <v>0</v>
      </c>
      <c r="R525" s="145">
        <f>Q525*H525</f>
        <v>0</v>
      </c>
      <c r="S525" s="145">
        <v>0</v>
      </c>
      <c r="T525" s="146">
        <f>S525*H525</f>
        <v>0</v>
      </c>
      <c r="AR525" s="12" t="s">
        <v>120</v>
      </c>
      <c r="AT525" s="12" t="s">
        <v>115</v>
      </c>
      <c r="AU525" s="12" t="s">
        <v>76</v>
      </c>
      <c r="AY525" s="12" t="s">
        <v>112</v>
      </c>
      <c r="BE525" s="147">
        <f>IF(N525="základní",J525,0)</f>
        <v>0</v>
      </c>
      <c r="BF525" s="147">
        <f>IF(N525="snížená",J525,0)</f>
        <v>0</v>
      </c>
      <c r="BG525" s="147">
        <f>IF(N525="zákl. přenesená",J525,0)</f>
        <v>0</v>
      </c>
      <c r="BH525" s="147">
        <f>IF(N525="sníž. přenesená",J525,0)</f>
        <v>0</v>
      </c>
      <c r="BI525" s="147">
        <f>IF(N525="nulová",J525,0)</f>
        <v>0</v>
      </c>
      <c r="BJ525" s="12" t="s">
        <v>74</v>
      </c>
      <c r="BK525" s="147">
        <f>ROUND(I525*H525,2)</f>
        <v>0</v>
      </c>
      <c r="BL525" s="12" t="s">
        <v>120</v>
      </c>
      <c r="BM525" s="12" t="s">
        <v>1225</v>
      </c>
    </row>
    <row r="526" spans="2:65" s="1" customFormat="1" ht="39">
      <c r="B526" s="26"/>
      <c r="D526" s="148" t="s">
        <v>122</v>
      </c>
      <c r="F526" s="149" t="s">
        <v>1226</v>
      </c>
      <c r="I526" s="80"/>
      <c r="L526" s="26"/>
      <c r="M526" s="150"/>
      <c r="N526" s="45"/>
      <c r="O526" s="45"/>
      <c r="P526" s="45"/>
      <c r="Q526" s="45"/>
      <c r="R526" s="45"/>
      <c r="S526" s="45"/>
      <c r="T526" s="46"/>
      <c r="AT526" s="12" t="s">
        <v>122</v>
      </c>
      <c r="AU526" s="12" t="s">
        <v>76</v>
      </c>
    </row>
    <row r="527" spans="2:65" s="1" customFormat="1" ht="16.5" customHeight="1">
      <c r="B527" s="135"/>
      <c r="C527" s="136" t="s">
        <v>1227</v>
      </c>
      <c r="D527" s="136" t="s">
        <v>115</v>
      </c>
      <c r="E527" s="137" t="s">
        <v>1228</v>
      </c>
      <c r="F527" s="138" t="s">
        <v>1229</v>
      </c>
      <c r="G527" s="139" t="s">
        <v>126</v>
      </c>
      <c r="H527" s="140">
        <v>100</v>
      </c>
      <c r="I527" s="141"/>
      <c r="J527" s="142">
        <f>ROUND(I527*H527,2)</f>
        <v>0</v>
      </c>
      <c r="K527" s="138" t="s">
        <v>119</v>
      </c>
      <c r="L527" s="26"/>
      <c r="M527" s="143" t="s">
        <v>1</v>
      </c>
      <c r="N527" s="144" t="s">
        <v>37</v>
      </c>
      <c r="O527" s="45"/>
      <c r="P527" s="145">
        <f>O527*H527</f>
        <v>0</v>
      </c>
      <c r="Q527" s="145">
        <v>0</v>
      </c>
      <c r="R527" s="145">
        <f>Q527*H527</f>
        <v>0</v>
      </c>
      <c r="S527" s="145">
        <v>0</v>
      </c>
      <c r="T527" s="146">
        <f>S527*H527</f>
        <v>0</v>
      </c>
      <c r="AR527" s="12" t="s">
        <v>120</v>
      </c>
      <c r="AT527" s="12" t="s">
        <v>115</v>
      </c>
      <c r="AU527" s="12" t="s">
        <v>76</v>
      </c>
      <c r="AY527" s="12" t="s">
        <v>112</v>
      </c>
      <c r="BE527" s="147">
        <f>IF(N527="základní",J527,0)</f>
        <v>0</v>
      </c>
      <c r="BF527" s="147">
        <f>IF(N527="snížená",J527,0)</f>
        <v>0</v>
      </c>
      <c r="BG527" s="147">
        <f>IF(N527="zákl. přenesená",J527,0)</f>
        <v>0</v>
      </c>
      <c r="BH527" s="147">
        <f>IF(N527="sníž. přenesená",J527,0)</f>
        <v>0</v>
      </c>
      <c r="BI527" s="147">
        <f>IF(N527="nulová",J527,0)</f>
        <v>0</v>
      </c>
      <c r="BJ527" s="12" t="s">
        <v>74</v>
      </c>
      <c r="BK527" s="147">
        <f>ROUND(I527*H527,2)</f>
        <v>0</v>
      </c>
      <c r="BL527" s="12" t="s">
        <v>120</v>
      </c>
      <c r="BM527" s="12" t="s">
        <v>1230</v>
      </c>
    </row>
    <row r="528" spans="2:65" s="1" customFormat="1" ht="39">
      <c r="B528" s="26"/>
      <c r="D528" s="148" t="s">
        <v>122</v>
      </c>
      <c r="F528" s="149" t="s">
        <v>1231</v>
      </c>
      <c r="I528" s="80"/>
      <c r="L528" s="26"/>
      <c r="M528" s="150"/>
      <c r="N528" s="45"/>
      <c r="O528" s="45"/>
      <c r="P528" s="45"/>
      <c r="Q528" s="45"/>
      <c r="R528" s="45"/>
      <c r="S528" s="45"/>
      <c r="T528" s="46"/>
      <c r="AT528" s="12" t="s">
        <v>122</v>
      </c>
      <c r="AU528" s="12" t="s">
        <v>76</v>
      </c>
    </row>
    <row r="529" spans="2:65" s="1" customFormat="1" ht="16.5" customHeight="1">
      <c r="B529" s="135"/>
      <c r="C529" s="136" t="s">
        <v>1232</v>
      </c>
      <c r="D529" s="136" t="s">
        <v>115</v>
      </c>
      <c r="E529" s="137" t="s">
        <v>1233</v>
      </c>
      <c r="F529" s="138" t="s">
        <v>1234</v>
      </c>
      <c r="G529" s="139" t="s">
        <v>126</v>
      </c>
      <c r="H529" s="140">
        <v>100</v>
      </c>
      <c r="I529" s="141"/>
      <c r="J529" s="142">
        <f>ROUND(I529*H529,2)</f>
        <v>0</v>
      </c>
      <c r="K529" s="138" t="s">
        <v>119</v>
      </c>
      <c r="L529" s="26"/>
      <c r="M529" s="143" t="s">
        <v>1</v>
      </c>
      <c r="N529" s="144" t="s">
        <v>37</v>
      </c>
      <c r="O529" s="45"/>
      <c r="P529" s="145">
        <f>O529*H529</f>
        <v>0</v>
      </c>
      <c r="Q529" s="145">
        <v>0</v>
      </c>
      <c r="R529" s="145">
        <f>Q529*H529</f>
        <v>0</v>
      </c>
      <c r="S529" s="145">
        <v>0</v>
      </c>
      <c r="T529" s="146">
        <f>S529*H529</f>
        <v>0</v>
      </c>
      <c r="AR529" s="12" t="s">
        <v>120</v>
      </c>
      <c r="AT529" s="12" t="s">
        <v>115</v>
      </c>
      <c r="AU529" s="12" t="s">
        <v>76</v>
      </c>
      <c r="AY529" s="12" t="s">
        <v>112</v>
      </c>
      <c r="BE529" s="147">
        <f>IF(N529="základní",J529,0)</f>
        <v>0</v>
      </c>
      <c r="BF529" s="147">
        <f>IF(N529="snížená",J529,0)</f>
        <v>0</v>
      </c>
      <c r="BG529" s="147">
        <f>IF(N529="zákl. přenesená",J529,0)</f>
        <v>0</v>
      </c>
      <c r="BH529" s="147">
        <f>IF(N529="sníž. přenesená",J529,0)</f>
        <v>0</v>
      </c>
      <c r="BI529" s="147">
        <f>IF(N529="nulová",J529,0)</f>
        <v>0</v>
      </c>
      <c r="BJ529" s="12" t="s">
        <v>74</v>
      </c>
      <c r="BK529" s="147">
        <f>ROUND(I529*H529,2)</f>
        <v>0</v>
      </c>
      <c r="BL529" s="12" t="s">
        <v>120</v>
      </c>
      <c r="BM529" s="12" t="s">
        <v>1235</v>
      </c>
    </row>
    <row r="530" spans="2:65" s="1" customFormat="1" ht="39">
      <c r="B530" s="26"/>
      <c r="D530" s="148" t="s">
        <v>122</v>
      </c>
      <c r="F530" s="149" t="s">
        <v>1236</v>
      </c>
      <c r="I530" s="80"/>
      <c r="L530" s="26"/>
      <c r="M530" s="150"/>
      <c r="N530" s="45"/>
      <c r="O530" s="45"/>
      <c r="P530" s="45"/>
      <c r="Q530" s="45"/>
      <c r="R530" s="45"/>
      <c r="S530" s="45"/>
      <c r="T530" s="46"/>
      <c r="AT530" s="12" t="s">
        <v>122</v>
      </c>
      <c r="AU530" s="12" t="s">
        <v>76</v>
      </c>
    </row>
    <row r="531" spans="2:65" s="1" customFormat="1" ht="16.5" customHeight="1">
      <c r="B531" s="135"/>
      <c r="C531" s="136" t="s">
        <v>1237</v>
      </c>
      <c r="D531" s="136" t="s">
        <v>115</v>
      </c>
      <c r="E531" s="137" t="s">
        <v>1238</v>
      </c>
      <c r="F531" s="138" t="s">
        <v>1239</v>
      </c>
      <c r="G531" s="139" t="s">
        <v>126</v>
      </c>
      <c r="H531" s="140">
        <v>100</v>
      </c>
      <c r="I531" s="141"/>
      <c r="J531" s="142">
        <f>ROUND(I531*H531,2)</f>
        <v>0</v>
      </c>
      <c r="K531" s="138" t="s">
        <v>119</v>
      </c>
      <c r="L531" s="26"/>
      <c r="M531" s="143" t="s">
        <v>1</v>
      </c>
      <c r="N531" s="144" t="s">
        <v>37</v>
      </c>
      <c r="O531" s="45"/>
      <c r="P531" s="145">
        <f>O531*H531</f>
        <v>0</v>
      </c>
      <c r="Q531" s="145">
        <v>0</v>
      </c>
      <c r="R531" s="145">
        <f>Q531*H531</f>
        <v>0</v>
      </c>
      <c r="S531" s="145">
        <v>0</v>
      </c>
      <c r="T531" s="146">
        <f>S531*H531</f>
        <v>0</v>
      </c>
      <c r="AR531" s="12" t="s">
        <v>120</v>
      </c>
      <c r="AT531" s="12" t="s">
        <v>115</v>
      </c>
      <c r="AU531" s="12" t="s">
        <v>76</v>
      </c>
      <c r="AY531" s="12" t="s">
        <v>112</v>
      </c>
      <c r="BE531" s="147">
        <f>IF(N531="základní",J531,0)</f>
        <v>0</v>
      </c>
      <c r="BF531" s="147">
        <f>IF(N531="snížená",J531,0)</f>
        <v>0</v>
      </c>
      <c r="BG531" s="147">
        <f>IF(N531="zákl. přenesená",J531,0)</f>
        <v>0</v>
      </c>
      <c r="BH531" s="147">
        <f>IF(N531="sníž. přenesená",J531,0)</f>
        <v>0</v>
      </c>
      <c r="BI531" s="147">
        <f>IF(N531="nulová",J531,0)</f>
        <v>0</v>
      </c>
      <c r="BJ531" s="12" t="s">
        <v>74</v>
      </c>
      <c r="BK531" s="147">
        <f>ROUND(I531*H531,2)</f>
        <v>0</v>
      </c>
      <c r="BL531" s="12" t="s">
        <v>120</v>
      </c>
      <c r="BM531" s="12" t="s">
        <v>1240</v>
      </c>
    </row>
    <row r="532" spans="2:65" s="1" customFormat="1" ht="39">
      <c r="B532" s="26"/>
      <c r="D532" s="148" t="s">
        <v>122</v>
      </c>
      <c r="F532" s="149" t="s">
        <v>1241</v>
      </c>
      <c r="I532" s="80"/>
      <c r="L532" s="26"/>
      <c r="M532" s="150"/>
      <c r="N532" s="45"/>
      <c r="O532" s="45"/>
      <c r="P532" s="45"/>
      <c r="Q532" s="45"/>
      <c r="R532" s="45"/>
      <c r="S532" s="45"/>
      <c r="T532" s="46"/>
      <c r="AT532" s="12" t="s">
        <v>122</v>
      </c>
      <c r="AU532" s="12" t="s">
        <v>76</v>
      </c>
    </row>
    <row r="533" spans="2:65" s="1" customFormat="1" ht="16.5" customHeight="1">
      <c r="B533" s="135"/>
      <c r="C533" s="136" t="s">
        <v>1242</v>
      </c>
      <c r="D533" s="136" t="s">
        <v>115</v>
      </c>
      <c r="E533" s="137" t="s">
        <v>1243</v>
      </c>
      <c r="F533" s="138" t="s">
        <v>1244</v>
      </c>
      <c r="G533" s="139" t="s">
        <v>126</v>
      </c>
      <c r="H533" s="140">
        <v>100</v>
      </c>
      <c r="I533" s="141"/>
      <c r="J533" s="142">
        <f>ROUND(I533*H533,2)</f>
        <v>0</v>
      </c>
      <c r="K533" s="138" t="s">
        <v>119</v>
      </c>
      <c r="L533" s="26"/>
      <c r="M533" s="143" t="s">
        <v>1</v>
      </c>
      <c r="N533" s="144" t="s">
        <v>37</v>
      </c>
      <c r="O533" s="45"/>
      <c r="P533" s="145">
        <f>O533*H533</f>
        <v>0</v>
      </c>
      <c r="Q533" s="145">
        <v>0</v>
      </c>
      <c r="R533" s="145">
        <f>Q533*H533</f>
        <v>0</v>
      </c>
      <c r="S533" s="145">
        <v>0</v>
      </c>
      <c r="T533" s="146">
        <f>S533*H533</f>
        <v>0</v>
      </c>
      <c r="AR533" s="12" t="s">
        <v>120</v>
      </c>
      <c r="AT533" s="12" t="s">
        <v>115</v>
      </c>
      <c r="AU533" s="12" t="s">
        <v>76</v>
      </c>
      <c r="AY533" s="12" t="s">
        <v>112</v>
      </c>
      <c r="BE533" s="147">
        <f>IF(N533="základní",J533,0)</f>
        <v>0</v>
      </c>
      <c r="BF533" s="147">
        <f>IF(N533="snížená",J533,0)</f>
        <v>0</v>
      </c>
      <c r="BG533" s="147">
        <f>IF(N533="zákl. přenesená",J533,0)</f>
        <v>0</v>
      </c>
      <c r="BH533" s="147">
        <f>IF(N533="sníž. přenesená",J533,0)</f>
        <v>0</v>
      </c>
      <c r="BI533" s="147">
        <f>IF(N533="nulová",J533,0)</f>
        <v>0</v>
      </c>
      <c r="BJ533" s="12" t="s">
        <v>74</v>
      </c>
      <c r="BK533" s="147">
        <f>ROUND(I533*H533,2)</f>
        <v>0</v>
      </c>
      <c r="BL533" s="12" t="s">
        <v>120</v>
      </c>
      <c r="BM533" s="12" t="s">
        <v>1245</v>
      </c>
    </row>
    <row r="534" spans="2:65" s="1" customFormat="1" ht="39">
      <c r="B534" s="26"/>
      <c r="D534" s="148" t="s">
        <v>122</v>
      </c>
      <c r="F534" s="149" t="s">
        <v>1246</v>
      </c>
      <c r="I534" s="80"/>
      <c r="L534" s="26"/>
      <c r="M534" s="150"/>
      <c r="N534" s="45"/>
      <c r="O534" s="45"/>
      <c r="P534" s="45"/>
      <c r="Q534" s="45"/>
      <c r="R534" s="45"/>
      <c r="S534" s="45"/>
      <c r="T534" s="46"/>
      <c r="AT534" s="12" t="s">
        <v>122</v>
      </c>
      <c r="AU534" s="12" t="s">
        <v>76</v>
      </c>
    </row>
    <row r="535" spans="2:65" s="1" customFormat="1" ht="16.5" customHeight="1">
      <c r="B535" s="135"/>
      <c r="C535" s="136" t="s">
        <v>1247</v>
      </c>
      <c r="D535" s="136" t="s">
        <v>115</v>
      </c>
      <c r="E535" s="137" t="s">
        <v>1248</v>
      </c>
      <c r="F535" s="138" t="s">
        <v>1249</v>
      </c>
      <c r="G535" s="139" t="s">
        <v>126</v>
      </c>
      <c r="H535" s="140">
        <v>100</v>
      </c>
      <c r="I535" s="141"/>
      <c r="J535" s="142">
        <f>ROUND(I535*H535,2)</f>
        <v>0</v>
      </c>
      <c r="K535" s="138" t="s">
        <v>119</v>
      </c>
      <c r="L535" s="26"/>
      <c r="M535" s="143" t="s">
        <v>1</v>
      </c>
      <c r="N535" s="144" t="s">
        <v>37</v>
      </c>
      <c r="O535" s="45"/>
      <c r="P535" s="145">
        <f>O535*H535</f>
        <v>0</v>
      </c>
      <c r="Q535" s="145">
        <v>0</v>
      </c>
      <c r="R535" s="145">
        <f>Q535*H535</f>
        <v>0</v>
      </c>
      <c r="S535" s="145">
        <v>0</v>
      </c>
      <c r="T535" s="146">
        <f>S535*H535</f>
        <v>0</v>
      </c>
      <c r="AR535" s="12" t="s">
        <v>120</v>
      </c>
      <c r="AT535" s="12" t="s">
        <v>115</v>
      </c>
      <c r="AU535" s="12" t="s">
        <v>76</v>
      </c>
      <c r="AY535" s="12" t="s">
        <v>112</v>
      </c>
      <c r="BE535" s="147">
        <f>IF(N535="základní",J535,0)</f>
        <v>0</v>
      </c>
      <c r="BF535" s="147">
        <f>IF(N535="snížená",J535,0)</f>
        <v>0</v>
      </c>
      <c r="BG535" s="147">
        <f>IF(N535="zákl. přenesená",J535,0)</f>
        <v>0</v>
      </c>
      <c r="BH535" s="147">
        <f>IF(N535="sníž. přenesená",J535,0)</f>
        <v>0</v>
      </c>
      <c r="BI535" s="147">
        <f>IF(N535="nulová",J535,0)</f>
        <v>0</v>
      </c>
      <c r="BJ535" s="12" t="s">
        <v>74</v>
      </c>
      <c r="BK535" s="147">
        <f>ROUND(I535*H535,2)</f>
        <v>0</v>
      </c>
      <c r="BL535" s="12" t="s">
        <v>120</v>
      </c>
      <c r="BM535" s="12" t="s">
        <v>1250</v>
      </c>
    </row>
    <row r="536" spans="2:65" s="1" customFormat="1" ht="39">
      <c r="B536" s="26"/>
      <c r="D536" s="148" t="s">
        <v>122</v>
      </c>
      <c r="F536" s="149" t="s">
        <v>1251</v>
      </c>
      <c r="I536" s="80"/>
      <c r="L536" s="26"/>
      <c r="M536" s="150"/>
      <c r="N536" s="45"/>
      <c r="O536" s="45"/>
      <c r="P536" s="45"/>
      <c r="Q536" s="45"/>
      <c r="R536" s="45"/>
      <c r="S536" s="45"/>
      <c r="T536" s="46"/>
      <c r="AT536" s="12" t="s">
        <v>122</v>
      </c>
      <c r="AU536" s="12" t="s">
        <v>76</v>
      </c>
    </row>
    <row r="537" spans="2:65" s="1" customFormat="1" ht="16.5" customHeight="1">
      <c r="B537" s="135"/>
      <c r="C537" s="136" t="s">
        <v>1252</v>
      </c>
      <c r="D537" s="136" t="s">
        <v>115</v>
      </c>
      <c r="E537" s="137" t="s">
        <v>1253</v>
      </c>
      <c r="F537" s="138" t="s">
        <v>1254</v>
      </c>
      <c r="G537" s="139" t="s">
        <v>126</v>
      </c>
      <c r="H537" s="140">
        <v>100</v>
      </c>
      <c r="I537" s="141"/>
      <c r="J537" s="142">
        <f>ROUND(I537*H537,2)</f>
        <v>0</v>
      </c>
      <c r="K537" s="138" t="s">
        <v>119</v>
      </c>
      <c r="L537" s="26"/>
      <c r="M537" s="143" t="s">
        <v>1</v>
      </c>
      <c r="N537" s="144" t="s">
        <v>37</v>
      </c>
      <c r="O537" s="45"/>
      <c r="P537" s="145">
        <f>O537*H537</f>
        <v>0</v>
      </c>
      <c r="Q537" s="145">
        <v>0</v>
      </c>
      <c r="R537" s="145">
        <f>Q537*H537</f>
        <v>0</v>
      </c>
      <c r="S537" s="145">
        <v>0</v>
      </c>
      <c r="T537" s="146">
        <f>S537*H537</f>
        <v>0</v>
      </c>
      <c r="AR537" s="12" t="s">
        <v>120</v>
      </c>
      <c r="AT537" s="12" t="s">
        <v>115</v>
      </c>
      <c r="AU537" s="12" t="s">
        <v>76</v>
      </c>
      <c r="AY537" s="12" t="s">
        <v>112</v>
      </c>
      <c r="BE537" s="147">
        <f>IF(N537="základní",J537,0)</f>
        <v>0</v>
      </c>
      <c r="BF537" s="147">
        <f>IF(N537="snížená",J537,0)</f>
        <v>0</v>
      </c>
      <c r="BG537" s="147">
        <f>IF(N537="zákl. přenesená",J537,0)</f>
        <v>0</v>
      </c>
      <c r="BH537" s="147">
        <f>IF(N537="sníž. přenesená",J537,0)</f>
        <v>0</v>
      </c>
      <c r="BI537" s="147">
        <f>IF(N537="nulová",J537,0)</f>
        <v>0</v>
      </c>
      <c r="BJ537" s="12" t="s">
        <v>74</v>
      </c>
      <c r="BK537" s="147">
        <f>ROUND(I537*H537,2)</f>
        <v>0</v>
      </c>
      <c r="BL537" s="12" t="s">
        <v>120</v>
      </c>
      <c r="BM537" s="12" t="s">
        <v>1255</v>
      </c>
    </row>
    <row r="538" spans="2:65" s="1" customFormat="1" ht="39">
      <c r="B538" s="26"/>
      <c r="D538" s="148" t="s">
        <v>122</v>
      </c>
      <c r="F538" s="149" t="s">
        <v>1256</v>
      </c>
      <c r="I538" s="80"/>
      <c r="L538" s="26"/>
      <c r="M538" s="150"/>
      <c r="N538" s="45"/>
      <c r="O538" s="45"/>
      <c r="P538" s="45"/>
      <c r="Q538" s="45"/>
      <c r="R538" s="45"/>
      <c r="S538" s="45"/>
      <c r="T538" s="46"/>
      <c r="AT538" s="12" t="s">
        <v>122</v>
      </c>
      <c r="AU538" s="12" t="s">
        <v>76</v>
      </c>
    </row>
    <row r="539" spans="2:65" s="1" customFormat="1" ht="16.5" customHeight="1">
      <c r="B539" s="135"/>
      <c r="C539" s="136" t="s">
        <v>1257</v>
      </c>
      <c r="D539" s="136" t="s">
        <v>115</v>
      </c>
      <c r="E539" s="137" t="s">
        <v>1258</v>
      </c>
      <c r="F539" s="138" t="s">
        <v>1259</v>
      </c>
      <c r="G539" s="139" t="s">
        <v>126</v>
      </c>
      <c r="H539" s="140">
        <v>100</v>
      </c>
      <c r="I539" s="141"/>
      <c r="J539" s="142">
        <f>ROUND(I539*H539,2)</f>
        <v>0</v>
      </c>
      <c r="K539" s="138" t="s">
        <v>119</v>
      </c>
      <c r="L539" s="26"/>
      <c r="M539" s="143" t="s">
        <v>1</v>
      </c>
      <c r="N539" s="144" t="s">
        <v>37</v>
      </c>
      <c r="O539" s="45"/>
      <c r="P539" s="145">
        <f>O539*H539</f>
        <v>0</v>
      </c>
      <c r="Q539" s="145">
        <v>0</v>
      </c>
      <c r="R539" s="145">
        <f>Q539*H539</f>
        <v>0</v>
      </c>
      <c r="S539" s="145">
        <v>0</v>
      </c>
      <c r="T539" s="146">
        <f>S539*H539</f>
        <v>0</v>
      </c>
      <c r="AR539" s="12" t="s">
        <v>120</v>
      </c>
      <c r="AT539" s="12" t="s">
        <v>115</v>
      </c>
      <c r="AU539" s="12" t="s">
        <v>76</v>
      </c>
      <c r="AY539" s="12" t="s">
        <v>112</v>
      </c>
      <c r="BE539" s="147">
        <f>IF(N539="základní",J539,0)</f>
        <v>0</v>
      </c>
      <c r="BF539" s="147">
        <f>IF(N539="snížená",J539,0)</f>
        <v>0</v>
      </c>
      <c r="BG539" s="147">
        <f>IF(N539="zákl. přenesená",J539,0)</f>
        <v>0</v>
      </c>
      <c r="BH539" s="147">
        <f>IF(N539="sníž. přenesená",J539,0)</f>
        <v>0</v>
      </c>
      <c r="BI539" s="147">
        <f>IF(N539="nulová",J539,0)</f>
        <v>0</v>
      </c>
      <c r="BJ539" s="12" t="s">
        <v>74</v>
      </c>
      <c r="BK539" s="147">
        <f>ROUND(I539*H539,2)</f>
        <v>0</v>
      </c>
      <c r="BL539" s="12" t="s">
        <v>120</v>
      </c>
      <c r="BM539" s="12" t="s">
        <v>1260</v>
      </c>
    </row>
    <row r="540" spans="2:65" s="1" customFormat="1" ht="39">
      <c r="B540" s="26"/>
      <c r="D540" s="148" t="s">
        <v>122</v>
      </c>
      <c r="F540" s="149" t="s">
        <v>1261</v>
      </c>
      <c r="I540" s="80"/>
      <c r="L540" s="26"/>
      <c r="M540" s="150"/>
      <c r="N540" s="45"/>
      <c r="O540" s="45"/>
      <c r="P540" s="45"/>
      <c r="Q540" s="45"/>
      <c r="R540" s="45"/>
      <c r="S540" s="45"/>
      <c r="T540" s="46"/>
      <c r="AT540" s="12" t="s">
        <v>122</v>
      </c>
      <c r="AU540" s="12" t="s">
        <v>76</v>
      </c>
    </row>
    <row r="541" spans="2:65" s="1" customFormat="1" ht="16.5" customHeight="1">
      <c r="B541" s="135"/>
      <c r="C541" s="136" t="s">
        <v>1262</v>
      </c>
      <c r="D541" s="136" t="s">
        <v>115</v>
      </c>
      <c r="E541" s="137" t="s">
        <v>1263</v>
      </c>
      <c r="F541" s="138" t="s">
        <v>1264</v>
      </c>
      <c r="G541" s="139" t="s">
        <v>126</v>
      </c>
      <c r="H541" s="140">
        <v>100</v>
      </c>
      <c r="I541" s="141"/>
      <c r="J541" s="142">
        <f>ROUND(I541*H541,2)</f>
        <v>0</v>
      </c>
      <c r="K541" s="138" t="s">
        <v>119</v>
      </c>
      <c r="L541" s="26"/>
      <c r="M541" s="143" t="s">
        <v>1</v>
      </c>
      <c r="N541" s="144" t="s">
        <v>37</v>
      </c>
      <c r="O541" s="45"/>
      <c r="P541" s="145">
        <f>O541*H541</f>
        <v>0</v>
      </c>
      <c r="Q541" s="145">
        <v>0</v>
      </c>
      <c r="R541" s="145">
        <f>Q541*H541</f>
        <v>0</v>
      </c>
      <c r="S541" s="145">
        <v>0</v>
      </c>
      <c r="T541" s="146">
        <f>S541*H541</f>
        <v>0</v>
      </c>
      <c r="AR541" s="12" t="s">
        <v>120</v>
      </c>
      <c r="AT541" s="12" t="s">
        <v>115</v>
      </c>
      <c r="AU541" s="12" t="s">
        <v>76</v>
      </c>
      <c r="AY541" s="12" t="s">
        <v>112</v>
      </c>
      <c r="BE541" s="147">
        <f>IF(N541="základní",J541,0)</f>
        <v>0</v>
      </c>
      <c r="BF541" s="147">
        <f>IF(N541="snížená",J541,0)</f>
        <v>0</v>
      </c>
      <c r="BG541" s="147">
        <f>IF(N541="zákl. přenesená",J541,0)</f>
        <v>0</v>
      </c>
      <c r="BH541" s="147">
        <f>IF(N541="sníž. přenesená",J541,0)</f>
        <v>0</v>
      </c>
      <c r="BI541" s="147">
        <f>IF(N541="nulová",J541,0)</f>
        <v>0</v>
      </c>
      <c r="BJ541" s="12" t="s">
        <v>74</v>
      </c>
      <c r="BK541" s="147">
        <f>ROUND(I541*H541,2)</f>
        <v>0</v>
      </c>
      <c r="BL541" s="12" t="s">
        <v>120</v>
      </c>
      <c r="BM541" s="12" t="s">
        <v>1265</v>
      </c>
    </row>
    <row r="542" spans="2:65" s="1" customFormat="1" ht="39">
      <c r="B542" s="26"/>
      <c r="D542" s="148" t="s">
        <v>122</v>
      </c>
      <c r="F542" s="149" t="s">
        <v>1266</v>
      </c>
      <c r="I542" s="80"/>
      <c r="L542" s="26"/>
      <c r="M542" s="150"/>
      <c r="N542" s="45"/>
      <c r="O542" s="45"/>
      <c r="P542" s="45"/>
      <c r="Q542" s="45"/>
      <c r="R542" s="45"/>
      <c r="S542" s="45"/>
      <c r="T542" s="46"/>
      <c r="AT542" s="12" t="s">
        <v>122</v>
      </c>
      <c r="AU542" s="12" t="s">
        <v>76</v>
      </c>
    </row>
    <row r="543" spans="2:65" s="1" customFormat="1" ht="16.5" customHeight="1">
      <c r="B543" s="135"/>
      <c r="C543" s="136" t="s">
        <v>1267</v>
      </c>
      <c r="D543" s="136" t="s">
        <v>115</v>
      </c>
      <c r="E543" s="137" t="s">
        <v>1268</v>
      </c>
      <c r="F543" s="138" t="s">
        <v>1269</v>
      </c>
      <c r="G543" s="139" t="s">
        <v>126</v>
      </c>
      <c r="H543" s="140">
        <v>100</v>
      </c>
      <c r="I543" s="141"/>
      <c r="J543" s="142">
        <f>ROUND(I543*H543,2)</f>
        <v>0</v>
      </c>
      <c r="K543" s="138" t="s">
        <v>119</v>
      </c>
      <c r="L543" s="26"/>
      <c r="M543" s="143" t="s">
        <v>1</v>
      </c>
      <c r="N543" s="144" t="s">
        <v>37</v>
      </c>
      <c r="O543" s="45"/>
      <c r="P543" s="145">
        <f>O543*H543</f>
        <v>0</v>
      </c>
      <c r="Q543" s="145">
        <v>0</v>
      </c>
      <c r="R543" s="145">
        <f>Q543*H543</f>
        <v>0</v>
      </c>
      <c r="S543" s="145">
        <v>0</v>
      </c>
      <c r="T543" s="146">
        <f>S543*H543</f>
        <v>0</v>
      </c>
      <c r="AR543" s="12" t="s">
        <v>120</v>
      </c>
      <c r="AT543" s="12" t="s">
        <v>115</v>
      </c>
      <c r="AU543" s="12" t="s">
        <v>76</v>
      </c>
      <c r="AY543" s="12" t="s">
        <v>112</v>
      </c>
      <c r="BE543" s="147">
        <f>IF(N543="základní",J543,0)</f>
        <v>0</v>
      </c>
      <c r="BF543" s="147">
        <f>IF(N543="snížená",J543,0)</f>
        <v>0</v>
      </c>
      <c r="BG543" s="147">
        <f>IF(N543="zákl. přenesená",J543,0)</f>
        <v>0</v>
      </c>
      <c r="BH543" s="147">
        <f>IF(N543="sníž. přenesená",J543,0)</f>
        <v>0</v>
      </c>
      <c r="BI543" s="147">
        <f>IF(N543="nulová",J543,0)</f>
        <v>0</v>
      </c>
      <c r="BJ543" s="12" t="s">
        <v>74</v>
      </c>
      <c r="BK543" s="147">
        <f>ROUND(I543*H543,2)</f>
        <v>0</v>
      </c>
      <c r="BL543" s="12" t="s">
        <v>120</v>
      </c>
      <c r="BM543" s="12" t="s">
        <v>1270</v>
      </c>
    </row>
    <row r="544" spans="2:65" s="1" customFormat="1" ht="39">
      <c r="B544" s="26"/>
      <c r="D544" s="148" t="s">
        <v>122</v>
      </c>
      <c r="F544" s="149" t="s">
        <v>1271</v>
      </c>
      <c r="I544" s="80"/>
      <c r="L544" s="26"/>
      <c r="M544" s="150"/>
      <c r="N544" s="45"/>
      <c r="O544" s="45"/>
      <c r="P544" s="45"/>
      <c r="Q544" s="45"/>
      <c r="R544" s="45"/>
      <c r="S544" s="45"/>
      <c r="T544" s="46"/>
      <c r="AT544" s="12" t="s">
        <v>122</v>
      </c>
      <c r="AU544" s="12" t="s">
        <v>76</v>
      </c>
    </row>
    <row r="545" spans="2:65" s="1" customFormat="1" ht="16.5" customHeight="1">
      <c r="B545" s="135"/>
      <c r="C545" s="136" t="s">
        <v>1272</v>
      </c>
      <c r="D545" s="136" t="s">
        <v>115</v>
      </c>
      <c r="E545" s="137" t="s">
        <v>1273</v>
      </c>
      <c r="F545" s="138" t="s">
        <v>1274</v>
      </c>
      <c r="G545" s="139" t="s">
        <v>126</v>
      </c>
      <c r="H545" s="140">
        <v>100</v>
      </c>
      <c r="I545" s="141"/>
      <c r="J545" s="142">
        <f>ROUND(I545*H545,2)</f>
        <v>0</v>
      </c>
      <c r="K545" s="138" t="s">
        <v>119</v>
      </c>
      <c r="L545" s="26"/>
      <c r="M545" s="143" t="s">
        <v>1</v>
      </c>
      <c r="N545" s="144" t="s">
        <v>37</v>
      </c>
      <c r="O545" s="45"/>
      <c r="P545" s="145">
        <f>O545*H545</f>
        <v>0</v>
      </c>
      <c r="Q545" s="145">
        <v>0</v>
      </c>
      <c r="R545" s="145">
        <f>Q545*H545</f>
        <v>0</v>
      </c>
      <c r="S545" s="145">
        <v>0</v>
      </c>
      <c r="T545" s="146">
        <f>S545*H545</f>
        <v>0</v>
      </c>
      <c r="AR545" s="12" t="s">
        <v>120</v>
      </c>
      <c r="AT545" s="12" t="s">
        <v>115</v>
      </c>
      <c r="AU545" s="12" t="s">
        <v>76</v>
      </c>
      <c r="AY545" s="12" t="s">
        <v>112</v>
      </c>
      <c r="BE545" s="147">
        <f>IF(N545="základní",J545,0)</f>
        <v>0</v>
      </c>
      <c r="BF545" s="147">
        <f>IF(N545="snížená",J545,0)</f>
        <v>0</v>
      </c>
      <c r="BG545" s="147">
        <f>IF(N545="zákl. přenesená",J545,0)</f>
        <v>0</v>
      </c>
      <c r="BH545" s="147">
        <f>IF(N545="sníž. přenesená",J545,0)</f>
        <v>0</v>
      </c>
      <c r="BI545" s="147">
        <f>IF(N545="nulová",J545,0)</f>
        <v>0</v>
      </c>
      <c r="BJ545" s="12" t="s">
        <v>74</v>
      </c>
      <c r="BK545" s="147">
        <f>ROUND(I545*H545,2)</f>
        <v>0</v>
      </c>
      <c r="BL545" s="12" t="s">
        <v>120</v>
      </c>
      <c r="BM545" s="12" t="s">
        <v>1275</v>
      </c>
    </row>
    <row r="546" spans="2:65" s="1" customFormat="1" ht="39">
      <c r="B546" s="26"/>
      <c r="D546" s="148" t="s">
        <v>122</v>
      </c>
      <c r="F546" s="149" t="s">
        <v>1276</v>
      </c>
      <c r="I546" s="80"/>
      <c r="L546" s="26"/>
      <c r="M546" s="150"/>
      <c r="N546" s="45"/>
      <c r="O546" s="45"/>
      <c r="P546" s="45"/>
      <c r="Q546" s="45"/>
      <c r="R546" s="45"/>
      <c r="S546" s="45"/>
      <c r="T546" s="46"/>
      <c r="AT546" s="12" t="s">
        <v>122</v>
      </c>
      <c r="AU546" s="12" t="s">
        <v>76</v>
      </c>
    </row>
    <row r="547" spans="2:65" s="1" customFormat="1" ht="16.5" customHeight="1">
      <c r="B547" s="135"/>
      <c r="C547" s="136" t="s">
        <v>1277</v>
      </c>
      <c r="D547" s="136" t="s">
        <v>115</v>
      </c>
      <c r="E547" s="137" t="s">
        <v>1278</v>
      </c>
      <c r="F547" s="138" t="s">
        <v>1279</v>
      </c>
      <c r="G547" s="139" t="s">
        <v>126</v>
      </c>
      <c r="H547" s="140">
        <v>100</v>
      </c>
      <c r="I547" s="141"/>
      <c r="J547" s="142">
        <f>ROUND(I547*H547,2)</f>
        <v>0</v>
      </c>
      <c r="K547" s="138" t="s">
        <v>119</v>
      </c>
      <c r="L547" s="26"/>
      <c r="M547" s="143" t="s">
        <v>1</v>
      </c>
      <c r="N547" s="144" t="s">
        <v>37</v>
      </c>
      <c r="O547" s="45"/>
      <c r="P547" s="145">
        <f>O547*H547</f>
        <v>0</v>
      </c>
      <c r="Q547" s="145">
        <v>0</v>
      </c>
      <c r="R547" s="145">
        <f>Q547*H547</f>
        <v>0</v>
      </c>
      <c r="S547" s="145">
        <v>0</v>
      </c>
      <c r="T547" s="146">
        <f>S547*H547</f>
        <v>0</v>
      </c>
      <c r="AR547" s="12" t="s">
        <v>120</v>
      </c>
      <c r="AT547" s="12" t="s">
        <v>115</v>
      </c>
      <c r="AU547" s="12" t="s">
        <v>76</v>
      </c>
      <c r="AY547" s="12" t="s">
        <v>112</v>
      </c>
      <c r="BE547" s="147">
        <f>IF(N547="základní",J547,0)</f>
        <v>0</v>
      </c>
      <c r="BF547" s="147">
        <f>IF(N547="snížená",J547,0)</f>
        <v>0</v>
      </c>
      <c r="BG547" s="147">
        <f>IF(N547="zákl. přenesená",J547,0)</f>
        <v>0</v>
      </c>
      <c r="BH547" s="147">
        <f>IF(N547="sníž. přenesená",J547,0)</f>
        <v>0</v>
      </c>
      <c r="BI547" s="147">
        <f>IF(N547="nulová",J547,0)</f>
        <v>0</v>
      </c>
      <c r="BJ547" s="12" t="s">
        <v>74</v>
      </c>
      <c r="BK547" s="147">
        <f>ROUND(I547*H547,2)</f>
        <v>0</v>
      </c>
      <c r="BL547" s="12" t="s">
        <v>120</v>
      </c>
      <c r="BM547" s="12" t="s">
        <v>1280</v>
      </c>
    </row>
    <row r="548" spans="2:65" s="1" customFormat="1" ht="39">
      <c r="B548" s="26"/>
      <c r="D548" s="148" t="s">
        <v>122</v>
      </c>
      <c r="F548" s="149" t="s">
        <v>1281</v>
      </c>
      <c r="I548" s="80"/>
      <c r="L548" s="26"/>
      <c r="M548" s="150"/>
      <c r="N548" s="45"/>
      <c r="O548" s="45"/>
      <c r="P548" s="45"/>
      <c r="Q548" s="45"/>
      <c r="R548" s="45"/>
      <c r="S548" s="45"/>
      <c r="T548" s="46"/>
      <c r="AT548" s="12" t="s">
        <v>122</v>
      </c>
      <c r="AU548" s="12" t="s">
        <v>76</v>
      </c>
    </row>
    <row r="549" spans="2:65" s="1" customFormat="1" ht="16.5" customHeight="1">
      <c r="B549" s="135"/>
      <c r="C549" s="136" t="s">
        <v>1282</v>
      </c>
      <c r="D549" s="136" t="s">
        <v>115</v>
      </c>
      <c r="E549" s="137" t="s">
        <v>1283</v>
      </c>
      <c r="F549" s="138" t="s">
        <v>1284</v>
      </c>
      <c r="G549" s="139" t="s">
        <v>126</v>
      </c>
      <c r="H549" s="140">
        <v>100</v>
      </c>
      <c r="I549" s="141"/>
      <c r="J549" s="142">
        <f>ROUND(I549*H549,2)</f>
        <v>0</v>
      </c>
      <c r="K549" s="138" t="s">
        <v>119</v>
      </c>
      <c r="L549" s="26"/>
      <c r="M549" s="143" t="s">
        <v>1</v>
      </c>
      <c r="N549" s="144" t="s">
        <v>37</v>
      </c>
      <c r="O549" s="45"/>
      <c r="P549" s="145">
        <f>O549*H549</f>
        <v>0</v>
      </c>
      <c r="Q549" s="145">
        <v>0</v>
      </c>
      <c r="R549" s="145">
        <f>Q549*H549</f>
        <v>0</v>
      </c>
      <c r="S549" s="145">
        <v>0</v>
      </c>
      <c r="T549" s="146">
        <f>S549*H549</f>
        <v>0</v>
      </c>
      <c r="AR549" s="12" t="s">
        <v>120</v>
      </c>
      <c r="AT549" s="12" t="s">
        <v>115</v>
      </c>
      <c r="AU549" s="12" t="s">
        <v>76</v>
      </c>
      <c r="AY549" s="12" t="s">
        <v>112</v>
      </c>
      <c r="BE549" s="147">
        <f>IF(N549="základní",J549,0)</f>
        <v>0</v>
      </c>
      <c r="BF549" s="147">
        <f>IF(N549="snížená",J549,0)</f>
        <v>0</v>
      </c>
      <c r="BG549" s="147">
        <f>IF(N549="zákl. přenesená",J549,0)</f>
        <v>0</v>
      </c>
      <c r="BH549" s="147">
        <f>IF(N549="sníž. přenesená",J549,0)</f>
        <v>0</v>
      </c>
      <c r="BI549" s="147">
        <f>IF(N549="nulová",J549,0)</f>
        <v>0</v>
      </c>
      <c r="BJ549" s="12" t="s">
        <v>74</v>
      </c>
      <c r="BK549" s="147">
        <f>ROUND(I549*H549,2)</f>
        <v>0</v>
      </c>
      <c r="BL549" s="12" t="s">
        <v>120</v>
      </c>
      <c r="BM549" s="12" t="s">
        <v>1285</v>
      </c>
    </row>
    <row r="550" spans="2:65" s="1" customFormat="1" ht="39">
      <c r="B550" s="26"/>
      <c r="D550" s="148" t="s">
        <v>122</v>
      </c>
      <c r="F550" s="149" t="s">
        <v>1286</v>
      </c>
      <c r="I550" s="80"/>
      <c r="L550" s="26"/>
      <c r="M550" s="150"/>
      <c r="N550" s="45"/>
      <c r="O550" s="45"/>
      <c r="P550" s="45"/>
      <c r="Q550" s="45"/>
      <c r="R550" s="45"/>
      <c r="S550" s="45"/>
      <c r="T550" s="46"/>
      <c r="AT550" s="12" t="s">
        <v>122</v>
      </c>
      <c r="AU550" s="12" t="s">
        <v>76</v>
      </c>
    </row>
    <row r="551" spans="2:65" s="1" customFormat="1" ht="16.5" customHeight="1">
      <c r="B551" s="135"/>
      <c r="C551" s="136" t="s">
        <v>1287</v>
      </c>
      <c r="D551" s="136" t="s">
        <v>115</v>
      </c>
      <c r="E551" s="137" t="s">
        <v>1288</v>
      </c>
      <c r="F551" s="138" t="s">
        <v>1289</v>
      </c>
      <c r="G551" s="139" t="s">
        <v>126</v>
      </c>
      <c r="H551" s="140">
        <v>100</v>
      </c>
      <c r="I551" s="141"/>
      <c r="J551" s="142">
        <f>ROUND(I551*H551,2)</f>
        <v>0</v>
      </c>
      <c r="K551" s="138" t="s">
        <v>119</v>
      </c>
      <c r="L551" s="26"/>
      <c r="M551" s="143" t="s">
        <v>1</v>
      </c>
      <c r="N551" s="144" t="s">
        <v>37</v>
      </c>
      <c r="O551" s="45"/>
      <c r="P551" s="145">
        <f>O551*H551</f>
        <v>0</v>
      </c>
      <c r="Q551" s="145">
        <v>0</v>
      </c>
      <c r="R551" s="145">
        <f>Q551*H551</f>
        <v>0</v>
      </c>
      <c r="S551" s="145">
        <v>0</v>
      </c>
      <c r="T551" s="146">
        <f>S551*H551</f>
        <v>0</v>
      </c>
      <c r="AR551" s="12" t="s">
        <v>120</v>
      </c>
      <c r="AT551" s="12" t="s">
        <v>115</v>
      </c>
      <c r="AU551" s="12" t="s">
        <v>76</v>
      </c>
      <c r="AY551" s="12" t="s">
        <v>112</v>
      </c>
      <c r="BE551" s="147">
        <f>IF(N551="základní",J551,0)</f>
        <v>0</v>
      </c>
      <c r="BF551" s="147">
        <f>IF(N551="snížená",J551,0)</f>
        <v>0</v>
      </c>
      <c r="BG551" s="147">
        <f>IF(N551="zákl. přenesená",J551,0)</f>
        <v>0</v>
      </c>
      <c r="BH551" s="147">
        <f>IF(N551="sníž. přenesená",J551,0)</f>
        <v>0</v>
      </c>
      <c r="BI551" s="147">
        <f>IF(N551="nulová",J551,0)</f>
        <v>0</v>
      </c>
      <c r="BJ551" s="12" t="s">
        <v>74</v>
      </c>
      <c r="BK551" s="147">
        <f>ROUND(I551*H551,2)</f>
        <v>0</v>
      </c>
      <c r="BL551" s="12" t="s">
        <v>120</v>
      </c>
      <c r="BM551" s="12" t="s">
        <v>1290</v>
      </c>
    </row>
    <row r="552" spans="2:65" s="1" customFormat="1" ht="39">
      <c r="B552" s="26"/>
      <c r="D552" s="148" t="s">
        <v>122</v>
      </c>
      <c r="F552" s="149" t="s">
        <v>1291</v>
      </c>
      <c r="I552" s="80"/>
      <c r="L552" s="26"/>
      <c r="M552" s="150"/>
      <c r="N552" s="45"/>
      <c r="O552" s="45"/>
      <c r="P552" s="45"/>
      <c r="Q552" s="45"/>
      <c r="R552" s="45"/>
      <c r="S552" s="45"/>
      <c r="T552" s="46"/>
      <c r="AT552" s="12" t="s">
        <v>122</v>
      </c>
      <c r="AU552" s="12" t="s">
        <v>76</v>
      </c>
    </row>
    <row r="553" spans="2:65" s="1" customFormat="1" ht="16.5" customHeight="1">
      <c r="B553" s="135"/>
      <c r="C553" s="136" t="s">
        <v>1292</v>
      </c>
      <c r="D553" s="136" t="s">
        <v>115</v>
      </c>
      <c r="E553" s="137" t="s">
        <v>1293</v>
      </c>
      <c r="F553" s="138" t="s">
        <v>1294</v>
      </c>
      <c r="G553" s="139" t="s">
        <v>126</v>
      </c>
      <c r="H553" s="140">
        <v>100</v>
      </c>
      <c r="I553" s="141"/>
      <c r="J553" s="142">
        <f>ROUND(I553*H553,2)</f>
        <v>0</v>
      </c>
      <c r="K553" s="138" t="s">
        <v>119</v>
      </c>
      <c r="L553" s="26"/>
      <c r="M553" s="143" t="s">
        <v>1</v>
      </c>
      <c r="N553" s="144" t="s">
        <v>37</v>
      </c>
      <c r="O553" s="45"/>
      <c r="P553" s="145">
        <f>O553*H553</f>
        <v>0</v>
      </c>
      <c r="Q553" s="145">
        <v>0</v>
      </c>
      <c r="R553" s="145">
        <f>Q553*H553</f>
        <v>0</v>
      </c>
      <c r="S553" s="145">
        <v>0</v>
      </c>
      <c r="T553" s="146">
        <f>S553*H553</f>
        <v>0</v>
      </c>
      <c r="AR553" s="12" t="s">
        <v>120</v>
      </c>
      <c r="AT553" s="12" t="s">
        <v>115</v>
      </c>
      <c r="AU553" s="12" t="s">
        <v>76</v>
      </c>
      <c r="AY553" s="12" t="s">
        <v>112</v>
      </c>
      <c r="BE553" s="147">
        <f>IF(N553="základní",J553,0)</f>
        <v>0</v>
      </c>
      <c r="BF553" s="147">
        <f>IF(N553="snížená",J553,0)</f>
        <v>0</v>
      </c>
      <c r="BG553" s="147">
        <f>IF(N553="zákl. přenesená",J553,0)</f>
        <v>0</v>
      </c>
      <c r="BH553" s="147">
        <f>IF(N553="sníž. přenesená",J553,0)</f>
        <v>0</v>
      </c>
      <c r="BI553" s="147">
        <f>IF(N553="nulová",J553,0)</f>
        <v>0</v>
      </c>
      <c r="BJ553" s="12" t="s">
        <v>74</v>
      </c>
      <c r="BK553" s="147">
        <f>ROUND(I553*H553,2)</f>
        <v>0</v>
      </c>
      <c r="BL553" s="12" t="s">
        <v>120</v>
      </c>
      <c r="BM553" s="12" t="s">
        <v>1295</v>
      </c>
    </row>
    <row r="554" spans="2:65" s="1" customFormat="1" ht="39">
      <c r="B554" s="26"/>
      <c r="D554" s="148" t="s">
        <v>122</v>
      </c>
      <c r="F554" s="149" t="s">
        <v>1296</v>
      </c>
      <c r="I554" s="80"/>
      <c r="L554" s="26"/>
      <c r="M554" s="150"/>
      <c r="N554" s="45"/>
      <c r="O554" s="45"/>
      <c r="P554" s="45"/>
      <c r="Q554" s="45"/>
      <c r="R554" s="45"/>
      <c r="S554" s="45"/>
      <c r="T554" s="46"/>
      <c r="AT554" s="12" t="s">
        <v>122</v>
      </c>
      <c r="AU554" s="12" t="s">
        <v>76</v>
      </c>
    </row>
    <row r="555" spans="2:65" s="1" customFormat="1" ht="16.5" customHeight="1">
      <c r="B555" s="135"/>
      <c r="C555" s="136" t="s">
        <v>1297</v>
      </c>
      <c r="D555" s="136" t="s">
        <v>115</v>
      </c>
      <c r="E555" s="137" t="s">
        <v>1298</v>
      </c>
      <c r="F555" s="138" t="s">
        <v>1299</v>
      </c>
      <c r="G555" s="139" t="s">
        <v>126</v>
      </c>
      <c r="H555" s="140">
        <v>100</v>
      </c>
      <c r="I555" s="141"/>
      <c r="J555" s="142">
        <f>ROUND(I555*H555,2)</f>
        <v>0</v>
      </c>
      <c r="K555" s="138" t="s">
        <v>119</v>
      </c>
      <c r="L555" s="26"/>
      <c r="M555" s="143" t="s">
        <v>1</v>
      </c>
      <c r="N555" s="144" t="s">
        <v>37</v>
      </c>
      <c r="O555" s="45"/>
      <c r="P555" s="145">
        <f>O555*H555</f>
        <v>0</v>
      </c>
      <c r="Q555" s="145">
        <v>0</v>
      </c>
      <c r="R555" s="145">
        <f>Q555*H555</f>
        <v>0</v>
      </c>
      <c r="S555" s="145">
        <v>0</v>
      </c>
      <c r="T555" s="146">
        <f>S555*H555</f>
        <v>0</v>
      </c>
      <c r="AR555" s="12" t="s">
        <v>120</v>
      </c>
      <c r="AT555" s="12" t="s">
        <v>115</v>
      </c>
      <c r="AU555" s="12" t="s">
        <v>76</v>
      </c>
      <c r="AY555" s="12" t="s">
        <v>112</v>
      </c>
      <c r="BE555" s="147">
        <f>IF(N555="základní",J555,0)</f>
        <v>0</v>
      </c>
      <c r="BF555" s="147">
        <f>IF(N555="snížená",J555,0)</f>
        <v>0</v>
      </c>
      <c r="BG555" s="147">
        <f>IF(N555="zákl. přenesená",J555,0)</f>
        <v>0</v>
      </c>
      <c r="BH555" s="147">
        <f>IF(N555="sníž. přenesená",J555,0)</f>
        <v>0</v>
      </c>
      <c r="BI555" s="147">
        <f>IF(N555="nulová",J555,0)</f>
        <v>0</v>
      </c>
      <c r="BJ555" s="12" t="s">
        <v>74</v>
      </c>
      <c r="BK555" s="147">
        <f>ROUND(I555*H555,2)</f>
        <v>0</v>
      </c>
      <c r="BL555" s="12" t="s">
        <v>120</v>
      </c>
      <c r="BM555" s="12" t="s">
        <v>1300</v>
      </c>
    </row>
    <row r="556" spans="2:65" s="1" customFormat="1" ht="39">
      <c r="B556" s="26"/>
      <c r="D556" s="148" t="s">
        <v>122</v>
      </c>
      <c r="F556" s="149" t="s">
        <v>1301</v>
      </c>
      <c r="I556" s="80"/>
      <c r="L556" s="26"/>
      <c r="M556" s="150"/>
      <c r="N556" s="45"/>
      <c r="O556" s="45"/>
      <c r="P556" s="45"/>
      <c r="Q556" s="45"/>
      <c r="R556" s="45"/>
      <c r="S556" s="45"/>
      <c r="T556" s="46"/>
      <c r="AT556" s="12" t="s">
        <v>122</v>
      </c>
      <c r="AU556" s="12" t="s">
        <v>76</v>
      </c>
    </row>
    <row r="557" spans="2:65" s="1" customFormat="1" ht="16.5" customHeight="1">
      <c r="B557" s="135"/>
      <c r="C557" s="136" t="s">
        <v>1302</v>
      </c>
      <c r="D557" s="136" t="s">
        <v>115</v>
      </c>
      <c r="E557" s="137" t="s">
        <v>1303</v>
      </c>
      <c r="F557" s="138" t="s">
        <v>1304</v>
      </c>
      <c r="G557" s="139" t="s">
        <v>126</v>
      </c>
      <c r="H557" s="140">
        <v>100</v>
      </c>
      <c r="I557" s="141"/>
      <c r="J557" s="142">
        <f>ROUND(I557*H557,2)</f>
        <v>0</v>
      </c>
      <c r="K557" s="138" t="s">
        <v>119</v>
      </c>
      <c r="L557" s="26"/>
      <c r="M557" s="143" t="s">
        <v>1</v>
      </c>
      <c r="N557" s="144" t="s">
        <v>37</v>
      </c>
      <c r="O557" s="45"/>
      <c r="P557" s="145">
        <f>O557*H557</f>
        <v>0</v>
      </c>
      <c r="Q557" s="145">
        <v>0</v>
      </c>
      <c r="R557" s="145">
        <f>Q557*H557</f>
        <v>0</v>
      </c>
      <c r="S557" s="145">
        <v>0</v>
      </c>
      <c r="T557" s="146">
        <f>S557*H557</f>
        <v>0</v>
      </c>
      <c r="AR557" s="12" t="s">
        <v>120</v>
      </c>
      <c r="AT557" s="12" t="s">
        <v>115</v>
      </c>
      <c r="AU557" s="12" t="s">
        <v>76</v>
      </c>
      <c r="AY557" s="12" t="s">
        <v>112</v>
      </c>
      <c r="BE557" s="147">
        <f>IF(N557="základní",J557,0)</f>
        <v>0</v>
      </c>
      <c r="BF557" s="147">
        <f>IF(N557="snížená",J557,0)</f>
        <v>0</v>
      </c>
      <c r="BG557" s="147">
        <f>IF(N557="zákl. přenesená",J557,0)</f>
        <v>0</v>
      </c>
      <c r="BH557" s="147">
        <f>IF(N557="sníž. přenesená",J557,0)</f>
        <v>0</v>
      </c>
      <c r="BI557" s="147">
        <f>IF(N557="nulová",J557,0)</f>
        <v>0</v>
      </c>
      <c r="BJ557" s="12" t="s">
        <v>74</v>
      </c>
      <c r="BK557" s="147">
        <f>ROUND(I557*H557,2)</f>
        <v>0</v>
      </c>
      <c r="BL557" s="12" t="s">
        <v>120</v>
      </c>
      <c r="BM557" s="12" t="s">
        <v>1305</v>
      </c>
    </row>
    <row r="558" spans="2:65" s="1" customFormat="1" ht="39">
      <c r="B558" s="26"/>
      <c r="D558" s="148" t="s">
        <v>122</v>
      </c>
      <c r="F558" s="149" t="s">
        <v>1306</v>
      </c>
      <c r="I558" s="80"/>
      <c r="L558" s="26"/>
      <c r="M558" s="150"/>
      <c r="N558" s="45"/>
      <c r="O558" s="45"/>
      <c r="P558" s="45"/>
      <c r="Q558" s="45"/>
      <c r="R558" s="45"/>
      <c r="S558" s="45"/>
      <c r="T558" s="46"/>
      <c r="AT558" s="12" t="s">
        <v>122</v>
      </c>
      <c r="AU558" s="12" t="s">
        <v>76</v>
      </c>
    </row>
    <row r="559" spans="2:65" s="1" customFormat="1" ht="16.5" customHeight="1">
      <c r="B559" s="135"/>
      <c r="C559" s="136" t="s">
        <v>1307</v>
      </c>
      <c r="D559" s="136" t="s">
        <v>115</v>
      </c>
      <c r="E559" s="137" t="s">
        <v>1308</v>
      </c>
      <c r="F559" s="138" t="s">
        <v>1309</v>
      </c>
      <c r="G559" s="139" t="s">
        <v>126</v>
      </c>
      <c r="H559" s="140">
        <v>100</v>
      </c>
      <c r="I559" s="141"/>
      <c r="J559" s="142">
        <f>ROUND(I559*H559,2)</f>
        <v>0</v>
      </c>
      <c r="K559" s="138" t="s">
        <v>119</v>
      </c>
      <c r="L559" s="26"/>
      <c r="M559" s="143" t="s">
        <v>1</v>
      </c>
      <c r="N559" s="144" t="s">
        <v>37</v>
      </c>
      <c r="O559" s="45"/>
      <c r="P559" s="145">
        <f>O559*H559</f>
        <v>0</v>
      </c>
      <c r="Q559" s="145">
        <v>0</v>
      </c>
      <c r="R559" s="145">
        <f>Q559*H559</f>
        <v>0</v>
      </c>
      <c r="S559" s="145">
        <v>0</v>
      </c>
      <c r="T559" s="146">
        <f>S559*H559</f>
        <v>0</v>
      </c>
      <c r="AR559" s="12" t="s">
        <v>120</v>
      </c>
      <c r="AT559" s="12" t="s">
        <v>115</v>
      </c>
      <c r="AU559" s="12" t="s">
        <v>76</v>
      </c>
      <c r="AY559" s="12" t="s">
        <v>112</v>
      </c>
      <c r="BE559" s="147">
        <f>IF(N559="základní",J559,0)</f>
        <v>0</v>
      </c>
      <c r="BF559" s="147">
        <f>IF(N559="snížená",J559,0)</f>
        <v>0</v>
      </c>
      <c r="BG559" s="147">
        <f>IF(N559="zákl. přenesená",J559,0)</f>
        <v>0</v>
      </c>
      <c r="BH559" s="147">
        <f>IF(N559="sníž. přenesená",J559,0)</f>
        <v>0</v>
      </c>
      <c r="BI559" s="147">
        <f>IF(N559="nulová",J559,0)</f>
        <v>0</v>
      </c>
      <c r="BJ559" s="12" t="s">
        <v>74</v>
      </c>
      <c r="BK559" s="147">
        <f>ROUND(I559*H559,2)</f>
        <v>0</v>
      </c>
      <c r="BL559" s="12" t="s">
        <v>120</v>
      </c>
      <c r="BM559" s="12" t="s">
        <v>1310</v>
      </c>
    </row>
    <row r="560" spans="2:65" s="1" customFormat="1" ht="39">
      <c r="B560" s="26"/>
      <c r="D560" s="148" t="s">
        <v>122</v>
      </c>
      <c r="F560" s="149" t="s">
        <v>1311</v>
      </c>
      <c r="I560" s="80"/>
      <c r="L560" s="26"/>
      <c r="M560" s="150"/>
      <c r="N560" s="45"/>
      <c r="O560" s="45"/>
      <c r="P560" s="45"/>
      <c r="Q560" s="45"/>
      <c r="R560" s="45"/>
      <c r="S560" s="45"/>
      <c r="T560" s="46"/>
      <c r="AT560" s="12" t="s">
        <v>122</v>
      </c>
      <c r="AU560" s="12" t="s">
        <v>76</v>
      </c>
    </row>
    <row r="561" spans="2:65" s="1" customFormat="1" ht="16.5" customHeight="1">
      <c r="B561" s="135"/>
      <c r="C561" s="136" t="s">
        <v>1312</v>
      </c>
      <c r="D561" s="136" t="s">
        <v>115</v>
      </c>
      <c r="E561" s="137" t="s">
        <v>1313</v>
      </c>
      <c r="F561" s="138" t="s">
        <v>1314</v>
      </c>
      <c r="G561" s="139" t="s">
        <v>126</v>
      </c>
      <c r="H561" s="140">
        <v>100</v>
      </c>
      <c r="I561" s="141"/>
      <c r="J561" s="142">
        <f>ROUND(I561*H561,2)</f>
        <v>0</v>
      </c>
      <c r="K561" s="138" t="s">
        <v>119</v>
      </c>
      <c r="L561" s="26"/>
      <c r="M561" s="143" t="s">
        <v>1</v>
      </c>
      <c r="N561" s="144" t="s">
        <v>37</v>
      </c>
      <c r="O561" s="45"/>
      <c r="P561" s="145">
        <f>O561*H561</f>
        <v>0</v>
      </c>
      <c r="Q561" s="145">
        <v>0</v>
      </c>
      <c r="R561" s="145">
        <f>Q561*H561</f>
        <v>0</v>
      </c>
      <c r="S561" s="145">
        <v>0</v>
      </c>
      <c r="T561" s="146">
        <f>S561*H561</f>
        <v>0</v>
      </c>
      <c r="AR561" s="12" t="s">
        <v>120</v>
      </c>
      <c r="AT561" s="12" t="s">
        <v>115</v>
      </c>
      <c r="AU561" s="12" t="s">
        <v>76</v>
      </c>
      <c r="AY561" s="12" t="s">
        <v>112</v>
      </c>
      <c r="BE561" s="147">
        <f>IF(N561="základní",J561,0)</f>
        <v>0</v>
      </c>
      <c r="BF561" s="147">
        <f>IF(N561="snížená",J561,0)</f>
        <v>0</v>
      </c>
      <c r="BG561" s="147">
        <f>IF(N561="zákl. přenesená",J561,0)</f>
        <v>0</v>
      </c>
      <c r="BH561" s="147">
        <f>IF(N561="sníž. přenesená",J561,0)</f>
        <v>0</v>
      </c>
      <c r="BI561" s="147">
        <f>IF(N561="nulová",J561,0)</f>
        <v>0</v>
      </c>
      <c r="BJ561" s="12" t="s">
        <v>74</v>
      </c>
      <c r="BK561" s="147">
        <f>ROUND(I561*H561,2)</f>
        <v>0</v>
      </c>
      <c r="BL561" s="12" t="s">
        <v>120</v>
      </c>
      <c r="BM561" s="12" t="s">
        <v>1315</v>
      </c>
    </row>
    <row r="562" spans="2:65" s="1" customFormat="1" ht="39">
      <c r="B562" s="26"/>
      <c r="D562" s="148" t="s">
        <v>122</v>
      </c>
      <c r="F562" s="149" t="s">
        <v>1316</v>
      </c>
      <c r="I562" s="80"/>
      <c r="L562" s="26"/>
      <c r="M562" s="150"/>
      <c r="N562" s="45"/>
      <c r="O562" s="45"/>
      <c r="P562" s="45"/>
      <c r="Q562" s="45"/>
      <c r="R562" s="45"/>
      <c r="S562" s="45"/>
      <c r="T562" s="46"/>
      <c r="AT562" s="12" t="s">
        <v>122</v>
      </c>
      <c r="AU562" s="12" t="s">
        <v>76</v>
      </c>
    </row>
    <row r="563" spans="2:65" s="1" customFormat="1" ht="16.5" customHeight="1">
      <c r="B563" s="135"/>
      <c r="C563" s="136" t="s">
        <v>1317</v>
      </c>
      <c r="D563" s="136" t="s">
        <v>115</v>
      </c>
      <c r="E563" s="137" t="s">
        <v>1318</v>
      </c>
      <c r="F563" s="138" t="s">
        <v>1319</v>
      </c>
      <c r="G563" s="139" t="s">
        <v>126</v>
      </c>
      <c r="H563" s="140">
        <v>100</v>
      </c>
      <c r="I563" s="141"/>
      <c r="J563" s="142">
        <f>ROUND(I563*H563,2)</f>
        <v>0</v>
      </c>
      <c r="K563" s="138" t="s">
        <v>119</v>
      </c>
      <c r="L563" s="26"/>
      <c r="M563" s="143" t="s">
        <v>1</v>
      </c>
      <c r="N563" s="144" t="s">
        <v>37</v>
      </c>
      <c r="O563" s="45"/>
      <c r="P563" s="145">
        <f>O563*H563</f>
        <v>0</v>
      </c>
      <c r="Q563" s="145">
        <v>0</v>
      </c>
      <c r="R563" s="145">
        <f>Q563*H563</f>
        <v>0</v>
      </c>
      <c r="S563" s="145">
        <v>0</v>
      </c>
      <c r="T563" s="146">
        <f>S563*H563</f>
        <v>0</v>
      </c>
      <c r="AR563" s="12" t="s">
        <v>120</v>
      </c>
      <c r="AT563" s="12" t="s">
        <v>115</v>
      </c>
      <c r="AU563" s="12" t="s">
        <v>76</v>
      </c>
      <c r="AY563" s="12" t="s">
        <v>112</v>
      </c>
      <c r="BE563" s="147">
        <f>IF(N563="základní",J563,0)</f>
        <v>0</v>
      </c>
      <c r="BF563" s="147">
        <f>IF(N563="snížená",J563,0)</f>
        <v>0</v>
      </c>
      <c r="BG563" s="147">
        <f>IF(N563="zákl. přenesená",J563,0)</f>
        <v>0</v>
      </c>
      <c r="BH563" s="147">
        <f>IF(N563="sníž. přenesená",J563,0)</f>
        <v>0</v>
      </c>
      <c r="BI563" s="147">
        <f>IF(N563="nulová",J563,0)</f>
        <v>0</v>
      </c>
      <c r="BJ563" s="12" t="s">
        <v>74</v>
      </c>
      <c r="BK563" s="147">
        <f>ROUND(I563*H563,2)</f>
        <v>0</v>
      </c>
      <c r="BL563" s="12" t="s">
        <v>120</v>
      </c>
      <c r="BM563" s="12" t="s">
        <v>1320</v>
      </c>
    </row>
    <row r="564" spans="2:65" s="1" customFormat="1" ht="39">
      <c r="B564" s="26"/>
      <c r="D564" s="148" t="s">
        <v>122</v>
      </c>
      <c r="F564" s="149" t="s">
        <v>1321</v>
      </c>
      <c r="I564" s="80"/>
      <c r="L564" s="26"/>
      <c r="M564" s="150"/>
      <c r="N564" s="45"/>
      <c r="O564" s="45"/>
      <c r="P564" s="45"/>
      <c r="Q564" s="45"/>
      <c r="R564" s="45"/>
      <c r="S564" s="45"/>
      <c r="T564" s="46"/>
      <c r="AT564" s="12" t="s">
        <v>122</v>
      </c>
      <c r="AU564" s="12" t="s">
        <v>76</v>
      </c>
    </row>
    <row r="565" spans="2:65" s="1" customFormat="1" ht="16.5" customHeight="1">
      <c r="B565" s="135"/>
      <c r="C565" s="136" t="s">
        <v>1322</v>
      </c>
      <c r="D565" s="136" t="s">
        <v>115</v>
      </c>
      <c r="E565" s="137" t="s">
        <v>1323</v>
      </c>
      <c r="F565" s="138" t="s">
        <v>1324</v>
      </c>
      <c r="G565" s="139" t="s">
        <v>126</v>
      </c>
      <c r="H565" s="140">
        <v>100</v>
      </c>
      <c r="I565" s="141"/>
      <c r="J565" s="142">
        <f>ROUND(I565*H565,2)</f>
        <v>0</v>
      </c>
      <c r="K565" s="138" t="s">
        <v>119</v>
      </c>
      <c r="L565" s="26"/>
      <c r="M565" s="143" t="s">
        <v>1</v>
      </c>
      <c r="N565" s="144" t="s">
        <v>37</v>
      </c>
      <c r="O565" s="45"/>
      <c r="P565" s="145">
        <f>O565*H565</f>
        <v>0</v>
      </c>
      <c r="Q565" s="145">
        <v>0</v>
      </c>
      <c r="R565" s="145">
        <f>Q565*H565</f>
        <v>0</v>
      </c>
      <c r="S565" s="145">
        <v>0</v>
      </c>
      <c r="T565" s="146">
        <f>S565*H565</f>
        <v>0</v>
      </c>
      <c r="AR565" s="12" t="s">
        <v>120</v>
      </c>
      <c r="AT565" s="12" t="s">
        <v>115</v>
      </c>
      <c r="AU565" s="12" t="s">
        <v>76</v>
      </c>
      <c r="AY565" s="12" t="s">
        <v>112</v>
      </c>
      <c r="BE565" s="147">
        <f>IF(N565="základní",J565,0)</f>
        <v>0</v>
      </c>
      <c r="BF565" s="147">
        <f>IF(N565="snížená",J565,0)</f>
        <v>0</v>
      </c>
      <c r="BG565" s="147">
        <f>IF(N565="zákl. přenesená",J565,0)</f>
        <v>0</v>
      </c>
      <c r="BH565" s="147">
        <f>IF(N565="sníž. přenesená",J565,0)</f>
        <v>0</v>
      </c>
      <c r="BI565" s="147">
        <f>IF(N565="nulová",J565,0)</f>
        <v>0</v>
      </c>
      <c r="BJ565" s="12" t="s">
        <v>74</v>
      </c>
      <c r="BK565" s="147">
        <f>ROUND(I565*H565,2)</f>
        <v>0</v>
      </c>
      <c r="BL565" s="12" t="s">
        <v>120</v>
      </c>
      <c r="BM565" s="12" t="s">
        <v>1325</v>
      </c>
    </row>
    <row r="566" spans="2:65" s="1" customFormat="1" ht="39">
      <c r="B566" s="26"/>
      <c r="D566" s="148" t="s">
        <v>122</v>
      </c>
      <c r="F566" s="149" t="s">
        <v>1326</v>
      </c>
      <c r="I566" s="80"/>
      <c r="L566" s="26"/>
      <c r="M566" s="150"/>
      <c r="N566" s="45"/>
      <c r="O566" s="45"/>
      <c r="P566" s="45"/>
      <c r="Q566" s="45"/>
      <c r="R566" s="45"/>
      <c r="S566" s="45"/>
      <c r="T566" s="46"/>
      <c r="AT566" s="12" t="s">
        <v>122</v>
      </c>
      <c r="AU566" s="12" t="s">
        <v>76</v>
      </c>
    </row>
    <row r="567" spans="2:65" s="1" customFormat="1" ht="16.5" customHeight="1">
      <c r="B567" s="135"/>
      <c r="C567" s="136" t="s">
        <v>1327</v>
      </c>
      <c r="D567" s="136" t="s">
        <v>115</v>
      </c>
      <c r="E567" s="137" t="s">
        <v>1328</v>
      </c>
      <c r="F567" s="138" t="s">
        <v>1329</v>
      </c>
      <c r="G567" s="139" t="s">
        <v>126</v>
      </c>
      <c r="H567" s="140">
        <v>100</v>
      </c>
      <c r="I567" s="141"/>
      <c r="J567" s="142">
        <f>ROUND(I567*H567,2)</f>
        <v>0</v>
      </c>
      <c r="K567" s="138" t="s">
        <v>119</v>
      </c>
      <c r="L567" s="26"/>
      <c r="M567" s="143" t="s">
        <v>1</v>
      </c>
      <c r="N567" s="144" t="s">
        <v>37</v>
      </c>
      <c r="O567" s="45"/>
      <c r="P567" s="145">
        <f>O567*H567</f>
        <v>0</v>
      </c>
      <c r="Q567" s="145">
        <v>0</v>
      </c>
      <c r="R567" s="145">
        <f>Q567*H567</f>
        <v>0</v>
      </c>
      <c r="S567" s="145">
        <v>0</v>
      </c>
      <c r="T567" s="146">
        <f>S567*H567</f>
        <v>0</v>
      </c>
      <c r="AR567" s="12" t="s">
        <v>120</v>
      </c>
      <c r="AT567" s="12" t="s">
        <v>115</v>
      </c>
      <c r="AU567" s="12" t="s">
        <v>76</v>
      </c>
      <c r="AY567" s="12" t="s">
        <v>112</v>
      </c>
      <c r="BE567" s="147">
        <f>IF(N567="základní",J567,0)</f>
        <v>0</v>
      </c>
      <c r="BF567" s="147">
        <f>IF(N567="snížená",J567,0)</f>
        <v>0</v>
      </c>
      <c r="BG567" s="147">
        <f>IF(N567="zákl. přenesená",J567,0)</f>
        <v>0</v>
      </c>
      <c r="BH567" s="147">
        <f>IF(N567="sníž. přenesená",J567,0)</f>
        <v>0</v>
      </c>
      <c r="BI567" s="147">
        <f>IF(N567="nulová",J567,0)</f>
        <v>0</v>
      </c>
      <c r="BJ567" s="12" t="s">
        <v>74</v>
      </c>
      <c r="BK567" s="147">
        <f>ROUND(I567*H567,2)</f>
        <v>0</v>
      </c>
      <c r="BL567" s="12" t="s">
        <v>120</v>
      </c>
      <c r="BM567" s="12" t="s">
        <v>1330</v>
      </c>
    </row>
    <row r="568" spans="2:65" s="1" customFormat="1" ht="39">
      <c r="B568" s="26"/>
      <c r="D568" s="148" t="s">
        <v>122</v>
      </c>
      <c r="F568" s="149" t="s">
        <v>1331</v>
      </c>
      <c r="I568" s="80"/>
      <c r="L568" s="26"/>
      <c r="M568" s="150"/>
      <c r="N568" s="45"/>
      <c r="O568" s="45"/>
      <c r="P568" s="45"/>
      <c r="Q568" s="45"/>
      <c r="R568" s="45"/>
      <c r="S568" s="45"/>
      <c r="T568" s="46"/>
      <c r="AT568" s="12" t="s">
        <v>122</v>
      </c>
      <c r="AU568" s="12" t="s">
        <v>76</v>
      </c>
    </row>
    <row r="569" spans="2:65" s="1" customFormat="1" ht="16.5" customHeight="1">
      <c r="B569" s="135"/>
      <c r="C569" s="136" t="s">
        <v>1332</v>
      </c>
      <c r="D569" s="136" t="s">
        <v>115</v>
      </c>
      <c r="E569" s="137" t="s">
        <v>1333</v>
      </c>
      <c r="F569" s="138" t="s">
        <v>1334</v>
      </c>
      <c r="G569" s="139" t="s">
        <v>126</v>
      </c>
      <c r="H569" s="140">
        <v>100</v>
      </c>
      <c r="I569" s="141"/>
      <c r="J569" s="142">
        <f>ROUND(I569*H569,2)</f>
        <v>0</v>
      </c>
      <c r="K569" s="138" t="s">
        <v>119</v>
      </c>
      <c r="L569" s="26"/>
      <c r="M569" s="143" t="s">
        <v>1</v>
      </c>
      <c r="N569" s="144" t="s">
        <v>37</v>
      </c>
      <c r="O569" s="45"/>
      <c r="P569" s="145">
        <f>O569*H569</f>
        <v>0</v>
      </c>
      <c r="Q569" s="145">
        <v>0</v>
      </c>
      <c r="R569" s="145">
        <f>Q569*H569</f>
        <v>0</v>
      </c>
      <c r="S569" s="145">
        <v>0</v>
      </c>
      <c r="T569" s="146">
        <f>S569*H569</f>
        <v>0</v>
      </c>
      <c r="AR569" s="12" t="s">
        <v>120</v>
      </c>
      <c r="AT569" s="12" t="s">
        <v>115</v>
      </c>
      <c r="AU569" s="12" t="s">
        <v>76</v>
      </c>
      <c r="AY569" s="12" t="s">
        <v>112</v>
      </c>
      <c r="BE569" s="147">
        <f>IF(N569="základní",J569,0)</f>
        <v>0</v>
      </c>
      <c r="BF569" s="147">
        <f>IF(N569="snížená",J569,0)</f>
        <v>0</v>
      </c>
      <c r="BG569" s="147">
        <f>IF(N569="zákl. přenesená",J569,0)</f>
        <v>0</v>
      </c>
      <c r="BH569" s="147">
        <f>IF(N569="sníž. přenesená",J569,0)</f>
        <v>0</v>
      </c>
      <c r="BI569" s="147">
        <f>IF(N569="nulová",J569,0)</f>
        <v>0</v>
      </c>
      <c r="BJ569" s="12" t="s">
        <v>74</v>
      </c>
      <c r="BK569" s="147">
        <f>ROUND(I569*H569,2)</f>
        <v>0</v>
      </c>
      <c r="BL569" s="12" t="s">
        <v>120</v>
      </c>
      <c r="BM569" s="12" t="s">
        <v>1335</v>
      </c>
    </row>
    <row r="570" spans="2:65" s="1" customFormat="1" ht="39">
      <c r="B570" s="26"/>
      <c r="D570" s="148" t="s">
        <v>122</v>
      </c>
      <c r="F570" s="149" t="s">
        <v>1336</v>
      </c>
      <c r="I570" s="80"/>
      <c r="L570" s="26"/>
      <c r="M570" s="150"/>
      <c r="N570" s="45"/>
      <c r="O570" s="45"/>
      <c r="P570" s="45"/>
      <c r="Q570" s="45"/>
      <c r="R570" s="45"/>
      <c r="S570" s="45"/>
      <c r="T570" s="46"/>
      <c r="AT570" s="12" t="s">
        <v>122</v>
      </c>
      <c r="AU570" s="12" t="s">
        <v>76</v>
      </c>
    </row>
    <row r="571" spans="2:65" s="1" customFormat="1" ht="16.5" customHeight="1">
      <c r="B571" s="135"/>
      <c r="C571" s="136" t="s">
        <v>1337</v>
      </c>
      <c r="D571" s="136" t="s">
        <v>115</v>
      </c>
      <c r="E571" s="137" t="s">
        <v>1338</v>
      </c>
      <c r="F571" s="138" t="s">
        <v>1339</v>
      </c>
      <c r="G571" s="139" t="s">
        <v>126</v>
      </c>
      <c r="H571" s="140">
        <v>100</v>
      </c>
      <c r="I571" s="141"/>
      <c r="J571" s="142">
        <f>ROUND(I571*H571,2)</f>
        <v>0</v>
      </c>
      <c r="K571" s="138" t="s">
        <v>119</v>
      </c>
      <c r="L571" s="26"/>
      <c r="M571" s="143" t="s">
        <v>1</v>
      </c>
      <c r="N571" s="144" t="s">
        <v>37</v>
      </c>
      <c r="O571" s="45"/>
      <c r="P571" s="145">
        <f>O571*H571</f>
        <v>0</v>
      </c>
      <c r="Q571" s="145">
        <v>0</v>
      </c>
      <c r="R571" s="145">
        <f>Q571*H571</f>
        <v>0</v>
      </c>
      <c r="S571" s="145">
        <v>0</v>
      </c>
      <c r="T571" s="146">
        <f>S571*H571</f>
        <v>0</v>
      </c>
      <c r="AR571" s="12" t="s">
        <v>120</v>
      </c>
      <c r="AT571" s="12" t="s">
        <v>115</v>
      </c>
      <c r="AU571" s="12" t="s">
        <v>76</v>
      </c>
      <c r="AY571" s="12" t="s">
        <v>112</v>
      </c>
      <c r="BE571" s="147">
        <f>IF(N571="základní",J571,0)</f>
        <v>0</v>
      </c>
      <c r="BF571" s="147">
        <f>IF(N571="snížená",J571,0)</f>
        <v>0</v>
      </c>
      <c r="BG571" s="147">
        <f>IF(N571="zákl. přenesená",J571,0)</f>
        <v>0</v>
      </c>
      <c r="BH571" s="147">
        <f>IF(N571="sníž. přenesená",J571,0)</f>
        <v>0</v>
      </c>
      <c r="BI571" s="147">
        <f>IF(N571="nulová",J571,0)</f>
        <v>0</v>
      </c>
      <c r="BJ571" s="12" t="s">
        <v>74</v>
      </c>
      <c r="BK571" s="147">
        <f>ROUND(I571*H571,2)</f>
        <v>0</v>
      </c>
      <c r="BL571" s="12" t="s">
        <v>120</v>
      </c>
      <c r="BM571" s="12" t="s">
        <v>1340</v>
      </c>
    </row>
    <row r="572" spans="2:65" s="1" customFormat="1" ht="39">
      <c r="B572" s="26"/>
      <c r="D572" s="148" t="s">
        <v>122</v>
      </c>
      <c r="F572" s="149" t="s">
        <v>1341</v>
      </c>
      <c r="I572" s="80"/>
      <c r="L572" s="26"/>
      <c r="M572" s="150"/>
      <c r="N572" s="45"/>
      <c r="O572" s="45"/>
      <c r="P572" s="45"/>
      <c r="Q572" s="45"/>
      <c r="R572" s="45"/>
      <c r="S572" s="45"/>
      <c r="T572" s="46"/>
      <c r="AT572" s="12" t="s">
        <v>122</v>
      </c>
      <c r="AU572" s="12" t="s">
        <v>76</v>
      </c>
    </row>
    <row r="573" spans="2:65" s="1" customFormat="1" ht="16.5" customHeight="1">
      <c r="B573" s="135"/>
      <c r="C573" s="136" t="s">
        <v>1342</v>
      </c>
      <c r="D573" s="136" t="s">
        <v>115</v>
      </c>
      <c r="E573" s="137" t="s">
        <v>1343</v>
      </c>
      <c r="F573" s="138" t="s">
        <v>1344</v>
      </c>
      <c r="G573" s="139" t="s">
        <v>126</v>
      </c>
      <c r="H573" s="140">
        <v>100</v>
      </c>
      <c r="I573" s="141"/>
      <c r="J573" s="142">
        <f>ROUND(I573*H573,2)</f>
        <v>0</v>
      </c>
      <c r="K573" s="138" t="s">
        <v>119</v>
      </c>
      <c r="L573" s="26"/>
      <c r="M573" s="143" t="s">
        <v>1</v>
      </c>
      <c r="N573" s="144" t="s">
        <v>37</v>
      </c>
      <c r="O573" s="45"/>
      <c r="P573" s="145">
        <f>O573*H573</f>
        <v>0</v>
      </c>
      <c r="Q573" s="145">
        <v>0</v>
      </c>
      <c r="R573" s="145">
        <f>Q573*H573</f>
        <v>0</v>
      </c>
      <c r="S573" s="145">
        <v>0</v>
      </c>
      <c r="T573" s="146">
        <f>S573*H573</f>
        <v>0</v>
      </c>
      <c r="AR573" s="12" t="s">
        <v>120</v>
      </c>
      <c r="AT573" s="12" t="s">
        <v>115</v>
      </c>
      <c r="AU573" s="12" t="s">
        <v>76</v>
      </c>
      <c r="AY573" s="12" t="s">
        <v>112</v>
      </c>
      <c r="BE573" s="147">
        <f>IF(N573="základní",J573,0)</f>
        <v>0</v>
      </c>
      <c r="BF573" s="147">
        <f>IF(N573="snížená",J573,0)</f>
        <v>0</v>
      </c>
      <c r="BG573" s="147">
        <f>IF(N573="zákl. přenesená",J573,0)</f>
        <v>0</v>
      </c>
      <c r="BH573" s="147">
        <f>IF(N573="sníž. přenesená",J573,0)</f>
        <v>0</v>
      </c>
      <c r="BI573" s="147">
        <f>IF(N573="nulová",J573,0)</f>
        <v>0</v>
      </c>
      <c r="BJ573" s="12" t="s">
        <v>74</v>
      </c>
      <c r="BK573" s="147">
        <f>ROUND(I573*H573,2)</f>
        <v>0</v>
      </c>
      <c r="BL573" s="12" t="s">
        <v>120</v>
      </c>
      <c r="BM573" s="12" t="s">
        <v>1345</v>
      </c>
    </row>
    <row r="574" spans="2:65" s="1" customFormat="1" ht="39">
      <c r="B574" s="26"/>
      <c r="D574" s="148" t="s">
        <v>122</v>
      </c>
      <c r="F574" s="149" t="s">
        <v>1346</v>
      </c>
      <c r="I574" s="80"/>
      <c r="L574" s="26"/>
      <c r="M574" s="150"/>
      <c r="N574" s="45"/>
      <c r="O574" s="45"/>
      <c r="P574" s="45"/>
      <c r="Q574" s="45"/>
      <c r="R574" s="45"/>
      <c r="S574" s="45"/>
      <c r="T574" s="46"/>
      <c r="AT574" s="12" t="s">
        <v>122</v>
      </c>
      <c r="AU574" s="12" t="s">
        <v>76</v>
      </c>
    </row>
    <row r="575" spans="2:65" s="1" customFormat="1" ht="16.5" customHeight="1">
      <c r="B575" s="135"/>
      <c r="C575" s="136" t="s">
        <v>1347</v>
      </c>
      <c r="D575" s="136" t="s">
        <v>115</v>
      </c>
      <c r="E575" s="137" t="s">
        <v>1348</v>
      </c>
      <c r="F575" s="138" t="s">
        <v>1349</v>
      </c>
      <c r="G575" s="139" t="s">
        <v>126</v>
      </c>
      <c r="H575" s="140">
        <v>100</v>
      </c>
      <c r="I575" s="141"/>
      <c r="J575" s="142">
        <f>ROUND(I575*H575,2)</f>
        <v>0</v>
      </c>
      <c r="K575" s="138" t="s">
        <v>119</v>
      </c>
      <c r="L575" s="26"/>
      <c r="M575" s="143" t="s">
        <v>1</v>
      </c>
      <c r="N575" s="144" t="s">
        <v>37</v>
      </c>
      <c r="O575" s="45"/>
      <c r="P575" s="145">
        <f>O575*H575</f>
        <v>0</v>
      </c>
      <c r="Q575" s="145">
        <v>0</v>
      </c>
      <c r="R575" s="145">
        <f>Q575*H575</f>
        <v>0</v>
      </c>
      <c r="S575" s="145">
        <v>0</v>
      </c>
      <c r="T575" s="146">
        <f>S575*H575</f>
        <v>0</v>
      </c>
      <c r="AR575" s="12" t="s">
        <v>120</v>
      </c>
      <c r="AT575" s="12" t="s">
        <v>115</v>
      </c>
      <c r="AU575" s="12" t="s">
        <v>76</v>
      </c>
      <c r="AY575" s="12" t="s">
        <v>112</v>
      </c>
      <c r="BE575" s="147">
        <f>IF(N575="základní",J575,0)</f>
        <v>0</v>
      </c>
      <c r="BF575" s="147">
        <f>IF(N575="snížená",J575,0)</f>
        <v>0</v>
      </c>
      <c r="BG575" s="147">
        <f>IF(N575="zákl. přenesená",J575,0)</f>
        <v>0</v>
      </c>
      <c r="BH575" s="147">
        <f>IF(N575="sníž. přenesená",J575,0)</f>
        <v>0</v>
      </c>
      <c r="BI575" s="147">
        <f>IF(N575="nulová",J575,0)</f>
        <v>0</v>
      </c>
      <c r="BJ575" s="12" t="s">
        <v>74</v>
      </c>
      <c r="BK575" s="147">
        <f>ROUND(I575*H575,2)</f>
        <v>0</v>
      </c>
      <c r="BL575" s="12" t="s">
        <v>120</v>
      </c>
      <c r="BM575" s="12" t="s">
        <v>1350</v>
      </c>
    </row>
    <row r="576" spans="2:65" s="1" customFormat="1" ht="39">
      <c r="B576" s="26"/>
      <c r="D576" s="148" t="s">
        <v>122</v>
      </c>
      <c r="F576" s="149" t="s">
        <v>1351</v>
      </c>
      <c r="I576" s="80"/>
      <c r="L576" s="26"/>
      <c r="M576" s="150"/>
      <c r="N576" s="45"/>
      <c r="O576" s="45"/>
      <c r="P576" s="45"/>
      <c r="Q576" s="45"/>
      <c r="R576" s="45"/>
      <c r="S576" s="45"/>
      <c r="T576" s="46"/>
      <c r="AT576" s="12" t="s">
        <v>122</v>
      </c>
      <c r="AU576" s="12" t="s">
        <v>76</v>
      </c>
    </row>
    <row r="577" spans="2:65" s="1" customFormat="1" ht="16.5" customHeight="1">
      <c r="B577" s="135"/>
      <c r="C577" s="136" t="s">
        <v>1352</v>
      </c>
      <c r="D577" s="136" t="s">
        <v>115</v>
      </c>
      <c r="E577" s="137" t="s">
        <v>1353</v>
      </c>
      <c r="F577" s="138" t="s">
        <v>1354</v>
      </c>
      <c r="G577" s="139" t="s">
        <v>126</v>
      </c>
      <c r="H577" s="140">
        <v>100</v>
      </c>
      <c r="I577" s="141"/>
      <c r="J577" s="142">
        <f>ROUND(I577*H577,2)</f>
        <v>0</v>
      </c>
      <c r="K577" s="138" t="s">
        <v>119</v>
      </c>
      <c r="L577" s="26"/>
      <c r="M577" s="143" t="s">
        <v>1</v>
      </c>
      <c r="N577" s="144" t="s">
        <v>37</v>
      </c>
      <c r="O577" s="45"/>
      <c r="P577" s="145">
        <f>O577*H577</f>
        <v>0</v>
      </c>
      <c r="Q577" s="145">
        <v>0</v>
      </c>
      <c r="R577" s="145">
        <f>Q577*H577</f>
        <v>0</v>
      </c>
      <c r="S577" s="145">
        <v>0</v>
      </c>
      <c r="T577" s="146">
        <f>S577*H577</f>
        <v>0</v>
      </c>
      <c r="AR577" s="12" t="s">
        <v>120</v>
      </c>
      <c r="AT577" s="12" t="s">
        <v>115</v>
      </c>
      <c r="AU577" s="12" t="s">
        <v>76</v>
      </c>
      <c r="AY577" s="12" t="s">
        <v>112</v>
      </c>
      <c r="BE577" s="147">
        <f>IF(N577="základní",J577,0)</f>
        <v>0</v>
      </c>
      <c r="BF577" s="147">
        <f>IF(N577="snížená",J577,0)</f>
        <v>0</v>
      </c>
      <c r="BG577" s="147">
        <f>IF(N577="zákl. přenesená",J577,0)</f>
        <v>0</v>
      </c>
      <c r="BH577" s="147">
        <f>IF(N577="sníž. přenesená",J577,0)</f>
        <v>0</v>
      </c>
      <c r="BI577" s="147">
        <f>IF(N577="nulová",J577,0)</f>
        <v>0</v>
      </c>
      <c r="BJ577" s="12" t="s">
        <v>74</v>
      </c>
      <c r="BK577" s="147">
        <f>ROUND(I577*H577,2)</f>
        <v>0</v>
      </c>
      <c r="BL577" s="12" t="s">
        <v>120</v>
      </c>
      <c r="BM577" s="12" t="s">
        <v>1355</v>
      </c>
    </row>
    <row r="578" spans="2:65" s="1" customFormat="1" ht="19.5">
      <c r="B578" s="26"/>
      <c r="D578" s="148" t="s">
        <v>122</v>
      </c>
      <c r="F578" s="149" t="s">
        <v>1356</v>
      </c>
      <c r="I578" s="80"/>
      <c r="L578" s="26"/>
      <c r="M578" s="150"/>
      <c r="N578" s="45"/>
      <c r="O578" s="45"/>
      <c r="P578" s="45"/>
      <c r="Q578" s="45"/>
      <c r="R578" s="45"/>
      <c r="S578" s="45"/>
      <c r="T578" s="46"/>
      <c r="AT578" s="12" t="s">
        <v>122</v>
      </c>
      <c r="AU578" s="12" t="s">
        <v>76</v>
      </c>
    </row>
    <row r="579" spans="2:65" s="1" customFormat="1" ht="16.5" customHeight="1">
      <c r="B579" s="135"/>
      <c r="C579" s="136" t="s">
        <v>1357</v>
      </c>
      <c r="D579" s="136" t="s">
        <v>115</v>
      </c>
      <c r="E579" s="137" t="s">
        <v>1358</v>
      </c>
      <c r="F579" s="138" t="s">
        <v>1359</v>
      </c>
      <c r="G579" s="139" t="s">
        <v>126</v>
      </c>
      <c r="H579" s="140">
        <v>100</v>
      </c>
      <c r="I579" s="141"/>
      <c r="J579" s="142">
        <f>ROUND(I579*H579,2)</f>
        <v>0</v>
      </c>
      <c r="K579" s="138" t="s">
        <v>119</v>
      </c>
      <c r="L579" s="26"/>
      <c r="M579" s="143" t="s">
        <v>1</v>
      </c>
      <c r="N579" s="144" t="s">
        <v>37</v>
      </c>
      <c r="O579" s="45"/>
      <c r="P579" s="145">
        <f>O579*H579</f>
        <v>0</v>
      </c>
      <c r="Q579" s="145">
        <v>0</v>
      </c>
      <c r="R579" s="145">
        <f>Q579*H579</f>
        <v>0</v>
      </c>
      <c r="S579" s="145">
        <v>0</v>
      </c>
      <c r="T579" s="146">
        <f>S579*H579</f>
        <v>0</v>
      </c>
      <c r="AR579" s="12" t="s">
        <v>120</v>
      </c>
      <c r="AT579" s="12" t="s">
        <v>115</v>
      </c>
      <c r="AU579" s="12" t="s">
        <v>76</v>
      </c>
      <c r="AY579" s="12" t="s">
        <v>112</v>
      </c>
      <c r="BE579" s="147">
        <f>IF(N579="základní",J579,0)</f>
        <v>0</v>
      </c>
      <c r="BF579" s="147">
        <f>IF(N579="snížená",J579,0)</f>
        <v>0</v>
      </c>
      <c r="BG579" s="147">
        <f>IF(N579="zákl. přenesená",J579,0)</f>
        <v>0</v>
      </c>
      <c r="BH579" s="147">
        <f>IF(N579="sníž. přenesená",J579,0)</f>
        <v>0</v>
      </c>
      <c r="BI579" s="147">
        <f>IF(N579="nulová",J579,0)</f>
        <v>0</v>
      </c>
      <c r="BJ579" s="12" t="s">
        <v>74</v>
      </c>
      <c r="BK579" s="147">
        <f>ROUND(I579*H579,2)</f>
        <v>0</v>
      </c>
      <c r="BL579" s="12" t="s">
        <v>120</v>
      </c>
      <c r="BM579" s="12" t="s">
        <v>1360</v>
      </c>
    </row>
    <row r="580" spans="2:65" s="1" customFormat="1" ht="19.5">
      <c r="B580" s="26"/>
      <c r="D580" s="148" t="s">
        <v>122</v>
      </c>
      <c r="F580" s="149" t="s">
        <v>1361</v>
      </c>
      <c r="I580" s="80"/>
      <c r="L580" s="26"/>
      <c r="M580" s="150"/>
      <c r="N580" s="45"/>
      <c r="O580" s="45"/>
      <c r="P580" s="45"/>
      <c r="Q580" s="45"/>
      <c r="R580" s="45"/>
      <c r="S580" s="45"/>
      <c r="T580" s="46"/>
      <c r="AT580" s="12" t="s">
        <v>122</v>
      </c>
      <c r="AU580" s="12" t="s">
        <v>76</v>
      </c>
    </row>
    <row r="581" spans="2:65" s="1" customFormat="1" ht="16.5" customHeight="1">
      <c r="B581" s="135"/>
      <c r="C581" s="136" t="s">
        <v>1362</v>
      </c>
      <c r="D581" s="136" t="s">
        <v>115</v>
      </c>
      <c r="E581" s="137" t="s">
        <v>1363</v>
      </c>
      <c r="F581" s="138" t="s">
        <v>1364</v>
      </c>
      <c r="G581" s="139" t="s">
        <v>126</v>
      </c>
      <c r="H581" s="140">
        <v>100</v>
      </c>
      <c r="I581" s="141"/>
      <c r="J581" s="142">
        <f>ROUND(I581*H581,2)</f>
        <v>0</v>
      </c>
      <c r="K581" s="138" t="s">
        <v>119</v>
      </c>
      <c r="L581" s="26"/>
      <c r="M581" s="143" t="s">
        <v>1</v>
      </c>
      <c r="N581" s="144" t="s">
        <v>37</v>
      </c>
      <c r="O581" s="45"/>
      <c r="P581" s="145">
        <f>O581*H581</f>
        <v>0</v>
      </c>
      <c r="Q581" s="145">
        <v>0</v>
      </c>
      <c r="R581" s="145">
        <f>Q581*H581</f>
        <v>0</v>
      </c>
      <c r="S581" s="145">
        <v>0</v>
      </c>
      <c r="T581" s="146">
        <f>S581*H581</f>
        <v>0</v>
      </c>
      <c r="AR581" s="12" t="s">
        <v>120</v>
      </c>
      <c r="AT581" s="12" t="s">
        <v>115</v>
      </c>
      <c r="AU581" s="12" t="s">
        <v>76</v>
      </c>
      <c r="AY581" s="12" t="s">
        <v>112</v>
      </c>
      <c r="BE581" s="147">
        <f>IF(N581="základní",J581,0)</f>
        <v>0</v>
      </c>
      <c r="BF581" s="147">
        <f>IF(N581="snížená",J581,0)</f>
        <v>0</v>
      </c>
      <c r="BG581" s="147">
        <f>IF(N581="zákl. přenesená",J581,0)</f>
        <v>0</v>
      </c>
      <c r="BH581" s="147">
        <f>IF(N581="sníž. přenesená",J581,0)</f>
        <v>0</v>
      </c>
      <c r="BI581" s="147">
        <f>IF(N581="nulová",J581,0)</f>
        <v>0</v>
      </c>
      <c r="BJ581" s="12" t="s">
        <v>74</v>
      </c>
      <c r="BK581" s="147">
        <f>ROUND(I581*H581,2)</f>
        <v>0</v>
      </c>
      <c r="BL581" s="12" t="s">
        <v>120</v>
      </c>
      <c r="BM581" s="12" t="s">
        <v>1365</v>
      </c>
    </row>
    <row r="582" spans="2:65" s="1" customFormat="1" ht="19.5">
      <c r="B582" s="26"/>
      <c r="D582" s="148" t="s">
        <v>122</v>
      </c>
      <c r="F582" s="149" t="s">
        <v>1366</v>
      </c>
      <c r="I582" s="80"/>
      <c r="L582" s="26"/>
      <c r="M582" s="150"/>
      <c r="N582" s="45"/>
      <c r="O582" s="45"/>
      <c r="P582" s="45"/>
      <c r="Q582" s="45"/>
      <c r="R582" s="45"/>
      <c r="S582" s="45"/>
      <c r="T582" s="46"/>
      <c r="AT582" s="12" t="s">
        <v>122</v>
      </c>
      <c r="AU582" s="12" t="s">
        <v>76</v>
      </c>
    </row>
    <row r="583" spans="2:65" s="1" customFormat="1" ht="16.5" customHeight="1">
      <c r="B583" s="135"/>
      <c r="C583" s="136" t="s">
        <v>1367</v>
      </c>
      <c r="D583" s="136" t="s">
        <v>115</v>
      </c>
      <c r="E583" s="137" t="s">
        <v>1368</v>
      </c>
      <c r="F583" s="138" t="s">
        <v>1369</v>
      </c>
      <c r="G583" s="139" t="s">
        <v>126</v>
      </c>
      <c r="H583" s="140">
        <v>100</v>
      </c>
      <c r="I583" s="141"/>
      <c r="J583" s="142">
        <f>ROUND(I583*H583,2)</f>
        <v>0</v>
      </c>
      <c r="K583" s="138" t="s">
        <v>119</v>
      </c>
      <c r="L583" s="26"/>
      <c r="M583" s="143" t="s">
        <v>1</v>
      </c>
      <c r="N583" s="144" t="s">
        <v>37</v>
      </c>
      <c r="O583" s="45"/>
      <c r="P583" s="145">
        <f>O583*H583</f>
        <v>0</v>
      </c>
      <c r="Q583" s="145">
        <v>0</v>
      </c>
      <c r="R583" s="145">
        <f>Q583*H583</f>
        <v>0</v>
      </c>
      <c r="S583" s="145">
        <v>0</v>
      </c>
      <c r="T583" s="146">
        <f>S583*H583</f>
        <v>0</v>
      </c>
      <c r="AR583" s="12" t="s">
        <v>120</v>
      </c>
      <c r="AT583" s="12" t="s">
        <v>115</v>
      </c>
      <c r="AU583" s="12" t="s">
        <v>76</v>
      </c>
      <c r="AY583" s="12" t="s">
        <v>112</v>
      </c>
      <c r="BE583" s="147">
        <f>IF(N583="základní",J583,0)</f>
        <v>0</v>
      </c>
      <c r="BF583" s="147">
        <f>IF(N583="snížená",J583,0)</f>
        <v>0</v>
      </c>
      <c r="BG583" s="147">
        <f>IF(N583="zákl. přenesená",J583,0)</f>
        <v>0</v>
      </c>
      <c r="BH583" s="147">
        <f>IF(N583="sníž. přenesená",J583,0)</f>
        <v>0</v>
      </c>
      <c r="BI583" s="147">
        <f>IF(N583="nulová",J583,0)</f>
        <v>0</v>
      </c>
      <c r="BJ583" s="12" t="s">
        <v>74</v>
      </c>
      <c r="BK583" s="147">
        <f>ROUND(I583*H583,2)</f>
        <v>0</v>
      </c>
      <c r="BL583" s="12" t="s">
        <v>120</v>
      </c>
      <c r="BM583" s="12" t="s">
        <v>1370</v>
      </c>
    </row>
    <row r="584" spans="2:65" s="1" customFormat="1" ht="19.5">
      <c r="B584" s="26"/>
      <c r="D584" s="148" t="s">
        <v>122</v>
      </c>
      <c r="F584" s="149" t="s">
        <v>1371</v>
      </c>
      <c r="I584" s="80"/>
      <c r="L584" s="26"/>
      <c r="M584" s="150"/>
      <c r="N584" s="45"/>
      <c r="O584" s="45"/>
      <c r="P584" s="45"/>
      <c r="Q584" s="45"/>
      <c r="R584" s="45"/>
      <c r="S584" s="45"/>
      <c r="T584" s="46"/>
      <c r="AT584" s="12" t="s">
        <v>122</v>
      </c>
      <c r="AU584" s="12" t="s">
        <v>76</v>
      </c>
    </row>
    <row r="585" spans="2:65" s="1" customFormat="1" ht="16.5" customHeight="1">
      <c r="B585" s="135"/>
      <c r="C585" s="136" t="s">
        <v>1372</v>
      </c>
      <c r="D585" s="136" t="s">
        <v>115</v>
      </c>
      <c r="E585" s="137" t="s">
        <v>1373</v>
      </c>
      <c r="F585" s="138" t="s">
        <v>1374</v>
      </c>
      <c r="G585" s="139" t="s">
        <v>126</v>
      </c>
      <c r="H585" s="140">
        <v>100</v>
      </c>
      <c r="I585" s="141"/>
      <c r="J585" s="142">
        <f>ROUND(I585*H585,2)</f>
        <v>0</v>
      </c>
      <c r="K585" s="138" t="s">
        <v>119</v>
      </c>
      <c r="L585" s="26"/>
      <c r="M585" s="143" t="s">
        <v>1</v>
      </c>
      <c r="N585" s="144" t="s">
        <v>37</v>
      </c>
      <c r="O585" s="45"/>
      <c r="P585" s="145">
        <f>O585*H585</f>
        <v>0</v>
      </c>
      <c r="Q585" s="145">
        <v>0</v>
      </c>
      <c r="R585" s="145">
        <f>Q585*H585</f>
        <v>0</v>
      </c>
      <c r="S585" s="145">
        <v>0</v>
      </c>
      <c r="T585" s="146">
        <f>S585*H585</f>
        <v>0</v>
      </c>
      <c r="AR585" s="12" t="s">
        <v>120</v>
      </c>
      <c r="AT585" s="12" t="s">
        <v>115</v>
      </c>
      <c r="AU585" s="12" t="s">
        <v>76</v>
      </c>
      <c r="AY585" s="12" t="s">
        <v>112</v>
      </c>
      <c r="BE585" s="147">
        <f>IF(N585="základní",J585,0)</f>
        <v>0</v>
      </c>
      <c r="BF585" s="147">
        <f>IF(N585="snížená",J585,0)</f>
        <v>0</v>
      </c>
      <c r="BG585" s="147">
        <f>IF(N585="zákl. přenesená",J585,0)</f>
        <v>0</v>
      </c>
      <c r="BH585" s="147">
        <f>IF(N585="sníž. přenesená",J585,0)</f>
        <v>0</v>
      </c>
      <c r="BI585" s="147">
        <f>IF(N585="nulová",J585,0)</f>
        <v>0</v>
      </c>
      <c r="BJ585" s="12" t="s">
        <v>74</v>
      </c>
      <c r="BK585" s="147">
        <f>ROUND(I585*H585,2)</f>
        <v>0</v>
      </c>
      <c r="BL585" s="12" t="s">
        <v>120</v>
      </c>
      <c r="BM585" s="12" t="s">
        <v>1375</v>
      </c>
    </row>
    <row r="586" spans="2:65" s="1" customFormat="1" ht="29.25">
      <c r="B586" s="26"/>
      <c r="D586" s="148" t="s">
        <v>122</v>
      </c>
      <c r="F586" s="149" t="s">
        <v>1376</v>
      </c>
      <c r="I586" s="80"/>
      <c r="L586" s="26"/>
      <c r="M586" s="150"/>
      <c r="N586" s="45"/>
      <c r="O586" s="45"/>
      <c r="P586" s="45"/>
      <c r="Q586" s="45"/>
      <c r="R586" s="45"/>
      <c r="S586" s="45"/>
      <c r="T586" s="46"/>
      <c r="AT586" s="12" t="s">
        <v>122</v>
      </c>
      <c r="AU586" s="12" t="s">
        <v>76</v>
      </c>
    </row>
    <row r="587" spans="2:65" s="1" customFormat="1" ht="16.5" customHeight="1">
      <c r="B587" s="135"/>
      <c r="C587" s="136" t="s">
        <v>1377</v>
      </c>
      <c r="D587" s="136" t="s">
        <v>115</v>
      </c>
      <c r="E587" s="137" t="s">
        <v>1378</v>
      </c>
      <c r="F587" s="138" t="s">
        <v>1379</v>
      </c>
      <c r="G587" s="139" t="s">
        <v>126</v>
      </c>
      <c r="H587" s="140">
        <v>100</v>
      </c>
      <c r="I587" s="141"/>
      <c r="J587" s="142">
        <f>ROUND(I587*H587,2)</f>
        <v>0</v>
      </c>
      <c r="K587" s="138" t="s">
        <v>119</v>
      </c>
      <c r="L587" s="26"/>
      <c r="M587" s="143" t="s">
        <v>1</v>
      </c>
      <c r="N587" s="144" t="s">
        <v>37</v>
      </c>
      <c r="O587" s="45"/>
      <c r="P587" s="145">
        <f>O587*H587</f>
        <v>0</v>
      </c>
      <c r="Q587" s="145">
        <v>0</v>
      </c>
      <c r="R587" s="145">
        <f>Q587*H587</f>
        <v>0</v>
      </c>
      <c r="S587" s="145">
        <v>0</v>
      </c>
      <c r="T587" s="146">
        <f>S587*H587</f>
        <v>0</v>
      </c>
      <c r="AR587" s="12" t="s">
        <v>120</v>
      </c>
      <c r="AT587" s="12" t="s">
        <v>115</v>
      </c>
      <c r="AU587" s="12" t="s">
        <v>76</v>
      </c>
      <c r="AY587" s="12" t="s">
        <v>112</v>
      </c>
      <c r="BE587" s="147">
        <f>IF(N587="základní",J587,0)</f>
        <v>0</v>
      </c>
      <c r="BF587" s="147">
        <f>IF(N587="snížená",J587,0)</f>
        <v>0</v>
      </c>
      <c r="BG587" s="147">
        <f>IF(N587="zákl. přenesená",J587,0)</f>
        <v>0</v>
      </c>
      <c r="BH587" s="147">
        <f>IF(N587="sníž. přenesená",J587,0)</f>
        <v>0</v>
      </c>
      <c r="BI587" s="147">
        <f>IF(N587="nulová",J587,0)</f>
        <v>0</v>
      </c>
      <c r="BJ587" s="12" t="s">
        <v>74</v>
      </c>
      <c r="BK587" s="147">
        <f>ROUND(I587*H587,2)</f>
        <v>0</v>
      </c>
      <c r="BL587" s="12" t="s">
        <v>120</v>
      </c>
      <c r="BM587" s="12" t="s">
        <v>1380</v>
      </c>
    </row>
    <row r="588" spans="2:65" s="1" customFormat="1" ht="29.25">
      <c r="B588" s="26"/>
      <c r="D588" s="148" t="s">
        <v>122</v>
      </c>
      <c r="F588" s="149" t="s">
        <v>1381</v>
      </c>
      <c r="I588" s="80"/>
      <c r="L588" s="26"/>
      <c r="M588" s="150"/>
      <c r="N588" s="45"/>
      <c r="O588" s="45"/>
      <c r="P588" s="45"/>
      <c r="Q588" s="45"/>
      <c r="R588" s="45"/>
      <c r="S588" s="45"/>
      <c r="T588" s="46"/>
      <c r="AT588" s="12" t="s">
        <v>122</v>
      </c>
      <c r="AU588" s="12" t="s">
        <v>76</v>
      </c>
    </row>
    <row r="589" spans="2:65" s="1" customFormat="1" ht="16.5" customHeight="1">
      <c r="B589" s="135"/>
      <c r="C589" s="136" t="s">
        <v>1382</v>
      </c>
      <c r="D589" s="136" t="s">
        <v>115</v>
      </c>
      <c r="E589" s="137" t="s">
        <v>1383</v>
      </c>
      <c r="F589" s="138" t="s">
        <v>1384</v>
      </c>
      <c r="G589" s="139" t="s">
        <v>126</v>
      </c>
      <c r="H589" s="140">
        <v>100</v>
      </c>
      <c r="I589" s="141"/>
      <c r="J589" s="142">
        <f>ROUND(I589*H589,2)</f>
        <v>0</v>
      </c>
      <c r="K589" s="138" t="s">
        <v>119</v>
      </c>
      <c r="L589" s="26"/>
      <c r="M589" s="143" t="s">
        <v>1</v>
      </c>
      <c r="N589" s="144" t="s">
        <v>37</v>
      </c>
      <c r="O589" s="45"/>
      <c r="P589" s="145">
        <f>O589*H589</f>
        <v>0</v>
      </c>
      <c r="Q589" s="145">
        <v>0</v>
      </c>
      <c r="R589" s="145">
        <f>Q589*H589</f>
        <v>0</v>
      </c>
      <c r="S589" s="145">
        <v>0</v>
      </c>
      <c r="T589" s="146">
        <f>S589*H589</f>
        <v>0</v>
      </c>
      <c r="AR589" s="12" t="s">
        <v>120</v>
      </c>
      <c r="AT589" s="12" t="s">
        <v>115</v>
      </c>
      <c r="AU589" s="12" t="s">
        <v>76</v>
      </c>
      <c r="AY589" s="12" t="s">
        <v>112</v>
      </c>
      <c r="BE589" s="147">
        <f>IF(N589="základní",J589,0)</f>
        <v>0</v>
      </c>
      <c r="BF589" s="147">
        <f>IF(N589="snížená",J589,0)</f>
        <v>0</v>
      </c>
      <c r="BG589" s="147">
        <f>IF(N589="zákl. přenesená",J589,0)</f>
        <v>0</v>
      </c>
      <c r="BH589" s="147">
        <f>IF(N589="sníž. přenesená",J589,0)</f>
        <v>0</v>
      </c>
      <c r="BI589" s="147">
        <f>IF(N589="nulová",J589,0)</f>
        <v>0</v>
      </c>
      <c r="BJ589" s="12" t="s">
        <v>74</v>
      </c>
      <c r="BK589" s="147">
        <f>ROUND(I589*H589,2)</f>
        <v>0</v>
      </c>
      <c r="BL589" s="12" t="s">
        <v>120</v>
      </c>
      <c r="BM589" s="12" t="s">
        <v>1385</v>
      </c>
    </row>
    <row r="590" spans="2:65" s="1" customFormat="1" ht="29.25">
      <c r="B590" s="26"/>
      <c r="D590" s="148" t="s">
        <v>122</v>
      </c>
      <c r="F590" s="149" t="s">
        <v>1386</v>
      </c>
      <c r="I590" s="80"/>
      <c r="L590" s="26"/>
      <c r="M590" s="150"/>
      <c r="N590" s="45"/>
      <c r="O590" s="45"/>
      <c r="P590" s="45"/>
      <c r="Q590" s="45"/>
      <c r="R590" s="45"/>
      <c r="S590" s="45"/>
      <c r="T590" s="46"/>
      <c r="AT590" s="12" t="s">
        <v>122</v>
      </c>
      <c r="AU590" s="12" t="s">
        <v>76</v>
      </c>
    </row>
    <row r="591" spans="2:65" s="1" customFormat="1" ht="16.5" customHeight="1">
      <c r="B591" s="135"/>
      <c r="C591" s="136" t="s">
        <v>1387</v>
      </c>
      <c r="D591" s="136" t="s">
        <v>115</v>
      </c>
      <c r="E591" s="137" t="s">
        <v>1388</v>
      </c>
      <c r="F591" s="138" t="s">
        <v>1389</v>
      </c>
      <c r="G591" s="139" t="s">
        <v>126</v>
      </c>
      <c r="H591" s="140">
        <v>100</v>
      </c>
      <c r="I591" s="141"/>
      <c r="J591" s="142">
        <f>ROUND(I591*H591,2)</f>
        <v>0</v>
      </c>
      <c r="K591" s="138" t="s">
        <v>119</v>
      </c>
      <c r="L591" s="26"/>
      <c r="M591" s="143" t="s">
        <v>1</v>
      </c>
      <c r="N591" s="144" t="s">
        <v>37</v>
      </c>
      <c r="O591" s="45"/>
      <c r="P591" s="145">
        <f>O591*H591</f>
        <v>0</v>
      </c>
      <c r="Q591" s="145">
        <v>0</v>
      </c>
      <c r="R591" s="145">
        <f>Q591*H591</f>
        <v>0</v>
      </c>
      <c r="S591" s="145">
        <v>0</v>
      </c>
      <c r="T591" s="146">
        <f>S591*H591</f>
        <v>0</v>
      </c>
      <c r="AR591" s="12" t="s">
        <v>120</v>
      </c>
      <c r="AT591" s="12" t="s">
        <v>115</v>
      </c>
      <c r="AU591" s="12" t="s">
        <v>76</v>
      </c>
      <c r="AY591" s="12" t="s">
        <v>112</v>
      </c>
      <c r="BE591" s="147">
        <f>IF(N591="základní",J591,0)</f>
        <v>0</v>
      </c>
      <c r="BF591" s="147">
        <f>IF(N591="snížená",J591,0)</f>
        <v>0</v>
      </c>
      <c r="BG591" s="147">
        <f>IF(N591="zákl. přenesená",J591,0)</f>
        <v>0</v>
      </c>
      <c r="BH591" s="147">
        <f>IF(N591="sníž. přenesená",J591,0)</f>
        <v>0</v>
      </c>
      <c r="BI591" s="147">
        <f>IF(N591="nulová",J591,0)</f>
        <v>0</v>
      </c>
      <c r="BJ591" s="12" t="s">
        <v>74</v>
      </c>
      <c r="BK591" s="147">
        <f>ROUND(I591*H591,2)</f>
        <v>0</v>
      </c>
      <c r="BL591" s="12" t="s">
        <v>120</v>
      </c>
      <c r="BM591" s="12" t="s">
        <v>1390</v>
      </c>
    </row>
    <row r="592" spans="2:65" s="1" customFormat="1" ht="19.5">
      <c r="B592" s="26"/>
      <c r="D592" s="148" t="s">
        <v>122</v>
      </c>
      <c r="F592" s="149" t="s">
        <v>1391</v>
      </c>
      <c r="I592" s="80"/>
      <c r="L592" s="26"/>
      <c r="M592" s="150"/>
      <c r="N592" s="45"/>
      <c r="O592" s="45"/>
      <c r="P592" s="45"/>
      <c r="Q592" s="45"/>
      <c r="R592" s="45"/>
      <c r="S592" s="45"/>
      <c r="T592" s="46"/>
      <c r="AT592" s="12" t="s">
        <v>122</v>
      </c>
      <c r="AU592" s="12" t="s">
        <v>76</v>
      </c>
    </row>
    <row r="593" spans="2:65" s="1" customFormat="1" ht="16.5" customHeight="1">
      <c r="B593" s="135"/>
      <c r="C593" s="136" t="s">
        <v>1392</v>
      </c>
      <c r="D593" s="136" t="s">
        <v>115</v>
      </c>
      <c r="E593" s="137" t="s">
        <v>1393</v>
      </c>
      <c r="F593" s="138" t="s">
        <v>1394</v>
      </c>
      <c r="G593" s="139" t="s">
        <v>126</v>
      </c>
      <c r="H593" s="140">
        <v>100</v>
      </c>
      <c r="I593" s="141"/>
      <c r="J593" s="142">
        <f>ROUND(I593*H593,2)</f>
        <v>0</v>
      </c>
      <c r="K593" s="138" t="s">
        <v>119</v>
      </c>
      <c r="L593" s="26"/>
      <c r="M593" s="143" t="s">
        <v>1</v>
      </c>
      <c r="N593" s="144" t="s">
        <v>37</v>
      </c>
      <c r="O593" s="45"/>
      <c r="P593" s="145">
        <f>O593*H593</f>
        <v>0</v>
      </c>
      <c r="Q593" s="145">
        <v>0</v>
      </c>
      <c r="R593" s="145">
        <f>Q593*H593</f>
        <v>0</v>
      </c>
      <c r="S593" s="145">
        <v>0</v>
      </c>
      <c r="T593" s="146">
        <f>S593*H593</f>
        <v>0</v>
      </c>
      <c r="AR593" s="12" t="s">
        <v>120</v>
      </c>
      <c r="AT593" s="12" t="s">
        <v>115</v>
      </c>
      <c r="AU593" s="12" t="s">
        <v>76</v>
      </c>
      <c r="AY593" s="12" t="s">
        <v>112</v>
      </c>
      <c r="BE593" s="147">
        <f>IF(N593="základní",J593,0)</f>
        <v>0</v>
      </c>
      <c r="BF593" s="147">
        <f>IF(N593="snížená",J593,0)</f>
        <v>0</v>
      </c>
      <c r="BG593" s="147">
        <f>IF(N593="zákl. přenesená",J593,0)</f>
        <v>0</v>
      </c>
      <c r="BH593" s="147">
        <f>IF(N593="sníž. přenesená",J593,0)</f>
        <v>0</v>
      </c>
      <c r="BI593" s="147">
        <f>IF(N593="nulová",J593,0)</f>
        <v>0</v>
      </c>
      <c r="BJ593" s="12" t="s">
        <v>74</v>
      </c>
      <c r="BK593" s="147">
        <f>ROUND(I593*H593,2)</f>
        <v>0</v>
      </c>
      <c r="BL593" s="12" t="s">
        <v>120</v>
      </c>
      <c r="BM593" s="12" t="s">
        <v>1395</v>
      </c>
    </row>
    <row r="594" spans="2:65" s="1" customFormat="1" ht="19.5">
      <c r="B594" s="26"/>
      <c r="D594" s="148" t="s">
        <v>122</v>
      </c>
      <c r="F594" s="149" t="s">
        <v>1396</v>
      </c>
      <c r="I594" s="80"/>
      <c r="L594" s="26"/>
      <c r="M594" s="150"/>
      <c r="N594" s="45"/>
      <c r="O594" s="45"/>
      <c r="P594" s="45"/>
      <c r="Q594" s="45"/>
      <c r="R594" s="45"/>
      <c r="S594" s="45"/>
      <c r="T594" s="46"/>
      <c r="AT594" s="12" t="s">
        <v>122</v>
      </c>
      <c r="AU594" s="12" t="s">
        <v>76</v>
      </c>
    </row>
    <row r="595" spans="2:65" s="1" customFormat="1" ht="16.5" customHeight="1">
      <c r="B595" s="135"/>
      <c r="C595" s="136" t="s">
        <v>1397</v>
      </c>
      <c r="D595" s="136" t="s">
        <v>115</v>
      </c>
      <c r="E595" s="137" t="s">
        <v>1398</v>
      </c>
      <c r="F595" s="138" t="s">
        <v>1399</v>
      </c>
      <c r="G595" s="139" t="s">
        <v>462</v>
      </c>
      <c r="H595" s="140">
        <v>100</v>
      </c>
      <c r="I595" s="141"/>
      <c r="J595" s="142">
        <f>ROUND(I595*H595,2)</f>
        <v>0</v>
      </c>
      <c r="K595" s="138" t="s">
        <v>119</v>
      </c>
      <c r="L595" s="26"/>
      <c r="M595" s="143" t="s">
        <v>1</v>
      </c>
      <c r="N595" s="144" t="s">
        <v>37</v>
      </c>
      <c r="O595" s="45"/>
      <c r="P595" s="145">
        <f>O595*H595</f>
        <v>0</v>
      </c>
      <c r="Q595" s="145">
        <v>0</v>
      </c>
      <c r="R595" s="145">
        <f>Q595*H595</f>
        <v>0</v>
      </c>
      <c r="S595" s="145">
        <v>0</v>
      </c>
      <c r="T595" s="146">
        <f>S595*H595</f>
        <v>0</v>
      </c>
      <c r="AR595" s="12" t="s">
        <v>120</v>
      </c>
      <c r="AT595" s="12" t="s">
        <v>115</v>
      </c>
      <c r="AU595" s="12" t="s">
        <v>76</v>
      </c>
      <c r="AY595" s="12" t="s">
        <v>112</v>
      </c>
      <c r="BE595" s="147">
        <f>IF(N595="základní",J595,0)</f>
        <v>0</v>
      </c>
      <c r="BF595" s="147">
        <f>IF(N595="snížená",J595,0)</f>
        <v>0</v>
      </c>
      <c r="BG595" s="147">
        <f>IF(N595="zákl. přenesená",J595,0)</f>
        <v>0</v>
      </c>
      <c r="BH595" s="147">
        <f>IF(N595="sníž. přenesená",J595,0)</f>
        <v>0</v>
      </c>
      <c r="BI595" s="147">
        <f>IF(N595="nulová",J595,0)</f>
        <v>0</v>
      </c>
      <c r="BJ595" s="12" t="s">
        <v>74</v>
      </c>
      <c r="BK595" s="147">
        <f>ROUND(I595*H595,2)</f>
        <v>0</v>
      </c>
      <c r="BL595" s="12" t="s">
        <v>120</v>
      </c>
      <c r="BM595" s="12" t="s">
        <v>1400</v>
      </c>
    </row>
    <row r="596" spans="2:65" s="1" customFormat="1" ht="19.5">
      <c r="B596" s="26"/>
      <c r="D596" s="148" t="s">
        <v>122</v>
      </c>
      <c r="F596" s="149" t="s">
        <v>1401</v>
      </c>
      <c r="I596" s="80"/>
      <c r="L596" s="26"/>
      <c r="M596" s="150"/>
      <c r="N596" s="45"/>
      <c r="O596" s="45"/>
      <c r="P596" s="45"/>
      <c r="Q596" s="45"/>
      <c r="R596" s="45"/>
      <c r="S596" s="45"/>
      <c r="T596" s="46"/>
      <c r="AT596" s="12" t="s">
        <v>122</v>
      </c>
      <c r="AU596" s="12" t="s">
        <v>76</v>
      </c>
    </row>
    <row r="597" spans="2:65" s="1" customFormat="1" ht="16.5" customHeight="1">
      <c r="B597" s="135"/>
      <c r="C597" s="136" t="s">
        <v>1402</v>
      </c>
      <c r="D597" s="136" t="s">
        <v>115</v>
      </c>
      <c r="E597" s="137" t="s">
        <v>1403</v>
      </c>
      <c r="F597" s="138" t="s">
        <v>1404</v>
      </c>
      <c r="G597" s="139" t="s">
        <v>462</v>
      </c>
      <c r="H597" s="140">
        <v>100</v>
      </c>
      <c r="I597" s="141"/>
      <c r="J597" s="142">
        <f>ROUND(I597*H597,2)</f>
        <v>0</v>
      </c>
      <c r="K597" s="138" t="s">
        <v>119</v>
      </c>
      <c r="L597" s="26"/>
      <c r="M597" s="143" t="s">
        <v>1</v>
      </c>
      <c r="N597" s="144" t="s">
        <v>37</v>
      </c>
      <c r="O597" s="45"/>
      <c r="P597" s="145">
        <f>O597*H597</f>
        <v>0</v>
      </c>
      <c r="Q597" s="145">
        <v>0</v>
      </c>
      <c r="R597" s="145">
        <f>Q597*H597</f>
        <v>0</v>
      </c>
      <c r="S597" s="145">
        <v>0</v>
      </c>
      <c r="T597" s="146">
        <f>S597*H597</f>
        <v>0</v>
      </c>
      <c r="AR597" s="12" t="s">
        <v>120</v>
      </c>
      <c r="AT597" s="12" t="s">
        <v>115</v>
      </c>
      <c r="AU597" s="12" t="s">
        <v>76</v>
      </c>
      <c r="AY597" s="12" t="s">
        <v>112</v>
      </c>
      <c r="BE597" s="147">
        <f>IF(N597="základní",J597,0)</f>
        <v>0</v>
      </c>
      <c r="BF597" s="147">
        <f>IF(N597="snížená",J597,0)</f>
        <v>0</v>
      </c>
      <c r="BG597" s="147">
        <f>IF(N597="zákl. přenesená",J597,0)</f>
        <v>0</v>
      </c>
      <c r="BH597" s="147">
        <f>IF(N597="sníž. přenesená",J597,0)</f>
        <v>0</v>
      </c>
      <c r="BI597" s="147">
        <f>IF(N597="nulová",J597,0)</f>
        <v>0</v>
      </c>
      <c r="BJ597" s="12" t="s">
        <v>74</v>
      </c>
      <c r="BK597" s="147">
        <f>ROUND(I597*H597,2)</f>
        <v>0</v>
      </c>
      <c r="BL597" s="12" t="s">
        <v>120</v>
      </c>
      <c r="BM597" s="12" t="s">
        <v>1405</v>
      </c>
    </row>
    <row r="598" spans="2:65" s="1" customFormat="1" ht="19.5">
      <c r="B598" s="26"/>
      <c r="D598" s="148" t="s">
        <v>122</v>
      </c>
      <c r="F598" s="149" t="s">
        <v>1406</v>
      </c>
      <c r="I598" s="80"/>
      <c r="L598" s="26"/>
      <c r="M598" s="150"/>
      <c r="N598" s="45"/>
      <c r="O598" s="45"/>
      <c r="P598" s="45"/>
      <c r="Q598" s="45"/>
      <c r="R598" s="45"/>
      <c r="S598" s="45"/>
      <c r="T598" s="46"/>
      <c r="AT598" s="12" t="s">
        <v>122</v>
      </c>
      <c r="AU598" s="12" t="s">
        <v>76</v>
      </c>
    </row>
    <row r="599" spans="2:65" s="1" customFormat="1" ht="16.5" customHeight="1">
      <c r="B599" s="135"/>
      <c r="C599" s="136" t="s">
        <v>1407</v>
      </c>
      <c r="D599" s="136" t="s">
        <v>115</v>
      </c>
      <c r="E599" s="137" t="s">
        <v>1408</v>
      </c>
      <c r="F599" s="138" t="s">
        <v>1409</v>
      </c>
      <c r="G599" s="139" t="s">
        <v>462</v>
      </c>
      <c r="H599" s="140">
        <v>100</v>
      </c>
      <c r="I599" s="141"/>
      <c r="J599" s="142">
        <f>ROUND(I599*H599,2)</f>
        <v>0</v>
      </c>
      <c r="K599" s="138" t="s">
        <v>119</v>
      </c>
      <c r="L599" s="26"/>
      <c r="M599" s="143" t="s">
        <v>1</v>
      </c>
      <c r="N599" s="144" t="s">
        <v>37</v>
      </c>
      <c r="O599" s="45"/>
      <c r="P599" s="145">
        <f>O599*H599</f>
        <v>0</v>
      </c>
      <c r="Q599" s="145">
        <v>0</v>
      </c>
      <c r="R599" s="145">
        <f>Q599*H599</f>
        <v>0</v>
      </c>
      <c r="S599" s="145">
        <v>0</v>
      </c>
      <c r="T599" s="146">
        <f>S599*H599</f>
        <v>0</v>
      </c>
      <c r="AR599" s="12" t="s">
        <v>120</v>
      </c>
      <c r="AT599" s="12" t="s">
        <v>115</v>
      </c>
      <c r="AU599" s="12" t="s">
        <v>76</v>
      </c>
      <c r="AY599" s="12" t="s">
        <v>112</v>
      </c>
      <c r="BE599" s="147">
        <f>IF(N599="základní",J599,0)</f>
        <v>0</v>
      </c>
      <c r="BF599" s="147">
        <f>IF(N599="snížená",J599,0)</f>
        <v>0</v>
      </c>
      <c r="BG599" s="147">
        <f>IF(N599="zákl. přenesená",J599,0)</f>
        <v>0</v>
      </c>
      <c r="BH599" s="147">
        <f>IF(N599="sníž. přenesená",J599,0)</f>
        <v>0</v>
      </c>
      <c r="BI599" s="147">
        <f>IF(N599="nulová",J599,0)</f>
        <v>0</v>
      </c>
      <c r="BJ599" s="12" t="s">
        <v>74</v>
      </c>
      <c r="BK599" s="147">
        <f>ROUND(I599*H599,2)</f>
        <v>0</v>
      </c>
      <c r="BL599" s="12" t="s">
        <v>120</v>
      </c>
      <c r="BM599" s="12" t="s">
        <v>1410</v>
      </c>
    </row>
    <row r="600" spans="2:65" s="1" customFormat="1" ht="19.5">
      <c r="B600" s="26"/>
      <c r="D600" s="148" t="s">
        <v>122</v>
      </c>
      <c r="F600" s="149" t="s">
        <v>1411</v>
      </c>
      <c r="I600" s="80"/>
      <c r="L600" s="26"/>
      <c r="M600" s="150"/>
      <c r="N600" s="45"/>
      <c r="O600" s="45"/>
      <c r="P600" s="45"/>
      <c r="Q600" s="45"/>
      <c r="R600" s="45"/>
      <c r="S600" s="45"/>
      <c r="T600" s="46"/>
      <c r="AT600" s="12" t="s">
        <v>122</v>
      </c>
      <c r="AU600" s="12" t="s">
        <v>76</v>
      </c>
    </row>
    <row r="601" spans="2:65" s="1" customFormat="1" ht="16.5" customHeight="1">
      <c r="B601" s="135"/>
      <c r="C601" s="136" t="s">
        <v>1412</v>
      </c>
      <c r="D601" s="136" t="s">
        <v>115</v>
      </c>
      <c r="E601" s="137" t="s">
        <v>1413</v>
      </c>
      <c r="F601" s="138" t="s">
        <v>1414</v>
      </c>
      <c r="G601" s="139" t="s">
        <v>462</v>
      </c>
      <c r="H601" s="140">
        <v>100</v>
      </c>
      <c r="I601" s="141"/>
      <c r="J601" s="142">
        <f>ROUND(I601*H601,2)</f>
        <v>0</v>
      </c>
      <c r="K601" s="138" t="s">
        <v>119</v>
      </c>
      <c r="L601" s="26"/>
      <c r="M601" s="143" t="s">
        <v>1</v>
      </c>
      <c r="N601" s="144" t="s">
        <v>37</v>
      </c>
      <c r="O601" s="45"/>
      <c r="P601" s="145">
        <f>O601*H601</f>
        <v>0</v>
      </c>
      <c r="Q601" s="145">
        <v>0</v>
      </c>
      <c r="R601" s="145">
        <f>Q601*H601</f>
        <v>0</v>
      </c>
      <c r="S601" s="145">
        <v>0</v>
      </c>
      <c r="T601" s="146">
        <f>S601*H601</f>
        <v>0</v>
      </c>
      <c r="AR601" s="12" t="s">
        <v>120</v>
      </c>
      <c r="AT601" s="12" t="s">
        <v>115</v>
      </c>
      <c r="AU601" s="12" t="s">
        <v>76</v>
      </c>
      <c r="AY601" s="12" t="s">
        <v>112</v>
      </c>
      <c r="BE601" s="147">
        <f>IF(N601="základní",J601,0)</f>
        <v>0</v>
      </c>
      <c r="BF601" s="147">
        <f>IF(N601="snížená",J601,0)</f>
        <v>0</v>
      </c>
      <c r="BG601" s="147">
        <f>IF(N601="zákl. přenesená",J601,0)</f>
        <v>0</v>
      </c>
      <c r="BH601" s="147">
        <f>IF(N601="sníž. přenesená",J601,0)</f>
        <v>0</v>
      </c>
      <c r="BI601" s="147">
        <f>IF(N601="nulová",J601,0)</f>
        <v>0</v>
      </c>
      <c r="BJ601" s="12" t="s">
        <v>74</v>
      </c>
      <c r="BK601" s="147">
        <f>ROUND(I601*H601,2)</f>
        <v>0</v>
      </c>
      <c r="BL601" s="12" t="s">
        <v>120</v>
      </c>
      <c r="BM601" s="12" t="s">
        <v>1415</v>
      </c>
    </row>
    <row r="602" spans="2:65" s="1" customFormat="1" ht="19.5">
      <c r="B602" s="26"/>
      <c r="D602" s="148" t="s">
        <v>122</v>
      </c>
      <c r="F602" s="149" t="s">
        <v>1416</v>
      </c>
      <c r="I602" s="80"/>
      <c r="L602" s="26"/>
      <c r="M602" s="150"/>
      <c r="N602" s="45"/>
      <c r="O602" s="45"/>
      <c r="P602" s="45"/>
      <c r="Q602" s="45"/>
      <c r="R602" s="45"/>
      <c r="S602" s="45"/>
      <c r="T602" s="46"/>
      <c r="AT602" s="12" t="s">
        <v>122</v>
      </c>
      <c r="AU602" s="12" t="s">
        <v>76</v>
      </c>
    </row>
    <row r="603" spans="2:65" s="1" customFormat="1" ht="16.5" customHeight="1">
      <c r="B603" s="135"/>
      <c r="C603" s="136" t="s">
        <v>1417</v>
      </c>
      <c r="D603" s="136" t="s">
        <v>115</v>
      </c>
      <c r="E603" s="137" t="s">
        <v>1418</v>
      </c>
      <c r="F603" s="138" t="s">
        <v>1419</v>
      </c>
      <c r="G603" s="139" t="s">
        <v>462</v>
      </c>
      <c r="H603" s="140">
        <v>10</v>
      </c>
      <c r="I603" s="141"/>
      <c r="J603" s="142">
        <f>ROUND(I603*H603,2)</f>
        <v>0</v>
      </c>
      <c r="K603" s="138" t="s">
        <v>119</v>
      </c>
      <c r="L603" s="26"/>
      <c r="M603" s="143" t="s">
        <v>1</v>
      </c>
      <c r="N603" s="144" t="s">
        <v>37</v>
      </c>
      <c r="O603" s="45"/>
      <c r="P603" s="145">
        <f>O603*H603</f>
        <v>0</v>
      </c>
      <c r="Q603" s="145">
        <v>0</v>
      </c>
      <c r="R603" s="145">
        <f>Q603*H603</f>
        <v>0</v>
      </c>
      <c r="S603" s="145">
        <v>0</v>
      </c>
      <c r="T603" s="146">
        <f>S603*H603</f>
        <v>0</v>
      </c>
      <c r="AR603" s="12" t="s">
        <v>120</v>
      </c>
      <c r="AT603" s="12" t="s">
        <v>115</v>
      </c>
      <c r="AU603" s="12" t="s">
        <v>76</v>
      </c>
      <c r="AY603" s="12" t="s">
        <v>112</v>
      </c>
      <c r="BE603" s="147">
        <f>IF(N603="základní",J603,0)</f>
        <v>0</v>
      </c>
      <c r="BF603" s="147">
        <f>IF(N603="snížená",J603,0)</f>
        <v>0</v>
      </c>
      <c r="BG603" s="147">
        <f>IF(N603="zákl. přenesená",J603,0)</f>
        <v>0</v>
      </c>
      <c r="BH603" s="147">
        <f>IF(N603="sníž. přenesená",J603,0)</f>
        <v>0</v>
      </c>
      <c r="BI603" s="147">
        <f>IF(N603="nulová",J603,0)</f>
        <v>0</v>
      </c>
      <c r="BJ603" s="12" t="s">
        <v>74</v>
      </c>
      <c r="BK603" s="147">
        <f>ROUND(I603*H603,2)</f>
        <v>0</v>
      </c>
      <c r="BL603" s="12" t="s">
        <v>120</v>
      </c>
      <c r="BM603" s="12" t="s">
        <v>1420</v>
      </c>
    </row>
    <row r="604" spans="2:65" s="1" customFormat="1" ht="19.5">
      <c r="B604" s="26"/>
      <c r="D604" s="148" t="s">
        <v>122</v>
      </c>
      <c r="F604" s="149" t="s">
        <v>1421</v>
      </c>
      <c r="I604" s="80"/>
      <c r="L604" s="26"/>
      <c r="M604" s="150"/>
      <c r="N604" s="45"/>
      <c r="O604" s="45"/>
      <c r="P604" s="45"/>
      <c r="Q604" s="45"/>
      <c r="R604" s="45"/>
      <c r="S604" s="45"/>
      <c r="T604" s="46"/>
      <c r="AT604" s="12" t="s">
        <v>122</v>
      </c>
      <c r="AU604" s="12" t="s">
        <v>76</v>
      </c>
    </row>
    <row r="605" spans="2:65" s="1" customFormat="1" ht="16.5" customHeight="1">
      <c r="B605" s="135"/>
      <c r="C605" s="136" t="s">
        <v>1422</v>
      </c>
      <c r="D605" s="136" t="s">
        <v>115</v>
      </c>
      <c r="E605" s="137" t="s">
        <v>1423</v>
      </c>
      <c r="F605" s="138" t="s">
        <v>1424</v>
      </c>
      <c r="G605" s="139" t="s">
        <v>462</v>
      </c>
      <c r="H605" s="140">
        <v>10</v>
      </c>
      <c r="I605" s="141"/>
      <c r="J605" s="142">
        <f>ROUND(I605*H605,2)</f>
        <v>0</v>
      </c>
      <c r="K605" s="138" t="s">
        <v>119</v>
      </c>
      <c r="L605" s="26"/>
      <c r="M605" s="143" t="s">
        <v>1</v>
      </c>
      <c r="N605" s="144" t="s">
        <v>37</v>
      </c>
      <c r="O605" s="45"/>
      <c r="P605" s="145">
        <f>O605*H605</f>
        <v>0</v>
      </c>
      <c r="Q605" s="145">
        <v>0</v>
      </c>
      <c r="R605" s="145">
        <f>Q605*H605</f>
        <v>0</v>
      </c>
      <c r="S605" s="145">
        <v>0</v>
      </c>
      <c r="T605" s="146">
        <f>S605*H605</f>
        <v>0</v>
      </c>
      <c r="AR605" s="12" t="s">
        <v>120</v>
      </c>
      <c r="AT605" s="12" t="s">
        <v>115</v>
      </c>
      <c r="AU605" s="12" t="s">
        <v>76</v>
      </c>
      <c r="AY605" s="12" t="s">
        <v>112</v>
      </c>
      <c r="BE605" s="147">
        <f>IF(N605="základní",J605,0)</f>
        <v>0</v>
      </c>
      <c r="BF605" s="147">
        <f>IF(N605="snížená",J605,0)</f>
        <v>0</v>
      </c>
      <c r="BG605" s="147">
        <f>IF(N605="zákl. přenesená",J605,0)</f>
        <v>0</v>
      </c>
      <c r="BH605" s="147">
        <f>IF(N605="sníž. přenesená",J605,0)</f>
        <v>0</v>
      </c>
      <c r="BI605" s="147">
        <f>IF(N605="nulová",J605,0)</f>
        <v>0</v>
      </c>
      <c r="BJ605" s="12" t="s">
        <v>74</v>
      </c>
      <c r="BK605" s="147">
        <f>ROUND(I605*H605,2)</f>
        <v>0</v>
      </c>
      <c r="BL605" s="12" t="s">
        <v>120</v>
      </c>
      <c r="BM605" s="12" t="s">
        <v>1425</v>
      </c>
    </row>
    <row r="606" spans="2:65" s="1" customFormat="1" ht="19.5">
      <c r="B606" s="26"/>
      <c r="D606" s="148" t="s">
        <v>122</v>
      </c>
      <c r="F606" s="149" t="s">
        <v>1426</v>
      </c>
      <c r="I606" s="80"/>
      <c r="L606" s="26"/>
      <c r="M606" s="150"/>
      <c r="N606" s="45"/>
      <c r="O606" s="45"/>
      <c r="P606" s="45"/>
      <c r="Q606" s="45"/>
      <c r="R606" s="45"/>
      <c r="S606" s="45"/>
      <c r="T606" s="46"/>
      <c r="AT606" s="12" t="s">
        <v>122</v>
      </c>
      <c r="AU606" s="12" t="s">
        <v>76</v>
      </c>
    </row>
    <row r="607" spans="2:65" s="1" customFormat="1" ht="16.5" customHeight="1">
      <c r="B607" s="135"/>
      <c r="C607" s="136" t="s">
        <v>1427</v>
      </c>
      <c r="D607" s="136" t="s">
        <v>115</v>
      </c>
      <c r="E607" s="137" t="s">
        <v>1428</v>
      </c>
      <c r="F607" s="138" t="s">
        <v>1429</v>
      </c>
      <c r="G607" s="139" t="s">
        <v>462</v>
      </c>
      <c r="H607" s="140">
        <v>10</v>
      </c>
      <c r="I607" s="141"/>
      <c r="J607" s="142">
        <f>ROUND(I607*H607,2)</f>
        <v>0</v>
      </c>
      <c r="K607" s="138" t="s">
        <v>119</v>
      </c>
      <c r="L607" s="26"/>
      <c r="M607" s="143" t="s">
        <v>1</v>
      </c>
      <c r="N607" s="144" t="s">
        <v>37</v>
      </c>
      <c r="O607" s="45"/>
      <c r="P607" s="145">
        <f>O607*H607</f>
        <v>0</v>
      </c>
      <c r="Q607" s="145">
        <v>0</v>
      </c>
      <c r="R607" s="145">
        <f>Q607*H607</f>
        <v>0</v>
      </c>
      <c r="S607" s="145">
        <v>0</v>
      </c>
      <c r="T607" s="146">
        <f>S607*H607</f>
        <v>0</v>
      </c>
      <c r="AR607" s="12" t="s">
        <v>120</v>
      </c>
      <c r="AT607" s="12" t="s">
        <v>115</v>
      </c>
      <c r="AU607" s="12" t="s">
        <v>76</v>
      </c>
      <c r="AY607" s="12" t="s">
        <v>112</v>
      </c>
      <c r="BE607" s="147">
        <f>IF(N607="základní",J607,0)</f>
        <v>0</v>
      </c>
      <c r="BF607" s="147">
        <f>IF(N607="snížená",J607,0)</f>
        <v>0</v>
      </c>
      <c r="BG607" s="147">
        <f>IF(N607="zákl. přenesená",J607,0)</f>
        <v>0</v>
      </c>
      <c r="BH607" s="147">
        <f>IF(N607="sníž. přenesená",J607,0)</f>
        <v>0</v>
      </c>
      <c r="BI607" s="147">
        <f>IF(N607="nulová",J607,0)</f>
        <v>0</v>
      </c>
      <c r="BJ607" s="12" t="s">
        <v>74</v>
      </c>
      <c r="BK607" s="147">
        <f>ROUND(I607*H607,2)</f>
        <v>0</v>
      </c>
      <c r="BL607" s="12" t="s">
        <v>120</v>
      </c>
      <c r="BM607" s="12" t="s">
        <v>1430</v>
      </c>
    </row>
    <row r="608" spans="2:65" s="1" customFormat="1" ht="19.5">
      <c r="B608" s="26"/>
      <c r="D608" s="148" t="s">
        <v>122</v>
      </c>
      <c r="F608" s="149" t="s">
        <v>1431</v>
      </c>
      <c r="I608" s="80"/>
      <c r="L608" s="26"/>
      <c r="M608" s="150"/>
      <c r="N608" s="45"/>
      <c r="O608" s="45"/>
      <c r="P608" s="45"/>
      <c r="Q608" s="45"/>
      <c r="R608" s="45"/>
      <c r="S608" s="45"/>
      <c r="T608" s="46"/>
      <c r="AT608" s="12" t="s">
        <v>122</v>
      </c>
      <c r="AU608" s="12" t="s">
        <v>76</v>
      </c>
    </row>
    <row r="609" spans="2:65" s="1" customFormat="1" ht="16.5" customHeight="1">
      <c r="B609" s="135"/>
      <c r="C609" s="136" t="s">
        <v>1432</v>
      </c>
      <c r="D609" s="136" t="s">
        <v>115</v>
      </c>
      <c r="E609" s="137" t="s">
        <v>1433</v>
      </c>
      <c r="F609" s="138" t="s">
        <v>1434</v>
      </c>
      <c r="G609" s="139" t="s">
        <v>1435</v>
      </c>
      <c r="H609" s="140">
        <v>10</v>
      </c>
      <c r="I609" s="141"/>
      <c r="J609" s="142">
        <f>ROUND(I609*H609,2)</f>
        <v>0</v>
      </c>
      <c r="K609" s="138" t="s">
        <v>119</v>
      </c>
      <c r="L609" s="26"/>
      <c r="M609" s="143" t="s">
        <v>1</v>
      </c>
      <c r="N609" s="144" t="s">
        <v>37</v>
      </c>
      <c r="O609" s="45"/>
      <c r="P609" s="145">
        <f>O609*H609</f>
        <v>0</v>
      </c>
      <c r="Q609" s="145">
        <v>0</v>
      </c>
      <c r="R609" s="145">
        <f>Q609*H609</f>
        <v>0</v>
      </c>
      <c r="S609" s="145">
        <v>0</v>
      </c>
      <c r="T609" s="146">
        <f>S609*H609</f>
        <v>0</v>
      </c>
      <c r="AR609" s="12" t="s">
        <v>120</v>
      </c>
      <c r="AT609" s="12" t="s">
        <v>115</v>
      </c>
      <c r="AU609" s="12" t="s">
        <v>76</v>
      </c>
      <c r="AY609" s="12" t="s">
        <v>112</v>
      </c>
      <c r="BE609" s="147">
        <f>IF(N609="základní",J609,0)</f>
        <v>0</v>
      </c>
      <c r="BF609" s="147">
        <f>IF(N609="snížená",J609,0)</f>
        <v>0</v>
      </c>
      <c r="BG609" s="147">
        <f>IF(N609="zákl. přenesená",J609,0)</f>
        <v>0</v>
      </c>
      <c r="BH609" s="147">
        <f>IF(N609="sníž. přenesená",J609,0)</f>
        <v>0</v>
      </c>
      <c r="BI609" s="147">
        <f>IF(N609="nulová",J609,0)</f>
        <v>0</v>
      </c>
      <c r="BJ609" s="12" t="s">
        <v>74</v>
      </c>
      <c r="BK609" s="147">
        <f>ROUND(I609*H609,2)</f>
        <v>0</v>
      </c>
      <c r="BL609" s="12" t="s">
        <v>120</v>
      </c>
      <c r="BM609" s="12" t="s">
        <v>1436</v>
      </c>
    </row>
    <row r="610" spans="2:65" s="1" customFormat="1" ht="29.25">
      <c r="B610" s="26"/>
      <c r="D610" s="148" t="s">
        <v>122</v>
      </c>
      <c r="F610" s="149" t="s">
        <v>1437</v>
      </c>
      <c r="I610" s="80"/>
      <c r="L610" s="26"/>
      <c r="M610" s="150"/>
      <c r="N610" s="45"/>
      <c r="O610" s="45"/>
      <c r="P610" s="45"/>
      <c r="Q610" s="45"/>
      <c r="R610" s="45"/>
      <c r="S610" s="45"/>
      <c r="T610" s="46"/>
      <c r="AT610" s="12" t="s">
        <v>122</v>
      </c>
      <c r="AU610" s="12" t="s">
        <v>76</v>
      </c>
    </row>
    <row r="611" spans="2:65" s="1" customFormat="1" ht="16.5" customHeight="1">
      <c r="B611" s="135"/>
      <c r="C611" s="136" t="s">
        <v>1438</v>
      </c>
      <c r="D611" s="136" t="s">
        <v>115</v>
      </c>
      <c r="E611" s="137" t="s">
        <v>1439</v>
      </c>
      <c r="F611" s="138" t="s">
        <v>1440</v>
      </c>
      <c r="G611" s="139" t="s">
        <v>1435</v>
      </c>
      <c r="H611" s="140">
        <v>10</v>
      </c>
      <c r="I611" s="141"/>
      <c r="J611" s="142">
        <f>ROUND(I611*H611,2)</f>
        <v>0</v>
      </c>
      <c r="K611" s="138" t="s">
        <v>119</v>
      </c>
      <c r="L611" s="26"/>
      <c r="M611" s="143" t="s">
        <v>1</v>
      </c>
      <c r="N611" s="144" t="s">
        <v>37</v>
      </c>
      <c r="O611" s="45"/>
      <c r="P611" s="145">
        <f>O611*H611</f>
        <v>0</v>
      </c>
      <c r="Q611" s="145">
        <v>0</v>
      </c>
      <c r="R611" s="145">
        <f>Q611*H611</f>
        <v>0</v>
      </c>
      <c r="S611" s="145">
        <v>0</v>
      </c>
      <c r="T611" s="146">
        <f>S611*H611</f>
        <v>0</v>
      </c>
      <c r="AR611" s="12" t="s">
        <v>120</v>
      </c>
      <c r="AT611" s="12" t="s">
        <v>115</v>
      </c>
      <c r="AU611" s="12" t="s">
        <v>76</v>
      </c>
      <c r="AY611" s="12" t="s">
        <v>112</v>
      </c>
      <c r="BE611" s="147">
        <f>IF(N611="základní",J611,0)</f>
        <v>0</v>
      </c>
      <c r="BF611" s="147">
        <f>IF(N611="snížená",J611,0)</f>
        <v>0</v>
      </c>
      <c r="BG611" s="147">
        <f>IF(N611="zákl. přenesená",J611,0)</f>
        <v>0</v>
      </c>
      <c r="BH611" s="147">
        <f>IF(N611="sníž. přenesená",J611,0)</f>
        <v>0</v>
      </c>
      <c r="BI611" s="147">
        <f>IF(N611="nulová",J611,0)</f>
        <v>0</v>
      </c>
      <c r="BJ611" s="12" t="s">
        <v>74</v>
      </c>
      <c r="BK611" s="147">
        <f>ROUND(I611*H611,2)</f>
        <v>0</v>
      </c>
      <c r="BL611" s="12" t="s">
        <v>120</v>
      </c>
      <c r="BM611" s="12" t="s">
        <v>1441</v>
      </c>
    </row>
    <row r="612" spans="2:65" s="1" customFormat="1" ht="29.25">
      <c r="B612" s="26"/>
      <c r="D612" s="148" t="s">
        <v>122</v>
      </c>
      <c r="F612" s="149" t="s">
        <v>1442</v>
      </c>
      <c r="I612" s="80"/>
      <c r="L612" s="26"/>
      <c r="M612" s="150"/>
      <c r="N612" s="45"/>
      <c r="O612" s="45"/>
      <c r="P612" s="45"/>
      <c r="Q612" s="45"/>
      <c r="R612" s="45"/>
      <c r="S612" s="45"/>
      <c r="T612" s="46"/>
      <c r="AT612" s="12" t="s">
        <v>122</v>
      </c>
      <c r="AU612" s="12" t="s">
        <v>76</v>
      </c>
    </row>
    <row r="613" spans="2:65" s="1" customFormat="1" ht="16.5" customHeight="1">
      <c r="B613" s="135"/>
      <c r="C613" s="136" t="s">
        <v>1443</v>
      </c>
      <c r="D613" s="136" t="s">
        <v>115</v>
      </c>
      <c r="E613" s="137" t="s">
        <v>1444</v>
      </c>
      <c r="F613" s="138" t="s">
        <v>1445</v>
      </c>
      <c r="G613" s="139" t="s">
        <v>1435</v>
      </c>
      <c r="H613" s="140">
        <v>10</v>
      </c>
      <c r="I613" s="141"/>
      <c r="J613" s="142">
        <f>ROUND(I613*H613,2)</f>
        <v>0</v>
      </c>
      <c r="K613" s="138" t="s">
        <v>119</v>
      </c>
      <c r="L613" s="26"/>
      <c r="M613" s="143" t="s">
        <v>1</v>
      </c>
      <c r="N613" s="144" t="s">
        <v>37</v>
      </c>
      <c r="O613" s="45"/>
      <c r="P613" s="145">
        <f>O613*H613</f>
        <v>0</v>
      </c>
      <c r="Q613" s="145">
        <v>0</v>
      </c>
      <c r="R613" s="145">
        <f>Q613*H613</f>
        <v>0</v>
      </c>
      <c r="S613" s="145">
        <v>0</v>
      </c>
      <c r="T613" s="146">
        <f>S613*H613</f>
        <v>0</v>
      </c>
      <c r="AR613" s="12" t="s">
        <v>120</v>
      </c>
      <c r="AT613" s="12" t="s">
        <v>115</v>
      </c>
      <c r="AU613" s="12" t="s">
        <v>76</v>
      </c>
      <c r="AY613" s="12" t="s">
        <v>112</v>
      </c>
      <c r="BE613" s="147">
        <f>IF(N613="základní",J613,0)</f>
        <v>0</v>
      </c>
      <c r="BF613" s="147">
        <f>IF(N613="snížená",J613,0)</f>
        <v>0</v>
      </c>
      <c r="BG613" s="147">
        <f>IF(N613="zákl. přenesená",J613,0)</f>
        <v>0</v>
      </c>
      <c r="BH613" s="147">
        <f>IF(N613="sníž. přenesená",J613,0)</f>
        <v>0</v>
      </c>
      <c r="BI613" s="147">
        <f>IF(N613="nulová",J613,0)</f>
        <v>0</v>
      </c>
      <c r="BJ613" s="12" t="s">
        <v>74</v>
      </c>
      <c r="BK613" s="147">
        <f>ROUND(I613*H613,2)</f>
        <v>0</v>
      </c>
      <c r="BL613" s="12" t="s">
        <v>120</v>
      </c>
      <c r="BM613" s="12" t="s">
        <v>1446</v>
      </c>
    </row>
    <row r="614" spans="2:65" s="1" customFormat="1" ht="29.25">
      <c r="B614" s="26"/>
      <c r="D614" s="148" t="s">
        <v>122</v>
      </c>
      <c r="F614" s="149" t="s">
        <v>1447</v>
      </c>
      <c r="I614" s="80"/>
      <c r="L614" s="26"/>
      <c r="M614" s="150"/>
      <c r="N614" s="45"/>
      <c r="O614" s="45"/>
      <c r="P614" s="45"/>
      <c r="Q614" s="45"/>
      <c r="R614" s="45"/>
      <c r="S614" s="45"/>
      <c r="T614" s="46"/>
      <c r="AT614" s="12" t="s">
        <v>122</v>
      </c>
      <c r="AU614" s="12" t="s">
        <v>76</v>
      </c>
    </row>
    <row r="615" spans="2:65" s="1" customFormat="1" ht="16.5" customHeight="1">
      <c r="B615" s="135"/>
      <c r="C615" s="136" t="s">
        <v>1448</v>
      </c>
      <c r="D615" s="136" t="s">
        <v>115</v>
      </c>
      <c r="E615" s="137" t="s">
        <v>1449</v>
      </c>
      <c r="F615" s="138" t="s">
        <v>1450</v>
      </c>
      <c r="G615" s="139" t="s">
        <v>1435</v>
      </c>
      <c r="H615" s="140">
        <v>10</v>
      </c>
      <c r="I615" s="141"/>
      <c r="J615" s="142">
        <f>ROUND(I615*H615,2)</f>
        <v>0</v>
      </c>
      <c r="K615" s="138" t="s">
        <v>119</v>
      </c>
      <c r="L615" s="26"/>
      <c r="M615" s="143" t="s">
        <v>1</v>
      </c>
      <c r="N615" s="144" t="s">
        <v>37</v>
      </c>
      <c r="O615" s="45"/>
      <c r="P615" s="145">
        <f>O615*H615</f>
        <v>0</v>
      </c>
      <c r="Q615" s="145">
        <v>0</v>
      </c>
      <c r="R615" s="145">
        <f>Q615*H615</f>
        <v>0</v>
      </c>
      <c r="S615" s="145">
        <v>0</v>
      </c>
      <c r="T615" s="146">
        <f>S615*H615</f>
        <v>0</v>
      </c>
      <c r="AR615" s="12" t="s">
        <v>120</v>
      </c>
      <c r="AT615" s="12" t="s">
        <v>115</v>
      </c>
      <c r="AU615" s="12" t="s">
        <v>76</v>
      </c>
      <c r="AY615" s="12" t="s">
        <v>112</v>
      </c>
      <c r="BE615" s="147">
        <f>IF(N615="základní",J615,0)</f>
        <v>0</v>
      </c>
      <c r="BF615" s="147">
        <f>IF(N615="snížená",J615,0)</f>
        <v>0</v>
      </c>
      <c r="BG615" s="147">
        <f>IF(N615="zákl. přenesená",J615,0)</f>
        <v>0</v>
      </c>
      <c r="BH615" s="147">
        <f>IF(N615="sníž. přenesená",J615,0)</f>
        <v>0</v>
      </c>
      <c r="BI615" s="147">
        <f>IF(N615="nulová",J615,0)</f>
        <v>0</v>
      </c>
      <c r="BJ615" s="12" t="s">
        <v>74</v>
      </c>
      <c r="BK615" s="147">
        <f>ROUND(I615*H615,2)</f>
        <v>0</v>
      </c>
      <c r="BL615" s="12" t="s">
        <v>120</v>
      </c>
      <c r="BM615" s="12" t="s">
        <v>1451</v>
      </c>
    </row>
    <row r="616" spans="2:65" s="1" customFormat="1" ht="29.25">
      <c r="B616" s="26"/>
      <c r="D616" s="148" t="s">
        <v>122</v>
      </c>
      <c r="F616" s="149" t="s">
        <v>1452</v>
      </c>
      <c r="I616" s="80"/>
      <c r="L616" s="26"/>
      <c r="M616" s="150"/>
      <c r="N616" s="45"/>
      <c r="O616" s="45"/>
      <c r="P616" s="45"/>
      <c r="Q616" s="45"/>
      <c r="R616" s="45"/>
      <c r="S616" s="45"/>
      <c r="T616" s="46"/>
      <c r="AT616" s="12" t="s">
        <v>122</v>
      </c>
      <c r="AU616" s="12" t="s">
        <v>76</v>
      </c>
    </row>
    <row r="617" spans="2:65" s="1" customFormat="1" ht="16.5" customHeight="1">
      <c r="B617" s="135"/>
      <c r="C617" s="136" t="s">
        <v>1453</v>
      </c>
      <c r="D617" s="136" t="s">
        <v>115</v>
      </c>
      <c r="E617" s="137" t="s">
        <v>1454</v>
      </c>
      <c r="F617" s="138" t="s">
        <v>1455</v>
      </c>
      <c r="G617" s="139" t="s">
        <v>1435</v>
      </c>
      <c r="H617" s="140">
        <v>10</v>
      </c>
      <c r="I617" s="141"/>
      <c r="J617" s="142">
        <f>ROUND(I617*H617,2)</f>
        <v>0</v>
      </c>
      <c r="K617" s="138" t="s">
        <v>119</v>
      </c>
      <c r="L617" s="26"/>
      <c r="M617" s="143" t="s">
        <v>1</v>
      </c>
      <c r="N617" s="144" t="s">
        <v>37</v>
      </c>
      <c r="O617" s="45"/>
      <c r="P617" s="145">
        <f>O617*H617</f>
        <v>0</v>
      </c>
      <c r="Q617" s="145">
        <v>0</v>
      </c>
      <c r="R617" s="145">
        <f>Q617*H617</f>
        <v>0</v>
      </c>
      <c r="S617" s="145">
        <v>0</v>
      </c>
      <c r="T617" s="146">
        <f>S617*H617</f>
        <v>0</v>
      </c>
      <c r="AR617" s="12" t="s">
        <v>120</v>
      </c>
      <c r="AT617" s="12" t="s">
        <v>115</v>
      </c>
      <c r="AU617" s="12" t="s">
        <v>76</v>
      </c>
      <c r="AY617" s="12" t="s">
        <v>112</v>
      </c>
      <c r="BE617" s="147">
        <f>IF(N617="základní",J617,0)</f>
        <v>0</v>
      </c>
      <c r="BF617" s="147">
        <f>IF(N617="snížená",J617,0)</f>
        <v>0</v>
      </c>
      <c r="BG617" s="147">
        <f>IF(N617="zákl. přenesená",J617,0)</f>
        <v>0</v>
      </c>
      <c r="BH617" s="147">
        <f>IF(N617="sníž. přenesená",J617,0)</f>
        <v>0</v>
      </c>
      <c r="BI617" s="147">
        <f>IF(N617="nulová",J617,0)</f>
        <v>0</v>
      </c>
      <c r="BJ617" s="12" t="s">
        <v>74</v>
      </c>
      <c r="BK617" s="147">
        <f>ROUND(I617*H617,2)</f>
        <v>0</v>
      </c>
      <c r="BL617" s="12" t="s">
        <v>120</v>
      </c>
      <c r="BM617" s="12" t="s">
        <v>1456</v>
      </c>
    </row>
    <row r="618" spans="2:65" s="1" customFormat="1" ht="29.25">
      <c r="B618" s="26"/>
      <c r="D618" s="148" t="s">
        <v>122</v>
      </c>
      <c r="F618" s="149" t="s">
        <v>1457</v>
      </c>
      <c r="I618" s="80"/>
      <c r="L618" s="26"/>
      <c r="M618" s="150"/>
      <c r="N618" s="45"/>
      <c r="O618" s="45"/>
      <c r="P618" s="45"/>
      <c r="Q618" s="45"/>
      <c r="R618" s="45"/>
      <c r="S618" s="45"/>
      <c r="T618" s="46"/>
      <c r="AT618" s="12" t="s">
        <v>122</v>
      </c>
      <c r="AU618" s="12" t="s">
        <v>76</v>
      </c>
    </row>
    <row r="619" spans="2:65" s="1" customFormat="1" ht="16.5" customHeight="1">
      <c r="B619" s="135"/>
      <c r="C619" s="136" t="s">
        <v>1458</v>
      </c>
      <c r="D619" s="136" t="s">
        <v>115</v>
      </c>
      <c r="E619" s="137" t="s">
        <v>1459</v>
      </c>
      <c r="F619" s="138" t="s">
        <v>1460</v>
      </c>
      <c r="G619" s="139" t="s">
        <v>1435</v>
      </c>
      <c r="H619" s="140">
        <v>10</v>
      </c>
      <c r="I619" s="141"/>
      <c r="J619" s="142">
        <f>ROUND(I619*H619,2)</f>
        <v>0</v>
      </c>
      <c r="K619" s="138" t="s">
        <v>119</v>
      </c>
      <c r="L619" s="26"/>
      <c r="M619" s="143" t="s">
        <v>1</v>
      </c>
      <c r="N619" s="144" t="s">
        <v>37</v>
      </c>
      <c r="O619" s="45"/>
      <c r="P619" s="145">
        <f>O619*H619</f>
        <v>0</v>
      </c>
      <c r="Q619" s="145">
        <v>0</v>
      </c>
      <c r="R619" s="145">
        <f>Q619*H619</f>
        <v>0</v>
      </c>
      <c r="S619" s="145">
        <v>0</v>
      </c>
      <c r="T619" s="146">
        <f>S619*H619</f>
        <v>0</v>
      </c>
      <c r="AR619" s="12" t="s">
        <v>120</v>
      </c>
      <c r="AT619" s="12" t="s">
        <v>115</v>
      </c>
      <c r="AU619" s="12" t="s">
        <v>76</v>
      </c>
      <c r="AY619" s="12" t="s">
        <v>112</v>
      </c>
      <c r="BE619" s="147">
        <f>IF(N619="základní",J619,0)</f>
        <v>0</v>
      </c>
      <c r="BF619" s="147">
        <f>IF(N619="snížená",J619,0)</f>
        <v>0</v>
      </c>
      <c r="BG619" s="147">
        <f>IF(N619="zákl. přenesená",J619,0)</f>
        <v>0</v>
      </c>
      <c r="BH619" s="147">
        <f>IF(N619="sníž. přenesená",J619,0)</f>
        <v>0</v>
      </c>
      <c r="BI619" s="147">
        <f>IF(N619="nulová",J619,0)</f>
        <v>0</v>
      </c>
      <c r="BJ619" s="12" t="s">
        <v>74</v>
      </c>
      <c r="BK619" s="147">
        <f>ROUND(I619*H619,2)</f>
        <v>0</v>
      </c>
      <c r="BL619" s="12" t="s">
        <v>120</v>
      </c>
      <c r="BM619" s="12" t="s">
        <v>1461</v>
      </c>
    </row>
    <row r="620" spans="2:65" s="1" customFormat="1" ht="29.25">
      <c r="B620" s="26"/>
      <c r="D620" s="148" t="s">
        <v>122</v>
      </c>
      <c r="F620" s="149" t="s">
        <v>1462</v>
      </c>
      <c r="I620" s="80"/>
      <c r="L620" s="26"/>
      <c r="M620" s="150"/>
      <c r="N620" s="45"/>
      <c r="O620" s="45"/>
      <c r="P620" s="45"/>
      <c r="Q620" s="45"/>
      <c r="R620" s="45"/>
      <c r="S620" s="45"/>
      <c r="T620" s="46"/>
      <c r="AT620" s="12" t="s">
        <v>122</v>
      </c>
      <c r="AU620" s="12" t="s">
        <v>76</v>
      </c>
    </row>
    <row r="621" spans="2:65" s="1" customFormat="1" ht="16.5" customHeight="1">
      <c r="B621" s="135"/>
      <c r="C621" s="136" t="s">
        <v>1463</v>
      </c>
      <c r="D621" s="136" t="s">
        <v>115</v>
      </c>
      <c r="E621" s="137" t="s">
        <v>1464</v>
      </c>
      <c r="F621" s="138" t="s">
        <v>1465</v>
      </c>
      <c r="G621" s="139" t="s">
        <v>1435</v>
      </c>
      <c r="H621" s="140">
        <v>10</v>
      </c>
      <c r="I621" s="141"/>
      <c r="J621" s="142">
        <f>ROUND(I621*H621,2)</f>
        <v>0</v>
      </c>
      <c r="K621" s="138" t="s">
        <v>119</v>
      </c>
      <c r="L621" s="26"/>
      <c r="M621" s="143" t="s">
        <v>1</v>
      </c>
      <c r="N621" s="144" t="s">
        <v>37</v>
      </c>
      <c r="O621" s="45"/>
      <c r="P621" s="145">
        <f>O621*H621</f>
        <v>0</v>
      </c>
      <c r="Q621" s="145">
        <v>0</v>
      </c>
      <c r="R621" s="145">
        <f>Q621*H621</f>
        <v>0</v>
      </c>
      <c r="S621" s="145">
        <v>0</v>
      </c>
      <c r="T621" s="146">
        <f>S621*H621</f>
        <v>0</v>
      </c>
      <c r="AR621" s="12" t="s">
        <v>120</v>
      </c>
      <c r="AT621" s="12" t="s">
        <v>115</v>
      </c>
      <c r="AU621" s="12" t="s">
        <v>76</v>
      </c>
      <c r="AY621" s="12" t="s">
        <v>112</v>
      </c>
      <c r="BE621" s="147">
        <f>IF(N621="základní",J621,0)</f>
        <v>0</v>
      </c>
      <c r="BF621" s="147">
        <f>IF(N621="snížená",J621,0)</f>
        <v>0</v>
      </c>
      <c r="BG621" s="147">
        <f>IF(N621="zákl. přenesená",J621,0)</f>
        <v>0</v>
      </c>
      <c r="BH621" s="147">
        <f>IF(N621="sníž. přenesená",J621,0)</f>
        <v>0</v>
      </c>
      <c r="BI621" s="147">
        <f>IF(N621="nulová",J621,0)</f>
        <v>0</v>
      </c>
      <c r="BJ621" s="12" t="s">
        <v>74</v>
      </c>
      <c r="BK621" s="147">
        <f>ROUND(I621*H621,2)</f>
        <v>0</v>
      </c>
      <c r="BL621" s="12" t="s">
        <v>120</v>
      </c>
      <c r="BM621" s="12" t="s">
        <v>1466</v>
      </c>
    </row>
    <row r="622" spans="2:65" s="1" customFormat="1" ht="29.25">
      <c r="B622" s="26"/>
      <c r="D622" s="148" t="s">
        <v>122</v>
      </c>
      <c r="F622" s="149" t="s">
        <v>1467</v>
      </c>
      <c r="I622" s="80"/>
      <c r="L622" s="26"/>
      <c r="M622" s="150"/>
      <c r="N622" s="45"/>
      <c r="O622" s="45"/>
      <c r="P622" s="45"/>
      <c r="Q622" s="45"/>
      <c r="R622" s="45"/>
      <c r="S622" s="45"/>
      <c r="T622" s="46"/>
      <c r="AT622" s="12" t="s">
        <v>122</v>
      </c>
      <c r="AU622" s="12" t="s">
        <v>76</v>
      </c>
    </row>
    <row r="623" spans="2:65" s="1" customFormat="1" ht="16.5" customHeight="1">
      <c r="B623" s="135"/>
      <c r="C623" s="136" t="s">
        <v>1468</v>
      </c>
      <c r="D623" s="136" t="s">
        <v>115</v>
      </c>
      <c r="E623" s="137" t="s">
        <v>1469</v>
      </c>
      <c r="F623" s="138" t="s">
        <v>1470</v>
      </c>
      <c r="G623" s="139" t="s">
        <v>1435</v>
      </c>
      <c r="H623" s="140">
        <v>10</v>
      </c>
      <c r="I623" s="141"/>
      <c r="J623" s="142">
        <f>ROUND(I623*H623,2)</f>
        <v>0</v>
      </c>
      <c r="K623" s="138" t="s">
        <v>119</v>
      </c>
      <c r="L623" s="26"/>
      <c r="M623" s="143" t="s">
        <v>1</v>
      </c>
      <c r="N623" s="144" t="s">
        <v>37</v>
      </c>
      <c r="O623" s="45"/>
      <c r="P623" s="145">
        <f>O623*H623</f>
        <v>0</v>
      </c>
      <c r="Q623" s="145">
        <v>0</v>
      </c>
      <c r="R623" s="145">
        <f>Q623*H623</f>
        <v>0</v>
      </c>
      <c r="S623" s="145">
        <v>0</v>
      </c>
      <c r="T623" s="146">
        <f>S623*H623</f>
        <v>0</v>
      </c>
      <c r="AR623" s="12" t="s">
        <v>120</v>
      </c>
      <c r="AT623" s="12" t="s">
        <v>115</v>
      </c>
      <c r="AU623" s="12" t="s">
        <v>76</v>
      </c>
      <c r="AY623" s="12" t="s">
        <v>112</v>
      </c>
      <c r="BE623" s="147">
        <f>IF(N623="základní",J623,0)</f>
        <v>0</v>
      </c>
      <c r="BF623" s="147">
        <f>IF(N623="snížená",J623,0)</f>
        <v>0</v>
      </c>
      <c r="BG623" s="147">
        <f>IF(N623="zákl. přenesená",J623,0)</f>
        <v>0</v>
      </c>
      <c r="BH623" s="147">
        <f>IF(N623="sníž. přenesená",J623,0)</f>
        <v>0</v>
      </c>
      <c r="BI623" s="147">
        <f>IF(N623="nulová",J623,0)</f>
        <v>0</v>
      </c>
      <c r="BJ623" s="12" t="s">
        <v>74</v>
      </c>
      <c r="BK623" s="147">
        <f>ROUND(I623*H623,2)</f>
        <v>0</v>
      </c>
      <c r="BL623" s="12" t="s">
        <v>120</v>
      </c>
      <c r="BM623" s="12" t="s">
        <v>1471</v>
      </c>
    </row>
    <row r="624" spans="2:65" s="1" customFormat="1" ht="29.25">
      <c r="B624" s="26"/>
      <c r="D624" s="148" t="s">
        <v>122</v>
      </c>
      <c r="F624" s="149" t="s">
        <v>1472</v>
      </c>
      <c r="I624" s="80"/>
      <c r="L624" s="26"/>
      <c r="M624" s="150"/>
      <c r="N624" s="45"/>
      <c r="O624" s="45"/>
      <c r="P624" s="45"/>
      <c r="Q624" s="45"/>
      <c r="R624" s="45"/>
      <c r="S624" s="45"/>
      <c r="T624" s="46"/>
      <c r="AT624" s="12" t="s">
        <v>122</v>
      </c>
      <c r="AU624" s="12" t="s">
        <v>76</v>
      </c>
    </row>
    <row r="625" spans="2:65" s="1" customFormat="1" ht="16.5" customHeight="1">
      <c r="B625" s="135"/>
      <c r="C625" s="136" t="s">
        <v>1473</v>
      </c>
      <c r="D625" s="136" t="s">
        <v>115</v>
      </c>
      <c r="E625" s="137" t="s">
        <v>1474</v>
      </c>
      <c r="F625" s="138" t="s">
        <v>1475</v>
      </c>
      <c r="G625" s="139" t="s">
        <v>1435</v>
      </c>
      <c r="H625" s="140">
        <v>10</v>
      </c>
      <c r="I625" s="141"/>
      <c r="J625" s="142">
        <f>ROUND(I625*H625,2)</f>
        <v>0</v>
      </c>
      <c r="K625" s="138" t="s">
        <v>119</v>
      </c>
      <c r="L625" s="26"/>
      <c r="M625" s="143" t="s">
        <v>1</v>
      </c>
      <c r="N625" s="144" t="s">
        <v>37</v>
      </c>
      <c r="O625" s="45"/>
      <c r="P625" s="145">
        <f>O625*H625</f>
        <v>0</v>
      </c>
      <c r="Q625" s="145">
        <v>0</v>
      </c>
      <c r="R625" s="145">
        <f>Q625*H625</f>
        <v>0</v>
      </c>
      <c r="S625" s="145">
        <v>0</v>
      </c>
      <c r="T625" s="146">
        <f>S625*H625</f>
        <v>0</v>
      </c>
      <c r="AR625" s="12" t="s">
        <v>120</v>
      </c>
      <c r="AT625" s="12" t="s">
        <v>115</v>
      </c>
      <c r="AU625" s="12" t="s">
        <v>76</v>
      </c>
      <c r="AY625" s="12" t="s">
        <v>112</v>
      </c>
      <c r="BE625" s="147">
        <f>IF(N625="základní",J625,0)</f>
        <v>0</v>
      </c>
      <c r="BF625" s="147">
        <f>IF(N625="snížená",J625,0)</f>
        <v>0</v>
      </c>
      <c r="BG625" s="147">
        <f>IF(N625="zákl. přenesená",J625,0)</f>
        <v>0</v>
      </c>
      <c r="BH625" s="147">
        <f>IF(N625="sníž. přenesená",J625,0)</f>
        <v>0</v>
      </c>
      <c r="BI625" s="147">
        <f>IF(N625="nulová",J625,0)</f>
        <v>0</v>
      </c>
      <c r="BJ625" s="12" t="s">
        <v>74</v>
      </c>
      <c r="BK625" s="147">
        <f>ROUND(I625*H625,2)</f>
        <v>0</v>
      </c>
      <c r="BL625" s="12" t="s">
        <v>120</v>
      </c>
      <c r="BM625" s="12" t="s">
        <v>1476</v>
      </c>
    </row>
    <row r="626" spans="2:65" s="1" customFormat="1" ht="29.25">
      <c r="B626" s="26"/>
      <c r="D626" s="148" t="s">
        <v>122</v>
      </c>
      <c r="F626" s="149" t="s">
        <v>1477</v>
      </c>
      <c r="I626" s="80"/>
      <c r="L626" s="26"/>
      <c r="M626" s="150"/>
      <c r="N626" s="45"/>
      <c r="O626" s="45"/>
      <c r="P626" s="45"/>
      <c r="Q626" s="45"/>
      <c r="R626" s="45"/>
      <c r="S626" s="45"/>
      <c r="T626" s="46"/>
      <c r="AT626" s="12" t="s">
        <v>122</v>
      </c>
      <c r="AU626" s="12" t="s">
        <v>76</v>
      </c>
    </row>
    <row r="627" spans="2:65" s="1" customFormat="1" ht="16.5" customHeight="1">
      <c r="B627" s="135"/>
      <c r="C627" s="136" t="s">
        <v>1478</v>
      </c>
      <c r="D627" s="136" t="s">
        <v>115</v>
      </c>
      <c r="E627" s="137" t="s">
        <v>1479</v>
      </c>
      <c r="F627" s="138" t="s">
        <v>1480</v>
      </c>
      <c r="G627" s="139" t="s">
        <v>1435</v>
      </c>
      <c r="H627" s="140">
        <v>10</v>
      </c>
      <c r="I627" s="141"/>
      <c r="J627" s="142">
        <f>ROUND(I627*H627,2)</f>
        <v>0</v>
      </c>
      <c r="K627" s="138" t="s">
        <v>119</v>
      </c>
      <c r="L627" s="26"/>
      <c r="M627" s="143" t="s">
        <v>1</v>
      </c>
      <c r="N627" s="144" t="s">
        <v>37</v>
      </c>
      <c r="O627" s="45"/>
      <c r="P627" s="145">
        <f>O627*H627</f>
        <v>0</v>
      </c>
      <c r="Q627" s="145">
        <v>0</v>
      </c>
      <c r="R627" s="145">
        <f>Q627*H627</f>
        <v>0</v>
      </c>
      <c r="S627" s="145">
        <v>0</v>
      </c>
      <c r="T627" s="146">
        <f>S627*H627</f>
        <v>0</v>
      </c>
      <c r="AR627" s="12" t="s">
        <v>120</v>
      </c>
      <c r="AT627" s="12" t="s">
        <v>115</v>
      </c>
      <c r="AU627" s="12" t="s">
        <v>76</v>
      </c>
      <c r="AY627" s="12" t="s">
        <v>112</v>
      </c>
      <c r="BE627" s="147">
        <f>IF(N627="základní",J627,0)</f>
        <v>0</v>
      </c>
      <c r="BF627" s="147">
        <f>IF(N627="snížená",J627,0)</f>
        <v>0</v>
      </c>
      <c r="BG627" s="147">
        <f>IF(N627="zákl. přenesená",J627,0)</f>
        <v>0</v>
      </c>
      <c r="BH627" s="147">
        <f>IF(N627="sníž. přenesená",J627,0)</f>
        <v>0</v>
      </c>
      <c r="BI627" s="147">
        <f>IF(N627="nulová",J627,0)</f>
        <v>0</v>
      </c>
      <c r="BJ627" s="12" t="s">
        <v>74</v>
      </c>
      <c r="BK627" s="147">
        <f>ROUND(I627*H627,2)</f>
        <v>0</v>
      </c>
      <c r="BL627" s="12" t="s">
        <v>120</v>
      </c>
      <c r="BM627" s="12" t="s">
        <v>1481</v>
      </c>
    </row>
    <row r="628" spans="2:65" s="1" customFormat="1" ht="29.25">
      <c r="B628" s="26"/>
      <c r="D628" s="148" t="s">
        <v>122</v>
      </c>
      <c r="F628" s="149" t="s">
        <v>1482</v>
      </c>
      <c r="I628" s="80"/>
      <c r="L628" s="26"/>
      <c r="M628" s="150"/>
      <c r="N628" s="45"/>
      <c r="O628" s="45"/>
      <c r="P628" s="45"/>
      <c r="Q628" s="45"/>
      <c r="R628" s="45"/>
      <c r="S628" s="45"/>
      <c r="T628" s="46"/>
      <c r="AT628" s="12" t="s">
        <v>122</v>
      </c>
      <c r="AU628" s="12" t="s">
        <v>76</v>
      </c>
    </row>
    <row r="629" spans="2:65" s="1" customFormat="1" ht="16.5" customHeight="1">
      <c r="B629" s="135"/>
      <c r="C629" s="136" t="s">
        <v>1483</v>
      </c>
      <c r="D629" s="136" t="s">
        <v>115</v>
      </c>
      <c r="E629" s="137" t="s">
        <v>1484</v>
      </c>
      <c r="F629" s="138" t="s">
        <v>1485</v>
      </c>
      <c r="G629" s="139" t="s">
        <v>1435</v>
      </c>
      <c r="H629" s="140">
        <v>10</v>
      </c>
      <c r="I629" s="141"/>
      <c r="J629" s="142">
        <f>ROUND(I629*H629,2)</f>
        <v>0</v>
      </c>
      <c r="K629" s="138" t="s">
        <v>119</v>
      </c>
      <c r="L629" s="26"/>
      <c r="M629" s="143" t="s">
        <v>1</v>
      </c>
      <c r="N629" s="144" t="s">
        <v>37</v>
      </c>
      <c r="O629" s="45"/>
      <c r="P629" s="145">
        <f>O629*H629</f>
        <v>0</v>
      </c>
      <c r="Q629" s="145">
        <v>0</v>
      </c>
      <c r="R629" s="145">
        <f>Q629*H629</f>
        <v>0</v>
      </c>
      <c r="S629" s="145">
        <v>0</v>
      </c>
      <c r="T629" s="146">
        <f>S629*H629</f>
        <v>0</v>
      </c>
      <c r="AR629" s="12" t="s">
        <v>120</v>
      </c>
      <c r="AT629" s="12" t="s">
        <v>115</v>
      </c>
      <c r="AU629" s="12" t="s">
        <v>76</v>
      </c>
      <c r="AY629" s="12" t="s">
        <v>112</v>
      </c>
      <c r="BE629" s="147">
        <f>IF(N629="základní",J629,0)</f>
        <v>0</v>
      </c>
      <c r="BF629" s="147">
        <f>IF(N629="snížená",J629,0)</f>
        <v>0</v>
      </c>
      <c r="BG629" s="147">
        <f>IF(N629="zákl. přenesená",J629,0)</f>
        <v>0</v>
      </c>
      <c r="BH629" s="147">
        <f>IF(N629="sníž. přenesená",J629,0)</f>
        <v>0</v>
      </c>
      <c r="BI629" s="147">
        <f>IF(N629="nulová",J629,0)</f>
        <v>0</v>
      </c>
      <c r="BJ629" s="12" t="s">
        <v>74</v>
      </c>
      <c r="BK629" s="147">
        <f>ROUND(I629*H629,2)</f>
        <v>0</v>
      </c>
      <c r="BL629" s="12" t="s">
        <v>120</v>
      </c>
      <c r="BM629" s="12" t="s">
        <v>1486</v>
      </c>
    </row>
    <row r="630" spans="2:65" s="1" customFormat="1" ht="29.25">
      <c r="B630" s="26"/>
      <c r="D630" s="148" t="s">
        <v>122</v>
      </c>
      <c r="F630" s="149" t="s">
        <v>1487</v>
      </c>
      <c r="I630" s="80"/>
      <c r="L630" s="26"/>
      <c r="M630" s="150"/>
      <c r="N630" s="45"/>
      <c r="O630" s="45"/>
      <c r="P630" s="45"/>
      <c r="Q630" s="45"/>
      <c r="R630" s="45"/>
      <c r="S630" s="45"/>
      <c r="T630" s="46"/>
      <c r="AT630" s="12" t="s">
        <v>122</v>
      </c>
      <c r="AU630" s="12" t="s">
        <v>76</v>
      </c>
    </row>
    <row r="631" spans="2:65" s="1" customFormat="1" ht="16.5" customHeight="1">
      <c r="B631" s="135"/>
      <c r="C631" s="136" t="s">
        <v>1488</v>
      </c>
      <c r="D631" s="136" t="s">
        <v>115</v>
      </c>
      <c r="E631" s="137" t="s">
        <v>1489</v>
      </c>
      <c r="F631" s="138" t="s">
        <v>1490</v>
      </c>
      <c r="G631" s="139" t="s">
        <v>1435</v>
      </c>
      <c r="H631" s="140">
        <v>10</v>
      </c>
      <c r="I631" s="141"/>
      <c r="J631" s="142">
        <f>ROUND(I631*H631,2)</f>
        <v>0</v>
      </c>
      <c r="K631" s="138" t="s">
        <v>119</v>
      </c>
      <c r="L631" s="26"/>
      <c r="M631" s="143" t="s">
        <v>1</v>
      </c>
      <c r="N631" s="144" t="s">
        <v>37</v>
      </c>
      <c r="O631" s="45"/>
      <c r="P631" s="145">
        <f>O631*H631</f>
        <v>0</v>
      </c>
      <c r="Q631" s="145">
        <v>0</v>
      </c>
      <c r="R631" s="145">
        <f>Q631*H631</f>
        <v>0</v>
      </c>
      <c r="S631" s="145">
        <v>0</v>
      </c>
      <c r="T631" s="146">
        <f>S631*H631</f>
        <v>0</v>
      </c>
      <c r="AR631" s="12" t="s">
        <v>120</v>
      </c>
      <c r="AT631" s="12" t="s">
        <v>115</v>
      </c>
      <c r="AU631" s="12" t="s">
        <v>76</v>
      </c>
      <c r="AY631" s="12" t="s">
        <v>112</v>
      </c>
      <c r="BE631" s="147">
        <f>IF(N631="základní",J631,0)</f>
        <v>0</v>
      </c>
      <c r="BF631" s="147">
        <f>IF(N631="snížená",J631,0)</f>
        <v>0</v>
      </c>
      <c r="BG631" s="147">
        <f>IF(N631="zákl. přenesená",J631,0)</f>
        <v>0</v>
      </c>
      <c r="BH631" s="147">
        <f>IF(N631="sníž. přenesená",J631,0)</f>
        <v>0</v>
      </c>
      <c r="BI631" s="147">
        <f>IF(N631="nulová",J631,0)</f>
        <v>0</v>
      </c>
      <c r="BJ631" s="12" t="s">
        <v>74</v>
      </c>
      <c r="BK631" s="147">
        <f>ROUND(I631*H631,2)</f>
        <v>0</v>
      </c>
      <c r="BL631" s="12" t="s">
        <v>120</v>
      </c>
      <c r="BM631" s="12" t="s">
        <v>1491</v>
      </c>
    </row>
    <row r="632" spans="2:65" s="1" customFormat="1" ht="29.25">
      <c r="B632" s="26"/>
      <c r="D632" s="148" t="s">
        <v>122</v>
      </c>
      <c r="F632" s="149" t="s">
        <v>1492</v>
      </c>
      <c r="I632" s="80"/>
      <c r="L632" s="26"/>
      <c r="M632" s="150"/>
      <c r="N632" s="45"/>
      <c r="O632" s="45"/>
      <c r="P632" s="45"/>
      <c r="Q632" s="45"/>
      <c r="R632" s="45"/>
      <c r="S632" s="45"/>
      <c r="T632" s="46"/>
      <c r="AT632" s="12" t="s">
        <v>122</v>
      </c>
      <c r="AU632" s="12" t="s">
        <v>76</v>
      </c>
    </row>
    <row r="633" spans="2:65" s="1" customFormat="1" ht="16.5" customHeight="1">
      <c r="B633" s="135"/>
      <c r="C633" s="136" t="s">
        <v>1493</v>
      </c>
      <c r="D633" s="136" t="s">
        <v>115</v>
      </c>
      <c r="E633" s="137" t="s">
        <v>1494</v>
      </c>
      <c r="F633" s="138" t="s">
        <v>1495</v>
      </c>
      <c r="G633" s="139" t="s">
        <v>1435</v>
      </c>
      <c r="H633" s="140">
        <v>10</v>
      </c>
      <c r="I633" s="141"/>
      <c r="J633" s="142">
        <f>ROUND(I633*H633,2)</f>
        <v>0</v>
      </c>
      <c r="K633" s="138" t="s">
        <v>119</v>
      </c>
      <c r="L633" s="26"/>
      <c r="M633" s="143" t="s">
        <v>1</v>
      </c>
      <c r="N633" s="144" t="s">
        <v>37</v>
      </c>
      <c r="O633" s="45"/>
      <c r="P633" s="145">
        <f>O633*H633</f>
        <v>0</v>
      </c>
      <c r="Q633" s="145">
        <v>0</v>
      </c>
      <c r="R633" s="145">
        <f>Q633*H633</f>
        <v>0</v>
      </c>
      <c r="S633" s="145">
        <v>0</v>
      </c>
      <c r="T633" s="146">
        <f>S633*H633</f>
        <v>0</v>
      </c>
      <c r="AR633" s="12" t="s">
        <v>120</v>
      </c>
      <c r="AT633" s="12" t="s">
        <v>115</v>
      </c>
      <c r="AU633" s="12" t="s">
        <v>76</v>
      </c>
      <c r="AY633" s="12" t="s">
        <v>112</v>
      </c>
      <c r="BE633" s="147">
        <f>IF(N633="základní",J633,0)</f>
        <v>0</v>
      </c>
      <c r="BF633" s="147">
        <f>IF(N633="snížená",J633,0)</f>
        <v>0</v>
      </c>
      <c r="BG633" s="147">
        <f>IF(N633="zákl. přenesená",J633,0)</f>
        <v>0</v>
      </c>
      <c r="BH633" s="147">
        <f>IF(N633="sníž. přenesená",J633,0)</f>
        <v>0</v>
      </c>
      <c r="BI633" s="147">
        <f>IF(N633="nulová",J633,0)</f>
        <v>0</v>
      </c>
      <c r="BJ633" s="12" t="s">
        <v>74</v>
      </c>
      <c r="BK633" s="147">
        <f>ROUND(I633*H633,2)</f>
        <v>0</v>
      </c>
      <c r="BL633" s="12" t="s">
        <v>120</v>
      </c>
      <c r="BM633" s="12" t="s">
        <v>1496</v>
      </c>
    </row>
    <row r="634" spans="2:65" s="1" customFormat="1" ht="29.25">
      <c r="B634" s="26"/>
      <c r="D634" s="148" t="s">
        <v>122</v>
      </c>
      <c r="F634" s="149" t="s">
        <v>1497</v>
      </c>
      <c r="I634" s="80"/>
      <c r="L634" s="26"/>
      <c r="M634" s="150"/>
      <c r="N634" s="45"/>
      <c r="O634" s="45"/>
      <c r="P634" s="45"/>
      <c r="Q634" s="45"/>
      <c r="R634" s="45"/>
      <c r="S634" s="45"/>
      <c r="T634" s="46"/>
      <c r="AT634" s="12" t="s">
        <v>122</v>
      </c>
      <c r="AU634" s="12" t="s">
        <v>76</v>
      </c>
    </row>
    <row r="635" spans="2:65" s="1" customFormat="1" ht="16.5" customHeight="1">
      <c r="B635" s="135"/>
      <c r="C635" s="136" t="s">
        <v>1498</v>
      </c>
      <c r="D635" s="136" t="s">
        <v>115</v>
      </c>
      <c r="E635" s="137" t="s">
        <v>1499</v>
      </c>
      <c r="F635" s="138" t="s">
        <v>1500</v>
      </c>
      <c r="G635" s="139" t="s">
        <v>1435</v>
      </c>
      <c r="H635" s="140">
        <v>10</v>
      </c>
      <c r="I635" s="141"/>
      <c r="J635" s="142">
        <f>ROUND(I635*H635,2)</f>
        <v>0</v>
      </c>
      <c r="K635" s="138" t="s">
        <v>119</v>
      </c>
      <c r="L635" s="26"/>
      <c r="M635" s="143" t="s">
        <v>1</v>
      </c>
      <c r="N635" s="144" t="s">
        <v>37</v>
      </c>
      <c r="O635" s="45"/>
      <c r="P635" s="145">
        <f>O635*H635</f>
        <v>0</v>
      </c>
      <c r="Q635" s="145">
        <v>0</v>
      </c>
      <c r="R635" s="145">
        <f>Q635*H635</f>
        <v>0</v>
      </c>
      <c r="S635" s="145">
        <v>0</v>
      </c>
      <c r="T635" s="146">
        <f>S635*H635</f>
        <v>0</v>
      </c>
      <c r="AR635" s="12" t="s">
        <v>120</v>
      </c>
      <c r="AT635" s="12" t="s">
        <v>115</v>
      </c>
      <c r="AU635" s="12" t="s">
        <v>76</v>
      </c>
      <c r="AY635" s="12" t="s">
        <v>112</v>
      </c>
      <c r="BE635" s="147">
        <f>IF(N635="základní",J635,0)</f>
        <v>0</v>
      </c>
      <c r="BF635" s="147">
        <f>IF(N635="snížená",J635,0)</f>
        <v>0</v>
      </c>
      <c r="BG635" s="147">
        <f>IF(N635="zákl. přenesená",J635,0)</f>
        <v>0</v>
      </c>
      <c r="BH635" s="147">
        <f>IF(N635="sníž. přenesená",J635,0)</f>
        <v>0</v>
      </c>
      <c r="BI635" s="147">
        <f>IF(N635="nulová",J635,0)</f>
        <v>0</v>
      </c>
      <c r="BJ635" s="12" t="s">
        <v>74</v>
      </c>
      <c r="BK635" s="147">
        <f>ROUND(I635*H635,2)</f>
        <v>0</v>
      </c>
      <c r="BL635" s="12" t="s">
        <v>120</v>
      </c>
      <c r="BM635" s="12" t="s">
        <v>1501</v>
      </c>
    </row>
    <row r="636" spans="2:65" s="1" customFormat="1" ht="29.25">
      <c r="B636" s="26"/>
      <c r="D636" s="148" t="s">
        <v>122</v>
      </c>
      <c r="F636" s="149" t="s">
        <v>1502</v>
      </c>
      <c r="I636" s="80"/>
      <c r="L636" s="26"/>
      <c r="M636" s="150"/>
      <c r="N636" s="45"/>
      <c r="O636" s="45"/>
      <c r="P636" s="45"/>
      <c r="Q636" s="45"/>
      <c r="R636" s="45"/>
      <c r="S636" s="45"/>
      <c r="T636" s="46"/>
      <c r="AT636" s="12" t="s">
        <v>122</v>
      </c>
      <c r="AU636" s="12" t="s">
        <v>76</v>
      </c>
    </row>
    <row r="637" spans="2:65" s="1" customFormat="1" ht="16.5" customHeight="1">
      <c r="B637" s="135"/>
      <c r="C637" s="136" t="s">
        <v>1503</v>
      </c>
      <c r="D637" s="136" t="s">
        <v>115</v>
      </c>
      <c r="E637" s="137" t="s">
        <v>1504</v>
      </c>
      <c r="F637" s="138" t="s">
        <v>1505</v>
      </c>
      <c r="G637" s="139" t="s">
        <v>1435</v>
      </c>
      <c r="H637" s="140">
        <v>10</v>
      </c>
      <c r="I637" s="141"/>
      <c r="J637" s="142">
        <f>ROUND(I637*H637,2)</f>
        <v>0</v>
      </c>
      <c r="K637" s="138" t="s">
        <v>119</v>
      </c>
      <c r="L637" s="26"/>
      <c r="M637" s="143" t="s">
        <v>1</v>
      </c>
      <c r="N637" s="144" t="s">
        <v>37</v>
      </c>
      <c r="O637" s="45"/>
      <c r="P637" s="145">
        <f>O637*H637</f>
        <v>0</v>
      </c>
      <c r="Q637" s="145">
        <v>0</v>
      </c>
      <c r="R637" s="145">
        <f>Q637*H637</f>
        <v>0</v>
      </c>
      <c r="S637" s="145">
        <v>0</v>
      </c>
      <c r="T637" s="146">
        <f>S637*H637</f>
        <v>0</v>
      </c>
      <c r="AR637" s="12" t="s">
        <v>120</v>
      </c>
      <c r="AT637" s="12" t="s">
        <v>115</v>
      </c>
      <c r="AU637" s="12" t="s">
        <v>76</v>
      </c>
      <c r="AY637" s="12" t="s">
        <v>112</v>
      </c>
      <c r="BE637" s="147">
        <f>IF(N637="základní",J637,0)</f>
        <v>0</v>
      </c>
      <c r="BF637" s="147">
        <f>IF(N637="snížená",J637,0)</f>
        <v>0</v>
      </c>
      <c r="BG637" s="147">
        <f>IF(N637="zákl. přenesená",J637,0)</f>
        <v>0</v>
      </c>
      <c r="BH637" s="147">
        <f>IF(N637="sníž. přenesená",J637,0)</f>
        <v>0</v>
      </c>
      <c r="BI637" s="147">
        <f>IF(N637="nulová",J637,0)</f>
        <v>0</v>
      </c>
      <c r="BJ637" s="12" t="s">
        <v>74</v>
      </c>
      <c r="BK637" s="147">
        <f>ROUND(I637*H637,2)</f>
        <v>0</v>
      </c>
      <c r="BL637" s="12" t="s">
        <v>120</v>
      </c>
      <c r="BM637" s="12" t="s">
        <v>1506</v>
      </c>
    </row>
    <row r="638" spans="2:65" s="1" customFormat="1" ht="29.25">
      <c r="B638" s="26"/>
      <c r="D638" s="148" t="s">
        <v>122</v>
      </c>
      <c r="F638" s="149" t="s">
        <v>1507</v>
      </c>
      <c r="I638" s="80"/>
      <c r="L638" s="26"/>
      <c r="M638" s="150"/>
      <c r="N638" s="45"/>
      <c r="O638" s="45"/>
      <c r="P638" s="45"/>
      <c r="Q638" s="45"/>
      <c r="R638" s="45"/>
      <c r="S638" s="45"/>
      <c r="T638" s="46"/>
      <c r="AT638" s="12" t="s">
        <v>122</v>
      </c>
      <c r="AU638" s="12" t="s">
        <v>76</v>
      </c>
    </row>
    <row r="639" spans="2:65" s="1" customFormat="1" ht="16.5" customHeight="1">
      <c r="B639" s="135"/>
      <c r="C639" s="136" t="s">
        <v>1508</v>
      </c>
      <c r="D639" s="136" t="s">
        <v>115</v>
      </c>
      <c r="E639" s="137" t="s">
        <v>1509</v>
      </c>
      <c r="F639" s="138" t="s">
        <v>1510</v>
      </c>
      <c r="G639" s="139" t="s">
        <v>1435</v>
      </c>
      <c r="H639" s="140">
        <v>2</v>
      </c>
      <c r="I639" s="141"/>
      <c r="J639" s="142">
        <f>ROUND(I639*H639,2)</f>
        <v>0</v>
      </c>
      <c r="K639" s="138" t="s">
        <v>119</v>
      </c>
      <c r="L639" s="26"/>
      <c r="M639" s="143" t="s">
        <v>1</v>
      </c>
      <c r="N639" s="144" t="s">
        <v>37</v>
      </c>
      <c r="O639" s="45"/>
      <c r="P639" s="145">
        <f>O639*H639</f>
        <v>0</v>
      </c>
      <c r="Q639" s="145">
        <v>0</v>
      </c>
      <c r="R639" s="145">
        <f>Q639*H639</f>
        <v>0</v>
      </c>
      <c r="S639" s="145">
        <v>0</v>
      </c>
      <c r="T639" s="146">
        <f>S639*H639</f>
        <v>0</v>
      </c>
      <c r="AR639" s="12" t="s">
        <v>120</v>
      </c>
      <c r="AT639" s="12" t="s">
        <v>115</v>
      </c>
      <c r="AU639" s="12" t="s">
        <v>76</v>
      </c>
      <c r="AY639" s="12" t="s">
        <v>112</v>
      </c>
      <c r="BE639" s="147">
        <f>IF(N639="základní",J639,0)</f>
        <v>0</v>
      </c>
      <c r="BF639" s="147">
        <f>IF(N639="snížená",J639,0)</f>
        <v>0</v>
      </c>
      <c r="BG639" s="147">
        <f>IF(N639="zákl. přenesená",J639,0)</f>
        <v>0</v>
      </c>
      <c r="BH639" s="147">
        <f>IF(N639="sníž. přenesená",J639,0)</f>
        <v>0</v>
      </c>
      <c r="BI639" s="147">
        <f>IF(N639="nulová",J639,0)</f>
        <v>0</v>
      </c>
      <c r="BJ639" s="12" t="s">
        <v>74</v>
      </c>
      <c r="BK639" s="147">
        <f>ROUND(I639*H639,2)</f>
        <v>0</v>
      </c>
      <c r="BL639" s="12" t="s">
        <v>120</v>
      </c>
      <c r="BM639" s="12" t="s">
        <v>1511</v>
      </c>
    </row>
    <row r="640" spans="2:65" s="1" customFormat="1" ht="29.25">
      <c r="B640" s="26"/>
      <c r="D640" s="148" t="s">
        <v>122</v>
      </c>
      <c r="F640" s="149" t="s">
        <v>1512</v>
      </c>
      <c r="I640" s="80"/>
      <c r="L640" s="26"/>
      <c r="M640" s="150"/>
      <c r="N640" s="45"/>
      <c r="O640" s="45"/>
      <c r="P640" s="45"/>
      <c r="Q640" s="45"/>
      <c r="R640" s="45"/>
      <c r="S640" s="45"/>
      <c r="T640" s="46"/>
      <c r="AT640" s="12" t="s">
        <v>122</v>
      </c>
      <c r="AU640" s="12" t="s">
        <v>76</v>
      </c>
    </row>
    <row r="641" spans="2:65" s="1" customFormat="1" ht="16.5" customHeight="1">
      <c r="B641" s="135"/>
      <c r="C641" s="136" t="s">
        <v>1513</v>
      </c>
      <c r="D641" s="136" t="s">
        <v>115</v>
      </c>
      <c r="E641" s="137" t="s">
        <v>1514</v>
      </c>
      <c r="F641" s="138" t="s">
        <v>1515</v>
      </c>
      <c r="G641" s="139" t="s">
        <v>1435</v>
      </c>
      <c r="H641" s="140">
        <v>2</v>
      </c>
      <c r="I641" s="141"/>
      <c r="J641" s="142">
        <f>ROUND(I641*H641,2)</f>
        <v>0</v>
      </c>
      <c r="K641" s="138" t="s">
        <v>119</v>
      </c>
      <c r="L641" s="26"/>
      <c r="M641" s="143" t="s">
        <v>1</v>
      </c>
      <c r="N641" s="144" t="s">
        <v>37</v>
      </c>
      <c r="O641" s="45"/>
      <c r="P641" s="145">
        <f>O641*H641</f>
        <v>0</v>
      </c>
      <c r="Q641" s="145">
        <v>0</v>
      </c>
      <c r="R641" s="145">
        <f>Q641*H641</f>
        <v>0</v>
      </c>
      <c r="S641" s="145">
        <v>0</v>
      </c>
      <c r="T641" s="146">
        <f>S641*H641</f>
        <v>0</v>
      </c>
      <c r="AR641" s="12" t="s">
        <v>120</v>
      </c>
      <c r="AT641" s="12" t="s">
        <v>115</v>
      </c>
      <c r="AU641" s="12" t="s">
        <v>76</v>
      </c>
      <c r="AY641" s="12" t="s">
        <v>112</v>
      </c>
      <c r="BE641" s="147">
        <f>IF(N641="základní",J641,0)</f>
        <v>0</v>
      </c>
      <c r="BF641" s="147">
        <f>IF(N641="snížená",J641,0)</f>
        <v>0</v>
      </c>
      <c r="BG641" s="147">
        <f>IF(N641="zákl. přenesená",J641,0)</f>
        <v>0</v>
      </c>
      <c r="BH641" s="147">
        <f>IF(N641="sníž. přenesená",J641,0)</f>
        <v>0</v>
      </c>
      <c r="BI641" s="147">
        <f>IF(N641="nulová",J641,0)</f>
        <v>0</v>
      </c>
      <c r="BJ641" s="12" t="s">
        <v>74</v>
      </c>
      <c r="BK641" s="147">
        <f>ROUND(I641*H641,2)</f>
        <v>0</v>
      </c>
      <c r="BL641" s="12" t="s">
        <v>120</v>
      </c>
      <c r="BM641" s="12" t="s">
        <v>1516</v>
      </c>
    </row>
    <row r="642" spans="2:65" s="1" customFormat="1" ht="29.25">
      <c r="B642" s="26"/>
      <c r="D642" s="148" t="s">
        <v>122</v>
      </c>
      <c r="F642" s="149" t="s">
        <v>1517</v>
      </c>
      <c r="I642" s="80"/>
      <c r="L642" s="26"/>
      <c r="M642" s="150"/>
      <c r="N642" s="45"/>
      <c r="O642" s="45"/>
      <c r="P642" s="45"/>
      <c r="Q642" s="45"/>
      <c r="R642" s="45"/>
      <c r="S642" s="45"/>
      <c r="T642" s="46"/>
      <c r="AT642" s="12" t="s">
        <v>122</v>
      </c>
      <c r="AU642" s="12" t="s">
        <v>76</v>
      </c>
    </row>
    <row r="643" spans="2:65" s="1" customFormat="1" ht="16.5" customHeight="1">
      <c r="B643" s="135"/>
      <c r="C643" s="136" t="s">
        <v>1518</v>
      </c>
      <c r="D643" s="136" t="s">
        <v>115</v>
      </c>
      <c r="E643" s="137" t="s">
        <v>1519</v>
      </c>
      <c r="F643" s="138" t="s">
        <v>1520</v>
      </c>
      <c r="G643" s="139" t="s">
        <v>1435</v>
      </c>
      <c r="H643" s="140">
        <v>2</v>
      </c>
      <c r="I643" s="141"/>
      <c r="J643" s="142">
        <f>ROUND(I643*H643,2)</f>
        <v>0</v>
      </c>
      <c r="K643" s="138" t="s">
        <v>119</v>
      </c>
      <c r="L643" s="26"/>
      <c r="M643" s="143" t="s">
        <v>1</v>
      </c>
      <c r="N643" s="144" t="s">
        <v>37</v>
      </c>
      <c r="O643" s="45"/>
      <c r="P643" s="145">
        <f>O643*H643</f>
        <v>0</v>
      </c>
      <c r="Q643" s="145">
        <v>0</v>
      </c>
      <c r="R643" s="145">
        <f>Q643*H643</f>
        <v>0</v>
      </c>
      <c r="S643" s="145">
        <v>0</v>
      </c>
      <c r="T643" s="146">
        <f>S643*H643</f>
        <v>0</v>
      </c>
      <c r="AR643" s="12" t="s">
        <v>120</v>
      </c>
      <c r="AT643" s="12" t="s">
        <v>115</v>
      </c>
      <c r="AU643" s="12" t="s">
        <v>76</v>
      </c>
      <c r="AY643" s="12" t="s">
        <v>112</v>
      </c>
      <c r="BE643" s="147">
        <f>IF(N643="základní",J643,0)</f>
        <v>0</v>
      </c>
      <c r="BF643" s="147">
        <f>IF(N643="snížená",J643,0)</f>
        <v>0</v>
      </c>
      <c r="BG643" s="147">
        <f>IF(N643="zákl. přenesená",J643,0)</f>
        <v>0</v>
      </c>
      <c r="BH643" s="147">
        <f>IF(N643="sníž. přenesená",J643,0)</f>
        <v>0</v>
      </c>
      <c r="BI643" s="147">
        <f>IF(N643="nulová",J643,0)</f>
        <v>0</v>
      </c>
      <c r="BJ643" s="12" t="s">
        <v>74</v>
      </c>
      <c r="BK643" s="147">
        <f>ROUND(I643*H643,2)</f>
        <v>0</v>
      </c>
      <c r="BL643" s="12" t="s">
        <v>120</v>
      </c>
      <c r="BM643" s="12" t="s">
        <v>1521</v>
      </c>
    </row>
    <row r="644" spans="2:65" s="1" customFormat="1" ht="29.25">
      <c r="B644" s="26"/>
      <c r="D644" s="148" t="s">
        <v>122</v>
      </c>
      <c r="F644" s="149" t="s">
        <v>1522</v>
      </c>
      <c r="I644" s="80"/>
      <c r="L644" s="26"/>
      <c r="M644" s="150"/>
      <c r="N644" s="45"/>
      <c r="O644" s="45"/>
      <c r="P644" s="45"/>
      <c r="Q644" s="45"/>
      <c r="R644" s="45"/>
      <c r="S644" s="45"/>
      <c r="T644" s="46"/>
      <c r="AT644" s="12" t="s">
        <v>122</v>
      </c>
      <c r="AU644" s="12" t="s">
        <v>76</v>
      </c>
    </row>
    <row r="645" spans="2:65" s="1" customFormat="1" ht="16.5" customHeight="1">
      <c r="B645" s="135"/>
      <c r="C645" s="136" t="s">
        <v>1523</v>
      </c>
      <c r="D645" s="136" t="s">
        <v>115</v>
      </c>
      <c r="E645" s="137" t="s">
        <v>1524</v>
      </c>
      <c r="F645" s="138" t="s">
        <v>1525</v>
      </c>
      <c r="G645" s="139" t="s">
        <v>462</v>
      </c>
      <c r="H645" s="140">
        <v>10</v>
      </c>
      <c r="I645" s="141"/>
      <c r="J645" s="142">
        <f>ROUND(I645*H645,2)</f>
        <v>0</v>
      </c>
      <c r="K645" s="138" t="s">
        <v>119</v>
      </c>
      <c r="L645" s="26"/>
      <c r="M645" s="143" t="s">
        <v>1</v>
      </c>
      <c r="N645" s="144" t="s">
        <v>37</v>
      </c>
      <c r="O645" s="45"/>
      <c r="P645" s="145">
        <f>O645*H645</f>
        <v>0</v>
      </c>
      <c r="Q645" s="145">
        <v>0</v>
      </c>
      <c r="R645" s="145">
        <f>Q645*H645</f>
        <v>0</v>
      </c>
      <c r="S645" s="145">
        <v>0</v>
      </c>
      <c r="T645" s="146">
        <f>S645*H645</f>
        <v>0</v>
      </c>
      <c r="AR645" s="12" t="s">
        <v>120</v>
      </c>
      <c r="AT645" s="12" t="s">
        <v>115</v>
      </c>
      <c r="AU645" s="12" t="s">
        <v>76</v>
      </c>
      <c r="AY645" s="12" t="s">
        <v>112</v>
      </c>
      <c r="BE645" s="147">
        <f>IF(N645="základní",J645,0)</f>
        <v>0</v>
      </c>
      <c r="BF645" s="147">
        <f>IF(N645="snížená",J645,0)</f>
        <v>0</v>
      </c>
      <c r="BG645" s="147">
        <f>IF(N645="zákl. přenesená",J645,0)</f>
        <v>0</v>
      </c>
      <c r="BH645" s="147">
        <f>IF(N645="sníž. přenesená",J645,0)</f>
        <v>0</v>
      </c>
      <c r="BI645" s="147">
        <f>IF(N645="nulová",J645,0)</f>
        <v>0</v>
      </c>
      <c r="BJ645" s="12" t="s">
        <v>74</v>
      </c>
      <c r="BK645" s="147">
        <f>ROUND(I645*H645,2)</f>
        <v>0</v>
      </c>
      <c r="BL645" s="12" t="s">
        <v>120</v>
      </c>
      <c r="BM645" s="12" t="s">
        <v>1526</v>
      </c>
    </row>
    <row r="646" spans="2:65" s="1" customFormat="1" ht="29.25">
      <c r="B646" s="26"/>
      <c r="D646" s="148" t="s">
        <v>122</v>
      </c>
      <c r="F646" s="149" t="s">
        <v>1527</v>
      </c>
      <c r="I646" s="80"/>
      <c r="L646" s="26"/>
      <c r="M646" s="150"/>
      <c r="N646" s="45"/>
      <c r="O646" s="45"/>
      <c r="P646" s="45"/>
      <c r="Q646" s="45"/>
      <c r="R646" s="45"/>
      <c r="S646" s="45"/>
      <c r="T646" s="46"/>
      <c r="AT646" s="12" t="s">
        <v>122</v>
      </c>
      <c r="AU646" s="12" t="s">
        <v>76</v>
      </c>
    </row>
    <row r="647" spans="2:65" s="1" customFormat="1" ht="16.5" customHeight="1">
      <c r="B647" s="135"/>
      <c r="C647" s="136" t="s">
        <v>1528</v>
      </c>
      <c r="D647" s="136" t="s">
        <v>115</v>
      </c>
      <c r="E647" s="137" t="s">
        <v>1529</v>
      </c>
      <c r="F647" s="138" t="s">
        <v>1530</v>
      </c>
      <c r="G647" s="139" t="s">
        <v>462</v>
      </c>
      <c r="H647" s="140">
        <v>10</v>
      </c>
      <c r="I647" s="141"/>
      <c r="J647" s="142">
        <f>ROUND(I647*H647,2)</f>
        <v>0</v>
      </c>
      <c r="K647" s="138" t="s">
        <v>119</v>
      </c>
      <c r="L647" s="26"/>
      <c r="M647" s="143" t="s">
        <v>1</v>
      </c>
      <c r="N647" s="144" t="s">
        <v>37</v>
      </c>
      <c r="O647" s="45"/>
      <c r="P647" s="145">
        <f>O647*H647</f>
        <v>0</v>
      </c>
      <c r="Q647" s="145">
        <v>0</v>
      </c>
      <c r="R647" s="145">
        <f>Q647*H647</f>
        <v>0</v>
      </c>
      <c r="S647" s="145">
        <v>0</v>
      </c>
      <c r="T647" s="146">
        <f>S647*H647</f>
        <v>0</v>
      </c>
      <c r="AR647" s="12" t="s">
        <v>120</v>
      </c>
      <c r="AT647" s="12" t="s">
        <v>115</v>
      </c>
      <c r="AU647" s="12" t="s">
        <v>76</v>
      </c>
      <c r="AY647" s="12" t="s">
        <v>112</v>
      </c>
      <c r="BE647" s="147">
        <f>IF(N647="základní",J647,0)</f>
        <v>0</v>
      </c>
      <c r="BF647" s="147">
        <f>IF(N647="snížená",J647,0)</f>
        <v>0</v>
      </c>
      <c r="BG647" s="147">
        <f>IF(N647="zákl. přenesená",J647,0)</f>
        <v>0</v>
      </c>
      <c r="BH647" s="147">
        <f>IF(N647="sníž. přenesená",J647,0)</f>
        <v>0</v>
      </c>
      <c r="BI647" s="147">
        <f>IF(N647="nulová",J647,0)</f>
        <v>0</v>
      </c>
      <c r="BJ647" s="12" t="s">
        <v>74</v>
      </c>
      <c r="BK647" s="147">
        <f>ROUND(I647*H647,2)</f>
        <v>0</v>
      </c>
      <c r="BL647" s="12" t="s">
        <v>120</v>
      </c>
      <c r="BM647" s="12" t="s">
        <v>1531</v>
      </c>
    </row>
    <row r="648" spans="2:65" s="1" customFormat="1" ht="29.25">
      <c r="B648" s="26"/>
      <c r="D648" s="148" t="s">
        <v>122</v>
      </c>
      <c r="F648" s="149" t="s">
        <v>1532</v>
      </c>
      <c r="I648" s="80"/>
      <c r="L648" s="26"/>
      <c r="M648" s="150"/>
      <c r="N648" s="45"/>
      <c r="O648" s="45"/>
      <c r="P648" s="45"/>
      <c r="Q648" s="45"/>
      <c r="R648" s="45"/>
      <c r="S648" s="45"/>
      <c r="T648" s="46"/>
      <c r="AT648" s="12" t="s">
        <v>122</v>
      </c>
      <c r="AU648" s="12" t="s">
        <v>76</v>
      </c>
    </row>
    <row r="649" spans="2:65" s="1" customFormat="1" ht="16.5" customHeight="1">
      <c r="B649" s="135"/>
      <c r="C649" s="136" t="s">
        <v>1533</v>
      </c>
      <c r="D649" s="136" t="s">
        <v>115</v>
      </c>
      <c r="E649" s="137" t="s">
        <v>1534</v>
      </c>
      <c r="F649" s="138" t="s">
        <v>1535</v>
      </c>
      <c r="G649" s="139" t="s">
        <v>462</v>
      </c>
      <c r="H649" s="140">
        <v>10</v>
      </c>
      <c r="I649" s="141"/>
      <c r="J649" s="142">
        <f>ROUND(I649*H649,2)</f>
        <v>0</v>
      </c>
      <c r="K649" s="138" t="s">
        <v>119</v>
      </c>
      <c r="L649" s="26"/>
      <c r="M649" s="143" t="s">
        <v>1</v>
      </c>
      <c r="N649" s="144" t="s">
        <v>37</v>
      </c>
      <c r="O649" s="45"/>
      <c r="P649" s="145">
        <f>O649*H649</f>
        <v>0</v>
      </c>
      <c r="Q649" s="145">
        <v>0</v>
      </c>
      <c r="R649" s="145">
        <f>Q649*H649</f>
        <v>0</v>
      </c>
      <c r="S649" s="145">
        <v>0</v>
      </c>
      <c r="T649" s="146">
        <f>S649*H649</f>
        <v>0</v>
      </c>
      <c r="AR649" s="12" t="s">
        <v>120</v>
      </c>
      <c r="AT649" s="12" t="s">
        <v>115</v>
      </c>
      <c r="AU649" s="12" t="s">
        <v>76</v>
      </c>
      <c r="AY649" s="12" t="s">
        <v>112</v>
      </c>
      <c r="BE649" s="147">
        <f>IF(N649="základní",J649,0)</f>
        <v>0</v>
      </c>
      <c r="BF649" s="147">
        <f>IF(N649="snížená",J649,0)</f>
        <v>0</v>
      </c>
      <c r="BG649" s="147">
        <f>IF(N649="zákl. přenesená",J649,0)</f>
        <v>0</v>
      </c>
      <c r="BH649" s="147">
        <f>IF(N649="sníž. přenesená",J649,0)</f>
        <v>0</v>
      </c>
      <c r="BI649" s="147">
        <f>IF(N649="nulová",J649,0)</f>
        <v>0</v>
      </c>
      <c r="BJ649" s="12" t="s">
        <v>74</v>
      </c>
      <c r="BK649" s="147">
        <f>ROUND(I649*H649,2)</f>
        <v>0</v>
      </c>
      <c r="BL649" s="12" t="s">
        <v>120</v>
      </c>
      <c r="BM649" s="12" t="s">
        <v>1536</v>
      </c>
    </row>
    <row r="650" spans="2:65" s="1" customFormat="1" ht="29.25">
      <c r="B650" s="26"/>
      <c r="D650" s="148" t="s">
        <v>122</v>
      </c>
      <c r="F650" s="149" t="s">
        <v>1537</v>
      </c>
      <c r="I650" s="80"/>
      <c r="L650" s="26"/>
      <c r="M650" s="150"/>
      <c r="N650" s="45"/>
      <c r="O650" s="45"/>
      <c r="P650" s="45"/>
      <c r="Q650" s="45"/>
      <c r="R650" s="45"/>
      <c r="S650" s="45"/>
      <c r="T650" s="46"/>
      <c r="AT650" s="12" t="s">
        <v>122</v>
      </c>
      <c r="AU650" s="12" t="s">
        <v>76</v>
      </c>
    </row>
    <row r="651" spans="2:65" s="1" customFormat="1" ht="16.5" customHeight="1">
      <c r="B651" s="135"/>
      <c r="C651" s="136" t="s">
        <v>1538</v>
      </c>
      <c r="D651" s="136" t="s">
        <v>115</v>
      </c>
      <c r="E651" s="137" t="s">
        <v>1539</v>
      </c>
      <c r="F651" s="138" t="s">
        <v>1540</v>
      </c>
      <c r="G651" s="139" t="s">
        <v>763</v>
      </c>
      <c r="H651" s="140">
        <v>100</v>
      </c>
      <c r="I651" s="141"/>
      <c r="J651" s="142">
        <f>ROUND(I651*H651,2)</f>
        <v>0</v>
      </c>
      <c r="K651" s="138" t="s">
        <v>119</v>
      </c>
      <c r="L651" s="26"/>
      <c r="M651" s="143" t="s">
        <v>1</v>
      </c>
      <c r="N651" s="144" t="s">
        <v>37</v>
      </c>
      <c r="O651" s="45"/>
      <c r="P651" s="145">
        <f>O651*H651</f>
        <v>0</v>
      </c>
      <c r="Q651" s="145">
        <v>0</v>
      </c>
      <c r="R651" s="145">
        <f>Q651*H651</f>
        <v>0</v>
      </c>
      <c r="S651" s="145">
        <v>0</v>
      </c>
      <c r="T651" s="146">
        <f>S651*H651</f>
        <v>0</v>
      </c>
      <c r="AR651" s="12" t="s">
        <v>120</v>
      </c>
      <c r="AT651" s="12" t="s">
        <v>115</v>
      </c>
      <c r="AU651" s="12" t="s">
        <v>76</v>
      </c>
      <c r="AY651" s="12" t="s">
        <v>112</v>
      </c>
      <c r="BE651" s="147">
        <f>IF(N651="základní",J651,0)</f>
        <v>0</v>
      </c>
      <c r="BF651" s="147">
        <f>IF(N651="snížená",J651,0)</f>
        <v>0</v>
      </c>
      <c r="BG651" s="147">
        <f>IF(N651="zákl. přenesená",J651,0)</f>
        <v>0</v>
      </c>
      <c r="BH651" s="147">
        <f>IF(N651="sníž. přenesená",J651,0)</f>
        <v>0</v>
      </c>
      <c r="BI651" s="147">
        <f>IF(N651="nulová",J651,0)</f>
        <v>0</v>
      </c>
      <c r="BJ651" s="12" t="s">
        <v>74</v>
      </c>
      <c r="BK651" s="147">
        <f>ROUND(I651*H651,2)</f>
        <v>0</v>
      </c>
      <c r="BL651" s="12" t="s">
        <v>120</v>
      </c>
      <c r="BM651" s="12" t="s">
        <v>1541</v>
      </c>
    </row>
    <row r="652" spans="2:65" s="1" customFormat="1" ht="29.25">
      <c r="B652" s="26"/>
      <c r="D652" s="148" t="s">
        <v>122</v>
      </c>
      <c r="F652" s="149" t="s">
        <v>1542</v>
      </c>
      <c r="I652" s="80"/>
      <c r="L652" s="26"/>
      <c r="M652" s="150"/>
      <c r="N652" s="45"/>
      <c r="O652" s="45"/>
      <c r="P652" s="45"/>
      <c r="Q652" s="45"/>
      <c r="R652" s="45"/>
      <c r="S652" s="45"/>
      <c r="T652" s="46"/>
      <c r="AT652" s="12" t="s">
        <v>122</v>
      </c>
      <c r="AU652" s="12" t="s">
        <v>76</v>
      </c>
    </row>
    <row r="653" spans="2:65" s="1" customFormat="1" ht="16.5" customHeight="1">
      <c r="B653" s="135"/>
      <c r="C653" s="136" t="s">
        <v>1543</v>
      </c>
      <c r="D653" s="136" t="s">
        <v>115</v>
      </c>
      <c r="E653" s="137" t="s">
        <v>1544</v>
      </c>
      <c r="F653" s="138" t="s">
        <v>1545</v>
      </c>
      <c r="G653" s="139" t="s">
        <v>763</v>
      </c>
      <c r="H653" s="140">
        <v>100</v>
      </c>
      <c r="I653" s="141"/>
      <c r="J653" s="142">
        <f>ROUND(I653*H653,2)</f>
        <v>0</v>
      </c>
      <c r="K653" s="138" t="s">
        <v>119</v>
      </c>
      <c r="L653" s="26"/>
      <c r="M653" s="143" t="s">
        <v>1</v>
      </c>
      <c r="N653" s="144" t="s">
        <v>37</v>
      </c>
      <c r="O653" s="45"/>
      <c r="P653" s="145">
        <f>O653*H653</f>
        <v>0</v>
      </c>
      <c r="Q653" s="145">
        <v>0</v>
      </c>
      <c r="R653" s="145">
        <f>Q653*H653</f>
        <v>0</v>
      </c>
      <c r="S653" s="145">
        <v>0</v>
      </c>
      <c r="T653" s="146">
        <f>S653*H653</f>
        <v>0</v>
      </c>
      <c r="AR653" s="12" t="s">
        <v>120</v>
      </c>
      <c r="AT653" s="12" t="s">
        <v>115</v>
      </c>
      <c r="AU653" s="12" t="s">
        <v>76</v>
      </c>
      <c r="AY653" s="12" t="s">
        <v>112</v>
      </c>
      <c r="BE653" s="147">
        <f>IF(N653="základní",J653,0)</f>
        <v>0</v>
      </c>
      <c r="BF653" s="147">
        <f>IF(N653="snížená",J653,0)</f>
        <v>0</v>
      </c>
      <c r="BG653" s="147">
        <f>IF(N653="zákl. přenesená",J653,0)</f>
        <v>0</v>
      </c>
      <c r="BH653" s="147">
        <f>IF(N653="sníž. přenesená",J653,0)</f>
        <v>0</v>
      </c>
      <c r="BI653" s="147">
        <f>IF(N653="nulová",J653,0)</f>
        <v>0</v>
      </c>
      <c r="BJ653" s="12" t="s">
        <v>74</v>
      </c>
      <c r="BK653" s="147">
        <f>ROUND(I653*H653,2)</f>
        <v>0</v>
      </c>
      <c r="BL653" s="12" t="s">
        <v>120</v>
      </c>
      <c r="BM653" s="12" t="s">
        <v>1546</v>
      </c>
    </row>
    <row r="654" spans="2:65" s="1" customFormat="1" ht="29.25">
      <c r="B654" s="26"/>
      <c r="D654" s="148" t="s">
        <v>122</v>
      </c>
      <c r="F654" s="149" t="s">
        <v>1547</v>
      </c>
      <c r="I654" s="80"/>
      <c r="L654" s="26"/>
      <c r="M654" s="150"/>
      <c r="N654" s="45"/>
      <c r="O654" s="45"/>
      <c r="P654" s="45"/>
      <c r="Q654" s="45"/>
      <c r="R654" s="45"/>
      <c r="S654" s="45"/>
      <c r="T654" s="46"/>
      <c r="AT654" s="12" t="s">
        <v>122</v>
      </c>
      <c r="AU654" s="12" t="s">
        <v>76</v>
      </c>
    </row>
    <row r="655" spans="2:65" s="1" customFormat="1" ht="16.5" customHeight="1">
      <c r="B655" s="135"/>
      <c r="C655" s="136" t="s">
        <v>1548</v>
      </c>
      <c r="D655" s="136" t="s">
        <v>115</v>
      </c>
      <c r="E655" s="137" t="s">
        <v>1549</v>
      </c>
      <c r="F655" s="138" t="s">
        <v>1550</v>
      </c>
      <c r="G655" s="139" t="s">
        <v>763</v>
      </c>
      <c r="H655" s="140">
        <v>100</v>
      </c>
      <c r="I655" s="141"/>
      <c r="J655" s="142">
        <f>ROUND(I655*H655,2)</f>
        <v>0</v>
      </c>
      <c r="K655" s="138" t="s">
        <v>119</v>
      </c>
      <c r="L655" s="26"/>
      <c r="M655" s="143" t="s">
        <v>1</v>
      </c>
      <c r="N655" s="144" t="s">
        <v>37</v>
      </c>
      <c r="O655" s="45"/>
      <c r="P655" s="145">
        <f>O655*H655</f>
        <v>0</v>
      </c>
      <c r="Q655" s="145">
        <v>0</v>
      </c>
      <c r="R655" s="145">
        <f>Q655*H655</f>
        <v>0</v>
      </c>
      <c r="S655" s="145">
        <v>0</v>
      </c>
      <c r="T655" s="146">
        <f>S655*H655</f>
        <v>0</v>
      </c>
      <c r="AR655" s="12" t="s">
        <v>120</v>
      </c>
      <c r="AT655" s="12" t="s">
        <v>115</v>
      </c>
      <c r="AU655" s="12" t="s">
        <v>76</v>
      </c>
      <c r="AY655" s="12" t="s">
        <v>112</v>
      </c>
      <c r="BE655" s="147">
        <f>IF(N655="základní",J655,0)</f>
        <v>0</v>
      </c>
      <c r="BF655" s="147">
        <f>IF(N655="snížená",J655,0)</f>
        <v>0</v>
      </c>
      <c r="BG655" s="147">
        <f>IF(N655="zákl. přenesená",J655,0)</f>
        <v>0</v>
      </c>
      <c r="BH655" s="147">
        <f>IF(N655="sníž. přenesená",J655,0)</f>
        <v>0</v>
      </c>
      <c r="BI655" s="147">
        <f>IF(N655="nulová",J655,0)</f>
        <v>0</v>
      </c>
      <c r="BJ655" s="12" t="s">
        <v>74</v>
      </c>
      <c r="BK655" s="147">
        <f>ROUND(I655*H655,2)</f>
        <v>0</v>
      </c>
      <c r="BL655" s="12" t="s">
        <v>120</v>
      </c>
      <c r="BM655" s="12" t="s">
        <v>1551</v>
      </c>
    </row>
    <row r="656" spans="2:65" s="1" customFormat="1" ht="29.25">
      <c r="B656" s="26"/>
      <c r="D656" s="148" t="s">
        <v>122</v>
      </c>
      <c r="F656" s="149" t="s">
        <v>1552</v>
      </c>
      <c r="I656" s="80"/>
      <c r="L656" s="26"/>
      <c r="M656" s="150"/>
      <c r="N656" s="45"/>
      <c r="O656" s="45"/>
      <c r="P656" s="45"/>
      <c r="Q656" s="45"/>
      <c r="R656" s="45"/>
      <c r="S656" s="45"/>
      <c r="T656" s="46"/>
      <c r="AT656" s="12" t="s">
        <v>122</v>
      </c>
      <c r="AU656" s="12" t="s">
        <v>76</v>
      </c>
    </row>
    <row r="657" spans="2:65" s="1" customFormat="1" ht="16.5" customHeight="1">
      <c r="B657" s="135"/>
      <c r="C657" s="136" t="s">
        <v>1553</v>
      </c>
      <c r="D657" s="136" t="s">
        <v>115</v>
      </c>
      <c r="E657" s="137" t="s">
        <v>1554</v>
      </c>
      <c r="F657" s="138" t="s">
        <v>1555</v>
      </c>
      <c r="G657" s="139" t="s">
        <v>462</v>
      </c>
      <c r="H657" s="140">
        <v>100</v>
      </c>
      <c r="I657" s="141"/>
      <c r="J657" s="142">
        <f>ROUND(I657*H657,2)</f>
        <v>0</v>
      </c>
      <c r="K657" s="138" t="s">
        <v>119</v>
      </c>
      <c r="L657" s="26"/>
      <c r="M657" s="143" t="s">
        <v>1</v>
      </c>
      <c r="N657" s="144" t="s">
        <v>37</v>
      </c>
      <c r="O657" s="45"/>
      <c r="P657" s="145">
        <f>O657*H657</f>
        <v>0</v>
      </c>
      <c r="Q657" s="145">
        <v>0</v>
      </c>
      <c r="R657" s="145">
        <f>Q657*H657</f>
        <v>0</v>
      </c>
      <c r="S657" s="145">
        <v>0</v>
      </c>
      <c r="T657" s="146">
        <f>S657*H657</f>
        <v>0</v>
      </c>
      <c r="AR657" s="12" t="s">
        <v>120</v>
      </c>
      <c r="AT657" s="12" t="s">
        <v>115</v>
      </c>
      <c r="AU657" s="12" t="s">
        <v>76</v>
      </c>
      <c r="AY657" s="12" t="s">
        <v>112</v>
      </c>
      <c r="BE657" s="147">
        <f>IF(N657="základní",J657,0)</f>
        <v>0</v>
      </c>
      <c r="BF657" s="147">
        <f>IF(N657="snížená",J657,0)</f>
        <v>0</v>
      </c>
      <c r="BG657" s="147">
        <f>IF(N657="zákl. přenesená",J657,0)</f>
        <v>0</v>
      </c>
      <c r="BH657" s="147">
        <f>IF(N657="sníž. přenesená",J657,0)</f>
        <v>0</v>
      </c>
      <c r="BI657" s="147">
        <f>IF(N657="nulová",J657,0)</f>
        <v>0</v>
      </c>
      <c r="BJ657" s="12" t="s">
        <v>74</v>
      </c>
      <c r="BK657" s="147">
        <f>ROUND(I657*H657,2)</f>
        <v>0</v>
      </c>
      <c r="BL657" s="12" t="s">
        <v>120</v>
      </c>
      <c r="BM657" s="12" t="s">
        <v>1556</v>
      </c>
    </row>
    <row r="658" spans="2:65" s="1" customFormat="1" ht="19.5">
      <c r="B658" s="26"/>
      <c r="D658" s="148" t="s">
        <v>122</v>
      </c>
      <c r="F658" s="149" t="s">
        <v>1557</v>
      </c>
      <c r="I658" s="80"/>
      <c r="L658" s="26"/>
      <c r="M658" s="150"/>
      <c r="N658" s="45"/>
      <c r="O658" s="45"/>
      <c r="P658" s="45"/>
      <c r="Q658" s="45"/>
      <c r="R658" s="45"/>
      <c r="S658" s="45"/>
      <c r="T658" s="46"/>
      <c r="AT658" s="12" t="s">
        <v>122</v>
      </c>
      <c r="AU658" s="12" t="s">
        <v>76</v>
      </c>
    </row>
    <row r="659" spans="2:65" s="1" customFormat="1" ht="16.5" customHeight="1">
      <c r="B659" s="135"/>
      <c r="C659" s="136" t="s">
        <v>1558</v>
      </c>
      <c r="D659" s="136" t="s">
        <v>115</v>
      </c>
      <c r="E659" s="137" t="s">
        <v>1559</v>
      </c>
      <c r="F659" s="138" t="s">
        <v>1560</v>
      </c>
      <c r="G659" s="139" t="s">
        <v>462</v>
      </c>
      <c r="H659" s="140">
        <v>100</v>
      </c>
      <c r="I659" s="141"/>
      <c r="J659" s="142">
        <f>ROUND(I659*H659,2)</f>
        <v>0</v>
      </c>
      <c r="K659" s="138" t="s">
        <v>119</v>
      </c>
      <c r="L659" s="26"/>
      <c r="M659" s="143" t="s">
        <v>1</v>
      </c>
      <c r="N659" s="144" t="s">
        <v>37</v>
      </c>
      <c r="O659" s="45"/>
      <c r="P659" s="145">
        <f>O659*H659</f>
        <v>0</v>
      </c>
      <c r="Q659" s="145">
        <v>0</v>
      </c>
      <c r="R659" s="145">
        <f>Q659*H659</f>
        <v>0</v>
      </c>
      <c r="S659" s="145">
        <v>0</v>
      </c>
      <c r="T659" s="146">
        <f>S659*H659</f>
        <v>0</v>
      </c>
      <c r="AR659" s="12" t="s">
        <v>120</v>
      </c>
      <c r="AT659" s="12" t="s">
        <v>115</v>
      </c>
      <c r="AU659" s="12" t="s">
        <v>76</v>
      </c>
      <c r="AY659" s="12" t="s">
        <v>112</v>
      </c>
      <c r="BE659" s="147">
        <f>IF(N659="základní",J659,0)</f>
        <v>0</v>
      </c>
      <c r="BF659" s="147">
        <f>IF(N659="snížená",J659,0)</f>
        <v>0</v>
      </c>
      <c r="BG659" s="147">
        <f>IF(N659="zákl. přenesená",J659,0)</f>
        <v>0</v>
      </c>
      <c r="BH659" s="147">
        <f>IF(N659="sníž. přenesená",J659,0)</f>
        <v>0</v>
      </c>
      <c r="BI659" s="147">
        <f>IF(N659="nulová",J659,0)</f>
        <v>0</v>
      </c>
      <c r="BJ659" s="12" t="s">
        <v>74</v>
      </c>
      <c r="BK659" s="147">
        <f>ROUND(I659*H659,2)</f>
        <v>0</v>
      </c>
      <c r="BL659" s="12" t="s">
        <v>120</v>
      </c>
      <c r="BM659" s="12" t="s">
        <v>1561</v>
      </c>
    </row>
    <row r="660" spans="2:65" s="1" customFormat="1" ht="19.5">
      <c r="B660" s="26"/>
      <c r="D660" s="148" t="s">
        <v>122</v>
      </c>
      <c r="F660" s="149" t="s">
        <v>1562</v>
      </c>
      <c r="I660" s="80"/>
      <c r="L660" s="26"/>
      <c r="M660" s="150"/>
      <c r="N660" s="45"/>
      <c r="O660" s="45"/>
      <c r="P660" s="45"/>
      <c r="Q660" s="45"/>
      <c r="R660" s="45"/>
      <c r="S660" s="45"/>
      <c r="T660" s="46"/>
      <c r="AT660" s="12" t="s">
        <v>122</v>
      </c>
      <c r="AU660" s="12" t="s">
        <v>76</v>
      </c>
    </row>
    <row r="661" spans="2:65" s="1" customFormat="1" ht="16.5" customHeight="1">
      <c r="B661" s="135"/>
      <c r="C661" s="136" t="s">
        <v>1563</v>
      </c>
      <c r="D661" s="136" t="s">
        <v>115</v>
      </c>
      <c r="E661" s="137" t="s">
        <v>1564</v>
      </c>
      <c r="F661" s="138" t="s">
        <v>1565</v>
      </c>
      <c r="G661" s="139" t="s">
        <v>462</v>
      </c>
      <c r="H661" s="140">
        <v>100</v>
      </c>
      <c r="I661" s="141"/>
      <c r="J661" s="142">
        <f>ROUND(I661*H661,2)</f>
        <v>0</v>
      </c>
      <c r="K661" s="138" t="s">
        <v>119</v>
      </c>
      <c r="L661" s="26"/>
      <c r="M661" s="143" t="s">
        <v>1</v>
      </c>
      <c r="N661" s="144" t="s">
        <v>37</v>
      </c>
      <c r="O661" s="45"/>
      <c r="P661" s="145">
        <f>O661*H661</f>
        <v>0</v>
      </c>
      <c r="Q661" s="145">
        <v>0</v>
      </c>
      <c r="R661" s="145">
        <f>Q661*H661</f>
        <v>0</v>
      </c>
      <c r="S661" s="145">
        <v>0</v>
      </c>
      <c r="T661" s="146">
        <f>S661*H661</f>
        <v>0</v>
      </c>
      <c r="AR661" s="12" t="s">
        <v>120</v>
      </c>
      <c r="AT661" s="12" t="s">
        <v>115</v>
      </c>
      <c r="AU661" s="12" t="s">
        <v>76</v>
      </c>
      <c r="AY661" s="12" t="s">
        <v>112</v>
      </c>
      <c r="BE661" s="147">
        <f>IF(N661="základní",J661,0)</f>
        <v>0</v>
      </c>
      <c r="BF661" s="147">
        <f>IF(N661="snížená",J661,0)</f>
        <v>0</v>
      </c>
      <c r="BG661" s="147">
        <f>IF(N661="zákl. přenesená",J661,0)</f>
        <v>0</v>
      </c>
      <c r="BH661" s="147">
        <f>IF(N661="sníž. přenesená",J661,0)</f>
        <v>0</v>
      </c>
      <c r="BI661" s="147">
        <f>IF(N661="nulová",J661,0)</f>
        <v>0</v>
      </c>
      <c r="BJ661" s="12" t="s">
        <v>74</v>
      </c>
      <c r="BK661" s="147">
        <f>ROUND(I661*H661,2)</f>
        <v>0</v>
      </c>
      <c r="BL661" s="12" t="s">
        <v>120</v>
      </c>
      <c r="BM661" s="12" t="s">
        <v>1566</v>
      </c>
    </row>
    <row r="662" spans="2:65" s="1" customFormat="1" ht="19.5">
      <c r="B662" s="26"/>
      <c r="D662" s="148" t="s">
        <v>122</v>
      </c>
      <c r="F662" s="149" t="s">
        <v>1567</v>
      </c>
      <c r="I662" s="80"/>
      <c r="L662" s="26"/>
      <c r="M662" s="150"/>
      <c r="N662" s="45"/>
      <c r="O662" s="45"/>
      <c r="P662" s="45"/>
      <c r="Q662" s="45"/>
      <c r="R662" s="45"/>
      <c r="S662" s="45"/>
      <c r="T662" s="46"/>
      <c r="AT662" s="12" t="s">
        <v>122</v>
      </c>
      <c r="AU662" s="12" t="s">
        <v>76</v>
      </c>
    </row>
    <row r="663" spans="2:65" s="1" customFormat="1" ht="16.5" customHeight="1">
      <c r="B663" s="135"/>
      <c r="C663" s="136" t="s">
        <v>1568</v>
      </c>
      <c r="D663" s="136" t="s">
        <v>115</v>
      </c>
      <c r="E663" s="137" t="s">
        <v>1569</v>
      </c>
      <c r="F663" s="138" t="s">
        <v>1570</v>
      </c>
      <c r="G663" s="139" t="s">
        <v>462</v>
      </c>
      <c r="H663" s="140">
        <v>100</v>
      </c>
      <c r="I663" s="141"/>
      <c r="J663" s="142">
        <f>ROUND(I663*H663,2)</f>
        <v>0</v>
      </c>
      <c r="K663" s="138" t="s">
        <v>119</v>
      </c>
      <c r="L663" s="26"/>
      <c r="M663" s="143" t="s">
        <v>1</v>
      </c>
      <c r="N663" s="144" t="s">
        <v>37</v>
      </c>
      <c r="O663" s="45"/>
      <c r="P663" s="145">
        <f>O663*H663</f>
        <v>0</v>
      </c>
      <c r="Q663" s="145">
        <v>0</v>
      </c>
      <c r="R663" s="145">
        <f>Q663*H663</f>
        <v>0</v>
      </c>
      <c r="S663" s="145">
        <v>0</v>
      </c>
      <c r="T663" s="146">
        <f>S663*H663</f>
        <v>0</v>
      </c>
      <c r="AR663" s="12" t="s">
        <v>120</v>
      </c>
      <c r="AT663" s="12" t="s">
        <v>115</v>
      </c>
      <c r="AU663" s="12" t="s">
        <v>76</v>
      </c>
      <c r="AY663" s="12" t="s">
        <v>112</v>
      </c>
      <c r="BE663" s="147">
        <f>IF(N663="základní",J663,0)</f>
        <v>0</v>
      </c>
      <c r="BF663" s="147">
        <f>IF(N663="snížená",J663,0)</f>
        <v>0</v>
      </c>
      <c r="BG663" s="147">
        <f>IF(N663="zákl. přenesená",J663,0)</f>
        <v>0</v>
      </c>
      <c r="BH663" s="147">
        <f>IF(N663="sníž. přenesená",J663,0)</f>
        <v>0</v>
      </c>
      <c r="BI663" s="147">
        <f>IF(N663="nulová",J663,0)</f>
        <v>0</v>
      </c>
      <c r="BJ663" s="12" t="s">
        <v>74</v>
      </c>
      <c r="BK663" s="147">
        <f>ROUND(I663*H663,2)</f>
        <v>0</v>
      </c>
      <c r="BL663" s="12" t="s">
        <v>120</v>
      </c>
      <c r="BM663" s="12" t="s">
        <v>1571</v>
      </c>
    </row>
    <row r="664" spans="2:65" s="1" customFormat="1" ht="19.5">
      <c r="B664" s="26"/>
      <c r="D664" s="148" t="s">
        <v>122</v>
      </c>
      <c r="F664" s="149" t="s">
        <v>1572</v>
      </c>
      <c r="I664" s="80"/>
      <c r="L664" s="26"/>
      <c r="M664" s="150"/>
      <c r="N664" s="45"/>
      <c r="O664" s="45"/>
      <c r="P664" s="45"/>
      <c r="Q664" s="45"/>
      <c r="R664" s="45"/>
      <c r="S664" s="45"/>
      <c r="T664" s="46"/>
      <c r="AT664" s="12" t="s">
        <v>122</v>
      </c>
      <c r="AU664" s="12" t="s">
        <v>76</v>
      </c>
    </row>
    <row r="665" spans="2:65" s="1" customFormat="1" ht="16.5" customHeight="1">
      <c r="B665" s="135"/>
      <c r="C665" s="136" t="s">
        <v>1573</v>
      </c>
      <c r="D665" s="136" t="s">
        <v>115</v>
      </c>
      <c r="E665" s="137" t="s">
        <v>1574</v>
      </c>
      <c r="F665" s="138" t="s">
        <v>1575</v>
      </c>
      <c r="G665" s="139" t="s">
        <v>462</v>
      </c>
      <c r="H665" s="140">
        <v>100</v>
      </c>
      <c r="I665" s="141"/>
      <c r="J665" s="142">
        <f>ROUND(I665*H665,2)</f>
        <v>0</v>
      </c>
      <c r="K665" s="138" t="s">
        <v>119</v>
      </c>
      <c r="L665" s="26"/>
      <c r="M665" s="143" t="s">
        <v>1</v>
      </c>
      <c r="N665" s="144" t="s">
        <v>37</v>
      </c>
      <c r="O665" s="45"/>
      <c r="P665" s="145">
        <f>O665*H665</f>
        <v>0</v>
      </c>
      <c r="Q665" s="145">
        <v>0</v>
      </c>
      <c r="R665" s="145">
        <f>Q665*H665</f>
        <v>0</v>
      </c>
      <c r="S665" s="145">
        <v>0</v>
      </c>
      <c r="T665" s="146">
        <f>S665*H665</f>
        <v>0</v>
      </c>
      <c r="AR665" s="12" t="s">
        <v>120</v>
      </c>
      <c r="AT665" s="12" t="s">
        <v>115</v>
      </c>
      <c r="AU665" s="12" t="s">
        <v>76</v>
      </c>
      <c r="AY665" s="12" t="s">
        <v>112</v>
      </c>
      <c r="BE665" s="147">
        <f>IF(N665="základní",J665,0)</f>
        <v>0</v>
      </c>
      <c r="BF665" s="147">
        <f>IF(N665="snížená",J665,0)</f>
        <v>0</v>
      </c>
      <c r="BG665" s="147">
        <f>IF(N665="zákl. přenesená",J665,0)</f>
        <v>0</v>
      </c>
      <c r="BH665" s="147">
        <f>IF(N665="sníž. přenesená",J665,0)</f>
        <v>0</v>
      </c>
      <c r="BI665" s="147">
        <f>IF(N665="nulová",J665,0)</f>
        <v>0</v>
      </c>
      <c r="BJ665" s="12" t="s">
        <v>74</v>
      </c>
      <c r="BK665" s="147">
        <f>ROUND(I665*H665,2)</f>
        <v>0</v>
      </c>
      <c r="BL665" s="12" t="s">
        <v>120</v>
      </c>
      <c r="BM665" s="12" t="s">
        <v>1576</v>
      </c>
    </row>
    <row r="666" spans="2:65" s="1" customFormat="1" ht="19.5">
      <c r="B666" s="26"/>
      <c r="D666" s="148" t="s">
        <v>122</v>
      </c>
      <c r="F666" s="149" t="s">
        <v>1577</v>
      </c>
      <c r="I666" s="80"/>
      <c r="L666" s="26"/>
      <c r="M666" s="150"/>
      <c r="N666" s="45"/>
      <c r="O666" s="45"/>
      <c r="P666" s="45"/>
      <c r="Q666" s="45"/>
      <c r="R666" s="45"/>
      <c r="S666" s="45"/>
      <c r="T666" s="46"/>
      <c r="AT666" s="12" t="s">
        <v>122</v>
      </c>
      <c r="AU666" s="12" t="s">
        <v>76</v>
      </c>
    </row>
    <row r="667" spans="2:65" s="1" customFormat="1" ht="16.5" customHeight="1">
      <c r="B667" s="135"/>
      <c r="C667" s="136" t="s">
        <v>1578</v>
      </c>
      <c r="D667" s="136" t="s">
        <v>115</v>
      </c>
      <c r="E667" s="137" t="s">
        <v>1579</v>
      </c>
      <c r="F667" s="138" t="s">
        <v>1580</v>
      </c>
      <c r="G667" s="139" t="s">
        <v>763</v>
      </c>
      <c r="H667" s="140">
        <v>10</v>
      </c>
      <c r="I667" s="141"/>
      <c r="J667" s="142">
        <f>ROUND(I667*H667,2)</f>
        <v>0</v>
      </c>
      <c r="K667" s="138" t="s">
        <v>119</v>
      </c>
      <c r="L667" s="26"/>
      <c r="M667" s="143" t="s">
        <v>1</v>
      </c>
      <c r="N667" s="144" t="s">
        <v>37</v>
      </c>
      <c r="O667" s="45"/>
      <c r="P667" s="145">
        <f>O667*H667</f>
        <v>0</v>
      </c>
      <c r="Q667" s="145">
        <v>0</v>
      </c>
      <c r="R667" s="145">
        <f>Q667*H667</f>
        <v>0</v>
      </c>
      <c r="S667" s="145">
        <v>0</v>
      </c>
      <c r="T667" s="146">
        <f>S667*H667</f>
        <v>0</v>
      </c>
      <c r="AR667" s="12" t="s">
        <v>120</v>
      </c>
      <c r="AT667" s="12" t="s">
        <v>115</v>
      </c>
      <c r="AU667" s="12" t="s">
        <v>76</v>
      </c>
      <c r="AY667" s="12" t="s">
        <v>112</v>
      </c>
      <c r="BE667" s="147">
        <f>IF(N667="základní",J667,0)</f>
        <v>0</v>
      </c>
      <c r="BF667" s="147">
        <f>IF(N667="snížená",J667,0)</f>
        <v>0</v>
      </c>
      <c r="BG667" s="147">
        <f>IF(N667="zákl. přenesená",J667,0)</f>
        <v>0</v>
      </c>
      <c r="BH667" s="147">
        <f>IF(N667="sníž. přenesená",J667,0)</f>
        <v>0</v>
      </c>
      <c r="BI667" s="147">
        <f>IF(N667="nulová",J667,0)</f>
        <v>0</v>
      </c>
      <c r="BJ667" s="12" t="s">
        <v>74</v>
      </c>
      <c r="BK667" s="147">
        <f>ROUND(I667*H667,2)</f>
        <v>0</v>
      </c>
      <c r="BL667" s="12" t="s">
        <v>120</v>
      </c>
      <c r="BM667" s="12" t="s">
        <v>1581</v>
      </c>
    </row>
    <row r="668" spans="2:65" s="1" customFormat="1" ht="29.25">
      <c r="B668" s="26"/>
      <c r="D668" s="148" t="s">
        <v>122</v>
      </c>
      <c r="F668" s="149" t="s">
        <v>1582</v>
      </c>
      <c r="I668" s="80"/>
      <c r="L668" s="26"/>
      <c r="M668" s="150"/>
      <c r="N668" s="45"/>
      <c r="O668" s="45"/>
      <c r="P668" s="45"/>
      <c r="Q668" s="45"/>
      <c r="R668" s="45"/>
      <c r="S668" s="45"/>
      <c r="T668" s="46"/>
      <c r="AT668" s="12" t="s">
        <v>122</v>
      </c>
      <c r="AU668" s="12" t="s">
        <v>76</v>
      </c>
    </row>
    <row r="669" spans="2:65" s="1" customFormat="1" ht="16.5" customHeight="1">
      <c r="B669" s="135"/>
      <c r="C669" s="136" t="s">
        <v>1583</v>
      </c>
      <c r="D669" s="136" t="s">
        <v>115</v>
      </c>
      <c r="E669" s="137" t="s">
        <v>1584</v>
      </c>
      <c r="F669" s="138" t="s">
        <v>1585</v>
      </c>
      <c r="G669" s="139" t="s">
        <v>763</v>
      </c>
      <c r="H669" s="140">
        <v>10</v>
      </c>
      <c r="I669" s="141"/>
      <c r="J669" s="142">
        <f>ROUND(I669*H669,2)</f>
        <v>0</v>
      </c>
      <c r="K669" s="138" t="s">
        <v>119</v>
      </c>
      <c r="L669" s="26"/>
      <c r="M669" s="143" t="s">
        <v>1</v>
      </c>
      <c r="N669" s="144" t="s">
        <v>37</v>
      </c>
      <c r="O669" s="45"/>
      <c r="P669" s="145">
        <f>O669*H669</f>
        <v>0</v>
      </c>
      <c r="Q669" s="145">
        <v>0</v>
      </c>
      <c r="R669" s="145">
        <f>Q669*H669</f>
        <v>0</v>
      </c>
      <c r="S669" s="145">
        <v>0</v>
      </c>
      <c r="T669" s="146">
        <f>S669*H669</f>
        <v>0</v>
      </c>
      <c r="AR669" s="12" t="s">
        <v>120</v>
      </c>
      <c r="AT669" s="12" t="s">
        <v>115</v>
      </c>
      <c r="AU669" s="12" t="s">
        <v>76</v>
      </c>
      <c r="AY669" s="12" t="s">
        <v>112</v>
      </c>
      <c r="BE669" s="147">
        <f>IF(N669="základní",J669,0)</f>
        <v>0</v>
      </c>
      <c r="BF669" s="147">
        <f>IF(N669="snížená",J669,0)</f>
        <v>0</v>
      </c>
      <c r="BG669" s="147">
        <f>IF(N669="zákl. přenesená",J669,0)</f>
        <v>0</v>
      </c>
      <c r="BH669" s="147">
        <f>IF(N669="sníž. přenesená",J669,0)</f>
        <v>0</v>
      </c>
      <c r="BI669" s="147">
        <f>IF(N669="nulová",J669,0)</f>
        <v>0</v>
      </c>
      <c r="BJ669" s="12" t="s">
        <v>74</v>
      </c>
      <c r="BK669" s="147">
        <f>ROUND(I669*H669,2)</f>
        <v>0</v>
      </c>
      <c r="BL669" s="12" t="s">
        <v>120</v>
      </c>
      <c r="BM669" s="12" t="s">
        <v>1586</v>
      </c>
    </row>
    <row r="670" spans="2:65" s="1" customFormat="1" ht="19.5">
      <c r="B670" s="26"/>
      <c r="D670" s="148" t="s">
        <v>122</v>
      </c>
      <c r="F670" s="149" t="s">
        <v>1587</v>
      </c>
      <c r="I670" s="80"/>
      <c r="L670" s="26"/>
      <c r="M670" s="150"/>
      <c r="N670" s="45"/>
      <c r="O670" s="45"/>
      <c r="P670" s="45"/>
      <c r="Q670" s="45"/>
      <c r="R670" s="45"/>
      <c r="S670" s="45"/>
      <c r="T670" s="46"/>
      <c r="AT670" s="12" t="s">
        <v>122</v>
      </c>
      <c r="AU670" s="12" t="s">
        <v>76</v>
      </c>
    </row>
    <row r="671" spans="2:65" s="1" customFormat="1" ht="16.5" customHeight="1">
      <c r="B671" s="135"/>
      <c r="C671" s="136" t="s">
        <v>1588</v>
      </c>
      <c r="D671" s="136" t="s">
        <v>115</v>
      </c>
      <c r="E671" s="137" t="s">
        <v>1589</v>
      </c>
      <c r="F671" s="138" t="s">
        <v>1590</v>
      </c>
      <c r="G671" s="139" t="s">
        <v>763</v>
      </c>
      <c r="H671" s="140">
        <v>10</v>
      </c>
      <c r="I671" s="141"/>
      <c r="J671" s="142">
        <f>ROUND(I671*H671,2)</f>
        <v>0</v>
      </c>
      <c r="K671" s="138" t="s">
        <v>119</v>
      </c>
      <c r="L671" s="26"/>
      <c r="M671" s="143" t="s">
        <v>1</v>
      </c>
      <c r="N671" s="144" t="s">
        <v>37</v>
      </c>
      <c r="O671" s="45"/>
      <c r="P671" s="145">
        <f>O671*H671</f>
        <v>0</v>
      </c>
      <c r="Q671" s="145">
        <v>0</v>
      </c>
      <c r="R671" s="145">
        <f>Q671*H671</f>
        <v>0</v>
      </c>
      <c r="S671" s="145">
        <v>0</v>
      </c>
      <c r="T671" s="146">
        <f>S671*H671</f>
        <v>0</v>
      </c>
      <c r="AR671" s="12" t="s">
        <v>120</v>
      </c>
      <c r="AT671" s="12" t="s">
        <v>115</v>
      </c>
      <c r="AU671" s="12" t="s">
        <v>76</v>
      </c>
      <c r="AY671" s="12" t="s">
        <v>112</v>
      </c>
      <c r="BE671" s="147">
        <f>IF(N671="základní",J671,0)</f>
        <v>0</v>
      </c>
      <c r="BF671" s="147">
        <f>IF(N671="snížená",J671,0)</f>
        <v>0</v>
      </c>
      <c r="BG671" s="147">
        <f>IF(N671="zákl. přenesená",J671,0)</f>
        <v>0</v>
      </c>
      <c r="BH671" s="147">
        <f>IF(N671="sníž. přenesená",J671,0)</f>
        <v>0</v>
      </c>
      <c r="BI671" s="147">
        <f>IF(N671="nulová",J671,0)</f>
        <v>0</v>
      </c>
      <c r="BJ671" s="12" t="s">
        <v>74</v>
      </c>
      <c r="BK671" s="147">
        <f>ROUND(I671*H671,2)</f>
        <v>0</v>
      </c>
      <c r="BL671" s="12" t="s">
        <v>120</v>
      </c>
      <c r="BM671" s="12" t="s">
        <v>1591</v>
      </c>
    </row>
    <row r="672" spans="2:65" s="1" customFormat="1" ht="29.25">
      <c r="B672" s="26"/>
      <c r="D672" s="148" t="s">
        <v>122</v>
      </c>
      <c r="F672" s="149" t="s">
        <v>1592</v>
      </c>
      <c r="I672" s="80"/>
      <c r="L672" s="26"/>
      <c r="M672" s="150"/>
      <c r="N672" s="45"/>
      <c r="O672" s="45"/>
      <c r="P672" s="45"/>
      <c r="Q672" s="45"/>
      <c r="R672" s="45"/>
      <c r="S672" s="45"/>
      <c r="T672" s="46"/>
      <c r="AT672" s="12" t="s">
        <v>122</v>
      </c>
      <c r="AU672" s="12" t="s">
        <v>76</v>
      </c>
    </row>
    <row r="673" spans="2:65" s="1" customFormat="1" ht="16.5" customHeight="1">
      <c r="B673" s="135"/>
      <c r="C673" s="136" t="s">
        <v>1593</v>
      </c>
      <c r="D673" s="136" t="s">
        <v>115</v>
      </c>
      <c r="E673" s="137" t="s">
        <v>1594</v>
      </c>
      <c r="F673" s="138" t="s">
        <v>1595</v>
      </c>
      <c r="G673" s="139" t="s">
        <v>763</v>
      </c>
      <c r="H673" s="140">
        <v>10</v>
      </c>
      <c r="I673" s="141"/>
      <c r="J673" s="142">
        <f>ROUND(I673*H673,2)</f>
        <v>0</v>
      </c>
      <c r="K673" s="138" t="s">
        <v>119</v>
      </c>
      <c r="L673" s="26"/>
      <c r="M673" s="143" t="s">
        <v>1</v>
      </c>
      <c r="N673" s="144" t="s">
        <v>37</v>
      </c>
      <c r="O673" s="45"/>
      <c r="P673" s="145">
        <f>O673*H673</f>
        <v>0</v>
      </c>
      <c r="Q673" s="145">
        <v>0</v>
      </c>
      <c r="R673" s="145">
        <f>Q673*H673</f>
        <v>0</v>
      </c>
      <c r="S673" s="145">
        <v>0</v>
      </c>
      <c r="T673" s="146">
        <f>S673*H673</f>
        <v>0</v>
      </c>
      <c r="AR673" s="12" t="s">
        <v>120</v>
      </c>
      <c r="AT673" s="12" t="s">
        <v>115</v>
      </c>
      <c r="AU673" s="12" t="s">
        <v>76</v>
      </c>
      <c r="AY673" s="12" t="s">
        <v>112</v>
      </c>
      <c r="BE673" s="147">
        <f>IF(N673="základní",J673,0)</f>
        <v>0</v>
      </c>
      <c r="BF673" s="147">
        <f>IF(N673="snížená",J673,0)</f>
        <v>0</v>
      </c>
      <c r="BG673" s="147">
        <f>IF(N673="zákl. přenesená",J673,0)</f>
        <v>0</v>
      </c>
      <c r="BH673" s="147">
        <f>IF(N673="sníž. přenesená",J673,0)</f>
        <v>0</v>
      </c>
      <c r="BI673" s="147">
        <f>IF(N673="nulová",J673,0)</f>
        <v>0</v>
      </c>
      <c r="BJ673" s="12" t="s">
        <v>74</v>
      </c>
      <c r="BK673" s="147">
        <f>ROUND(I673*H673,2)</f>
        <v>0</v>
      </c>
      <c r="BL673" s="12" t="s">
        <v>120</v>
      </c>
      <c r="BM673" s="12" t="s">
        <v>1596</v>
      </c>
    </row>
    <row r="674" spans="2:65" s="1" customFormat="1" ht="19.5">
      <c r="B674" s="26"/>
      <c r="D674" s="148" t="s">
        <v>122</v>
      </c>
      <c r="F674" s="149" t="s">
        <v>1597</v>
      </c>
      <c r="I674" s="80"/>
      <c r="L674" s="26"/>
      <c r="M674" s="150"/>
      <c r="N674" s="45"/>
      <c r="O674" s="45"/>
      <c r="P674" s="45"/>
      <c r="Q674" s="45"/>
      <c r="R674" s="45"/>
      <c r="S674" s="45"/>
      <c r="T674" s="46"/>
      <c r="AT674" s="12" t="s">
        <v>122</v>
      </c>
      <c r="AU674" s="12" t="s">
        <v>76</v>
      </c>
    </row>
    <row r="675" spans="2:65" s="1" customFormat="1" ht="16.5" customHeight="1">
      <c r="B675" s="135"/>
      <c r="C675" s="136" t="s">
        <v>1598</v>
      </c>
      <c r="D675" s="136" t="s">
        <v>115</v>
      </c>
      <c r="E675" s="137" t="s">
        <v>1599</v>
      </c>
      <c r="F675" s="138" t="s">
        <v>1600</v>
      </c>
      <c r="G675" s="139" t="s">
        <v>763</v>
      </c>
      <c r="H675" s="140">
        <v>10</v>
      </c>
      <c r="I675" s="141"/>
      <c r="J675" s="142">
        <f>ROUND(I675*H675,2)</f>
        <v>0</v>
      </c>
      <c r="K675" s="138" t="s">
        <v>119</v>
      </c>
      <c r="L675" s="26"/>
      <c r="M675" s="143" t="s">
        <v>1</v>
      </c>
      <c r="N675" s="144" t="s">
        <v>37</v>
      </c>
      <c r="O675" s="45"/>
      <c r="P675" s="145">
        <f>O675*H675</f>
        <v>0</v>
      </c>
      <c r="Q675" s="145">
        <v>0</v>
      </c>
      <c r="R675" s="145">
        <f>Q675*H675</f>
        <v>0</v>
      </c>
      <c r="S675" s="145">
        <v>0</v>
      </c>
      <c r="T675" s="146">
        <f>S675*H675</f>
        <v>0</v>
      </c>
      <c r="AR675" s="12" t="s">
        <v>120</v>
      </c>
      <c r="AT675" s="12" t="s">
        <v>115</v>
      </c>
      <c r="AU675" s="12" t="s">
        <v>76</v>
      </c>
      <c r="AY675" s="12" t="s">
        <v>112</v>
      </c>
      <c r="BE675" s="147">
        <f>IF(N675="základní",J675,0)</f>
        <v>0</v>
      </c>
      <c r="BF675" s="147">
        <f>IF(N675="snížená",J675,0)</f>
        <v>0</v>
      </c>
      <c r="BG675" s="147">
        <f>IF(N675="zákl. přenesená",J675,0)</f>
        <v>0</v>
      </c>
      <c r="BH675" s="147">
        <f>IF(N675="sníž. přenesená",J675,0)</f>
        <v>0</v>
      </c>
      <c r="BI675" s="147">
        <f>IF(N675="nulová",J675,0)</f>
        <v>0</v>
      </c>
      <c r="BJ675" s="12" t="s">
        <v>74</v>
      </c>
      <c r="BK675" s="147">
        <f>ROUND(I675*H675,2)</f>
        <v>0</v>
      </c>
      <c r="BL675" s="12" t="s">
        <v>120</v>
      </c>
      <c r="BM675" s="12" t="s">
        <v>1601</v>
      </c>
    </row>
    <row r="676" spans="2:65" s="1" customFormat="1" ht="19.5">
      <c r="B676" s="26"/>
      <c r="D676" s="148" t="s">
        <v>122</v>
      </c>
      <c r="F676" s="149" t="s">
        <v>1602</v>
      </c>
      <c r="I676" s="80"/>
      <c r="L676" s="26"/>
      <c r="M676" s="150"/>
      <c r="N676" s="45"/>
      <c r="O676" s="45"/>
      <c r="P676" s="45"/>
      <c r="Q676" s="45"/>
      <c r="R676" s="45"/>
      <c r="S676" s="45"/>
      <c r="T676" s="46"/>
      <c r="AT676" s="12" t="s">
        <v>122</v>
      </c>
      <c r="AU676" s="12" t="s">
        <v>76</v>
      </c>
    </row>
    <row r="677" spans="2:65" s="1" customFormat="1" ht="16.5" customHeight="1">
      <c r="B677" s="135"/>
      <c r="C677" s="136" t="s">
        <v>1603</v>
      </c>
      <c r="D677" s="136" t="s">
        <v>115</v>
      </c>
      <c r="E677" s="137" t="s">
        <v>1604</v>
      </c>
      <c r="F677" s="138" t="s">
        <v>1605</v>
      </c>
      <c r="G677" s="139" t="s">
        <v>462</v>
      </c>
      <c r="H677" s="140">
        <v>10</v>
      </c>
      <c r="I677" s="141"/>
      <c r="J677" s="142">
        <f>ROUND(I677*H677,2)</f>
        <v>0</v>
      </c>
      <c r="K677" s="138" t="s">
        <v>119</v>
      </c>
      <c r="L677" s="26"/>
      <c r="M677" s="143" t="s">
        <v>1</v>
      </c>
      <c r="N677" s="144" t="s">
        <v>37</v>
      </c>
      <c r="O677" s="45"/>
      <c r="P677" s="145">
        <f>O677*H677</f>
        <v>0</v>
      </c>
      <c r="Q677" s="145">
        <v>0</v>
      </c>
      <c r="R677" s="145">
        <f>Q677*H677</f>
        <v>0</v>
      </c>
      <c r="S677" s="145">
        <v>0</v>
      </c>
      <c r="T677" s="146">
        <f>S677*H677</f>
        <v>0</v>
      </c>
      <c r="AR677" s="12" t="s">
        <v>120</v>
      </c>
      <c r="AT677" s="12" t="s">
        <v>115</v>
      </c>
      <c r="AU677" s="12" t="s">
        <v>76</v>
      </c>
      <c r="AY677" s="12" t="s">
        <v>112</v>
      </c>
      <c r="BE677" s="147">
        <f>IF(N677="základní",J677,0)</f>
        <v>0</v>
      </c>
      <c r="BF677" s="147">
        <f>IF(N677="snížená",J677,0)</f>
        <v>0</v>
      </c>
      <c r="BG677" s="147">
        <f>IF(N677="zákl. přenesená",J677,0)</f>
        <v>0</v>
      </c>
      <c r="BH677" s="147">
        <f>IF(N677="sníž. přenesená",J677,0)</f>
        <v>0</v>
      </c>
      <c r="BI677" s="147">
        <f>IF(N677="nulová",J677,0)</f>
        <v>0</v>
      </c>
      <c r="BJ677" s="12" t="s">
        <v>74</v>
      </c>
      <c r="BK677" s="147">
        <f>ROUND(I677*H677,2)</f>
        <v>0</v>
      </c>
      <c r="BL677" s="12" t="s">
        <v>120</v>
      </c>
      <c r="BM677" s="12" t="s">
        <v>1606</v>
      </c>
    </row>
    <row r="678" spans="2:65" s="1" customFormat="1" ht="19.5">
      <c r="B678" s="26"/>
      <c r="D678" s="148" t="s">
        <v>122</v>
      </c>
      <c r="F678" s="149" t="s">
        <v>1607</v>
      </c>
      <c r="I678" s="80"/>
      <c r="L678" s="26"/>
      <c r="M678" s="150"/>
      <c r="N678" s="45"/>
      <c r="O678" s="45"/>
      <c r="P678" s="45"/>
      <c r="Q678" s="45"/>
      <c r="R678" s="45"/>
      <c r="S678" s="45"/>
      <c r="T678" s="46"/>
      <c r="AT678" s="12" t="s">
        <v>122</v>
      </c>
      <c r="AU678" s="12" t="s">
        <v>76</v>
      </c>
    </row>
    <row r="679" spans="2:65" s="1" customFormat="1" ht="16.5" customHeight="1">
      <c r="B679" s="135"/>
      <c r="C679" s="136" t="s">
        <v>1608</v>
      </c>
      <c r="D679" s="136" t="s">
        <v>115</v>
      </c>
      <c r="E679" s="137" t="s">
        <v>1609</v>
      </c>
      <c r="F679" s="138" t="s">
        <v>1610</v>
      </c>
      <c r="G679" s="139" t="s">
        <v>462</v>
      </c>
      <c r="H679" s="140">
        <v>10</v>
      </c>
      <c r="I679" s="141"/>
      <c r="J679" s="142">
        <f>ROUND(I679*H679,2)</f>
        <v>0</v>
      </c>
      <c r="K679" s="138" t="s">
        <v>119</v>
      </c>
      <c r="L679" s="26"/>
      <c r="M679" s="143" t="s">
        <v>1</v>
      </c>
      <c r="N679" s="144" t="s">
        <v>37</v>
      </c>
      <c r="O679" s="45"/>
      <c r="P679" s="145">
        <f>O679*H679</f>
        <v>0</v>
      </c>
      <c r="Q679" s="145">
        <v>0</v>
      </c>
      <c r="R679" s="145">
        <f>Q679*H679</f>
        <v>0</v>
      </c>
      <c r="S679" s="145">
        <v>0</v>
      </c>
      <c r="T679" s="146">
        <f>S679*H679</f>
        <v>0</v>
      </c>
      <c r="AR679" s="12" t="s">
        <v>120</v>
      </c>
      <c r="AT679" s="12" t="s">
        <v>115</v>
      </c>
      <c r="AU679" s="12" t="s">
        <v>76</v>
      </c>
      <c r="AY679" s="12" t="s">
        <v>112</v>
      </c>
      <c r="BE679" s="147">
        <f>IF(N679="základní",J679,0)</f>
        <v>0</v>
      </c>
      <c r="BF679" s="147">
        <f>IF(N679="snížená",J679,0)</f>
        <v>0</v>
      </c>
      <c r="BG679" s="147">
        <f>IF(N679="zákl. přenesená",J679,0)</f>
        <v>0</v>
      </c>
      <c r="BH679" s="147">
        <f>IF(N679="sníž. přenesená",J679,0)</f>
        <v>0</v>
      </c>
      <c r="BI679" s="147">
        <f>IF(N679="nulová",J679,0)</f>
        <v>0</v>
      </c>
      <c r="BJ679" s="12" t="s">
        <v>74</v>
      </c>
      <c r="BK679" s="147">
        <f>ROUND(I679*H679,2)</f>
        <v>0</v>
      </c>
      <c r="BL679" s="12" t="s">
        <v>120</v>
      </c>
      <c r="BM679" s="12" t="s">
        <v>1611</v>
      </c>
    </row>
    <row r="680" spans="2:65" s="1" customFormat="1" ht="19.5">
      <c r="B680" s="26"/>
      <c r="D680" s="148" t="s">
        <v>122</v>
      </c>
      <c r="F680" s="149" t="s">
        <v>1612</v>
      </c>
      <c r="I680" s="80"/>
      <c r="L680" s="26"/>
      <c r="M680" s="150"/>
      <c r="N680" s="45"/>
      <c r="O680" s="45"/>
      <c r="P680" s="45"/>
      <c r="Q680" s="45"/>
      <c r="R680" s="45"/>
      <c r="S680" s="45"/>
      <c r="T680" s="46"/>
      <c r="AT680" s="12" t="s">
        <v>122</v>
      </c>
      <c r="AU680" s="12" t="s">
        <v>76</v>
      </c>
    </row>
    <row r="681" spans="2:65" s="1" customFormat="1" ht="16.5" customHeight="1">
      <c r="B681" s="135"/>
      <c r="C681" s="136" t="s">
        <v>1613</v>
      </c>
      <c r="D681" s="136" t="s">
        <v>115</v>
      </c>
      <c r="E681" s="137" t="s">
        <v>1614</v>
      </c>
      <c r="F681" s="138" t="s">
        <v>1615</v>
      </c>
      <c r="G681" s="139" t="s">
        <v>462</v>
      </c>
      <c r="H681" s="140">
        <v>10</v>
      </c>
      <c r="I681" s="141"/>
      <c r="J681" s="142">
        <f>ROUND(I681*H681,2)</f>
        <v>0</v>
      </c>
      <c r="K681" s="138" t="s">
        <v>119</v>
      </c>
      <c r="L681" s="26"/>
      <c r="M681" s="143" t="s">
        <v>1</v>
      </c>
      <c r="N681" s="144" t="s">
        <v>37</v>
      </c>
      <c r="O681" s="45"/>
      <c r="P681" s="145">
        <f>O681*H681</f>
        <v>0</v>
      </c>
      <c r="Q681" s="145">
        <v>0</v>
      </c>
      <c r="R681" s="145">
        <f>Q681*H681</f>
        <v>0</v>
      </c>
      <c r="S681" s="145">
        <v>0</v>
      </c>
      <c r="T681" s="146">
        <f>S681*H681</f>
        <v>0</v>
      </c>
      <c r="AR681" s="12" t="s">
        <v>120</v>
      </c>
      <c r="AT681" s="12" t="s">
        <v>115</v>
      </c>
      <c r="AU681" s="12" t="s">
        <v>76</v>
      </c>
      <c r="AY681" s="12" t="s">
        <v>112</v>
      </c>
      <c r="BE681" s="147">
        <f>IF(N681="základní",J681,0)</f>
        <v>0</v>
      </c>
      <c r="BF681" s="147">
        <f>IF(N681="snížená",J681,0)</f>
        <v>0</v>
      </c>
      <c r="BG681" s="147">
        <f>IF(N681="zákl. přenesená",J681,0)</f>
        <v>0</v>
      </c>
      <c r="BH681" s="147">
        <f>IF(N681="sníž. přenesená",J681,0)</f>
        <v>0</v>
      </c>
      <c r="BI681" s="147">
        <f>IF(N681="nulová",J681,0)</f>
        <v>0</v>
      </c>
      <c r="BJ681" s="12" t="s">
        <v>74</v>
      </c>
      <c r="BK681" s="147">
        <f>ROUND(I681*H681,2)</f>
        <v>0</v>
      </c>
      <c r="BL681" s="12" t="s">
        <v>120</v>
      </c>
      <c r="BM681" s="12" t="s">
        <v>1616</v>
      </c>
    </row>
    <row r="682" spans="2:65" s="1" customFormat="1" ht="19.5">
      <c r="B682" s="26"/>
      <c r="D682" s="148" t="s">
        <v>122</v>
      </c>
      <c r="F682" s="149" t="s">
        <v>1617</v>
      </c>
      <c r="I682" s="80"/>
      <c r="L682" s="26"/>
      <c r="M682" s="150"/>
      <c r="N682" s="45"/>
      <c r="O682" s="45"/>
      <c r="P682" s="45"/>
      <c r="Q682" s="45"/>
      <c r="R682" s="45"/>
      <c r="S682" s="45"/>
      <c r="T682" s="46"/>
      <c r="AT682" s="12" t="s">
        <v>122</v>
      </c>
      <c r="AU682" s="12" t="s">
        <v>76</v>
      </c>
    </row>
    <row r="683" spans="2:65" s="1" customFormat="1" ht="16.5" customHeight="1">
      <c r="B683" s="135"/>
      <c r="C683" s="136" t="s">
        <v>1618</v>
      </c>
      <c r="D683" s="136" t="s">
        <v>115</v>
      </c>
      <c r="E683" s="137" t="s">
        <v>1619</v>
      </c>
      <c r="F683" s="138" t="s">
        <v>1620</v>
      </c>
      <c r="G683" s="139" t="s">
        <v>118</v>
      </c>
      <c r="H683" s="140">
        <v>1</v>
      </c>
      <c r="I683" s="141"/>
      <c r="J683" s="142">
        <f>ROUND(I683*H683,2)</f>
        <v>0</v>
      </c>
      <c r="K683" s="138" t="s">
        <v>119</v>
      </c>
      <c r="L683" s="26"/>
      <c r="M683" s="143" t="s">
        <v>1</v>
      </c>
      <c r="N683" s="144" t="s">
        <v>37</v>
      </c>
      <c r="O683" s="45"/>
      <c r="P683" s="145">
        <f>O683*H683</f>
        <v>0</v>
      </c>
      <c r="Q683" s="145">
        <v>0</v>
      </c>
      <c r="R683" s="145">
        <f>Q683*H683</f>
        <v>0</v>
      </c>
      <c r="S683" s="145">
        <v>0</v>
      </c>
      <c r="T683" s="146">
        <f>S683*H683</f>
        <v>0</v>
      </c>
      <c r="AR683" s="12" t="s">
        <v>120</v>
      </c>
      <c r="AT683" s="12" t="s">
        <v>115</v>
      </c>
      <c r="AU683" s="12" t="s">
        <v>76</v>
      </c>
      <c r="AY683" s="12" t="s">
        <v>112</v>
      </c>
      <c r="BE683" s="147">
        <f>IF(N683="základní",J683,0)</f>
        <v>0</v>
      </c>
      <c r="BF683" s="147">
        <f>IF(N683="snížená",J683,0)</f>
        <v>0</v>
      </c>
      <c r="BG683" s="147">
        <f>IF(N683="zákl. přenesená",J683,0)</f>
        <v>0</v>
      </c>
      <c r="BH683" s="147">
        <f>IF(N683="sníž. přenesená",J683,0)</f>
        <v>0</v>
      </c>
      <c r="BI683" s="147">
        <f>IF(N683="nulová",J683,0)</f>
        <v>0</v>
      </c>
      <c r="BJ683" s="12" t="s">
        <v>74</v>
      </c>
      <c r="BK683" s="147">
        <f>ROUND(I683*H683,2)</f>
        <v>0</v>
      </c>
      <c r="BL683" s="12" t="s">
        <v>120</v>
      </c>
      <c r="BM683" s="12" t="s">
        <v>1621</v>
      </c>
    </row>
    <row r="684" spans="2:65" s="1" customFormat="1" ht="19.5">
      <c r="B684" s="26"/>
      <c r="D684" s="148" t="s">
        <v>122</v>
      </c>
      <c r="F684" s="149" t="s">
        <v>1622</v>
      </c>
      <c r="I684" s="80"/>
      <c r="L684" s="26"/>
      <c r="M684" s="150"/>
      <c r="N684" s="45"/>
      <c r="O684" s="45"/>
      <c r="P684" s="45"/>
      <c r="Q684" s="45"/>
      <c r="R684" s="45"/>
      <c r="S684" s="45"/>
      <c r="T684" s="46"/>
      <c r="AT684" s="12" t="s">
        <v>122</v>
      </c>
      <c r="AU684" s="12" t="s">
        <v>76</v>
      </c>
    </row>
    <row r="685" spans="2:65" s="1" customFormat="1" ht="16.5" customHeight="1">
      <c r="B685" s="135"/>
      <c r="C685" s="136" t="s">
        <v>1623</v>
      </c>
      <c r="D685" s="136" t="s">
        <v>115</v>
      </c>
      <c r="E685" s="137" t="s">
        <v>1624</v>
      </c>
      <c r="F685" s="138" t="s">
        <v>1625</v>
      </c>
      <c r="G685" s="139" t="s">
        <v>118</v>
      </c>
      <c r="H685" s="140">
        <v>1</v>
      </c>
      <c r="I685" s="141"/>
      <c r="J685" s="142">
        <f>ROUND(I685*H685,2)</f>
        <v>0</v>
      </c>
      <c r="K685" s="138" t="s">
        <v>119</v>
      </c>
      <c r="L685" s="26"/>
      <c r="M685" s="143" t="s">
        <v>1</v>
      </c>
      <c r="N685" s="144" t="s">
        <v>37</v>
      </c>
      <c r="O685" s="45"/>
      <c r="P685" s="145">
        <f>O685*H685</f>
        <v>0</v>
      </c>
      <c r="Q685" s="145">
        <v>0</v>
      </c>
      <c r="R685" s="145">
        <f>Q685*H685</f>
        <v>0</v>
      </c>
      <c r="S685" s="145">
        <v>0</v>
      </c>
      <c r="T685" s="146">
        <f>S685*H685</f>
        <v>0</v>
      </c>
      <c r="AR685" s="12" t="s">
        <v>120</v>
      </c>
      <c r="AT685" s="12" t="s">
        <v>115</v>
      </c>
      <c r="AU685" s="12" t="s">
        <v>76</v>
      </c>
      <c r="AY685" s="12" t="s">
        <v>112</v>
      </c>
      <c r="BE685" s="147">
        <f>IF(N685="základní",J685,0)</f>
        <v>0</v>
      </c>
      <c r="BF685" s="147">
        <f>IF(N685="snížená",J685,0)</f>
        <v>0</v>
      </c>
      <c r="BG685" s="147">
        <f>IF(N685="zákl. přenesená",J685,0)</f>
        <v>0</v>
      </c>
      <c r="BH685" s="147">
        <f>IF(N685="sníž. přenesená",J685,0)</f>
        <v>0</v>
      </c>
      <c r="BI685" s="147">
        <f>IF(N685="nulová",J685,0)</f>
        <v>0</v>
      </c>
      <c r="BJ685" s="12" t="s">
        <v>74</v>
      </c>
      <c r="BK685" s="147">
        <f>ROUND(I685*H685,2)</f>
        <v>0</v>
      </c>
      <c r="BL685" s="12" t="s">
        <v>120</v>
      </c>
      <c r="BM685" s="12" t="s">
        <v>1626</v>
      </c>
    </row>
    <row r="686" spans="2:65" s="1" customFormat="1" ht="19.5">
      <c r="B686" s="26"/>
      <c r="D686" s="148" t="s">
        <v>122</v>
      </c>
      <c r="F686" s="149" t="s">
        <v>1627</v>
      </c>
      <c r="I686" s="80"/>
      <c r="L686" s="26"/>
      <c r="M686" s="150"/>
      <c r="N686" s="45"/>
      <c r="O686" s="45"/>
      <c r="P686" s="45"/>
      <c r="Q686" s="45"/>
      <c r="R686" s="45"/>
      <c r="S686" s="45"/>
      <c r="T686" s="46"/>
      <c r="AT686" s="12" t="s">
        <v>122</v>
      </c>
      <c r="AU686" s="12" t="s">
        <v>76</v>
      </c>
    </row>
    <row r="687" spans="2:65" s="1" customFormat="1" ht="16.5" customHeight="1">
      <c r="B687" s="135"/>
      <c r="C687" s="136" t="s">
        <v>1628</v>
      </c>
      <c r="D687" s="136" t="s">
        <v>115</v>
      </c>
      <c r="E687" s="137" t="s">
        <v>1629</v>
      </c>
      <c r="F687" s="138" t="s">
        <v>1630</v>
      </c>
      <c r="G687" s="139" t="s">
        <v>118</v>
      </c>
      <c r="H687" s="140">
        <v>1</v>
      </c>
      <c r="I687" s="141"/>
      <c r="J687" s="142">
        <f>ROUND(I687*H687,2)</f>
        <v>0</v>
      </c>
      <c r="K687" s="138" t="s">
        <v>119</v>
      </c>
      <c r="L687" s="26"/>
      <c r="M687" s="143" t="s">
        <v>1</v>
      </c>
      <c r="N687" s="144" t="s">
        <v>37</v>
      </c>
      <c r="O687" s="45"/>
      <c r="P687" s="145">
        <f>O687*H687</f>
        <v>0</v>
      </c>
      <c r="Q687" s="145">
        <v>0</v>
      </c>
      <c r="R687" s="145">
        <f>Q687*H687</f>
        <v>0</v>
      </c>
      <c r="S687" s="145">
        <v>0</v>
      </c>
      <c r="T687" s="146">
        <f>S687*H687</f>
        <v>0</v>
      </c>
      <c r="AR687" s="12" t="s">
        <v>120</v>
      </c>
      <c r="AT687" s="12" t="s">
        <v>115</v>
      </c>
      <c r="AU687" s="12" t="s">
        <v>76</v>
      </c>
      <c r="AY687" s="12" t="s">
        <v>112</v>
      </c>
      <c r="BE687" s="147">
        <f>IF(N687="základní",J687,0)</f>
        <v>0</v>
      </c>
      <c r="BF687" s="147">
        <f>IF(N687="snížená",J687,0)</f>
        <v>0</v>
      </c>
      <c r="BG687" s="147">
        <f>IF(N687="zákl. přenesená",J687,0)</f>
        <v>0</v>
      </c>
      <c r="BH687" s="147">
        <f>IF(N687="sníž. přenesená",J687,0)</f>
        <v>0</v>
      </c>
      <c r="BI687" s="147">
        <f>IF(N687="nulová",J687,0)</f>
        <v>0</v>
      </c>
      <c r="BJ687" s="12" t="s">
        <v>74</v>
      </c>
      <c r="BK687" s="147">
        <f>ROUND(I687*H687,2)</f>
        <v>0</v>
      </c>
      <c r="BL687" s="12" t="s">
        <v>120</v>
      </c>
      <c r="BM687" s="12" t="s">
        <v>1631</v>
      </c>
    </row>
    <row r="688" spans="2:65" s="1" customFormat="1" ht="19.5">
      <c r="B688" s="26"/>
      <c r="D688" s="148" t="s">
        <v>122</v>
      </c>
      <c r="F688" s="149" t="s">
        <v>1632</v>
      </c>
      <c r="I688" s="80"/>
      <c r="L688" s="26"/>
      <c r="M688" s="150"/>
      <c r="N688" s="45"/>
      <c r="O688" s="45"/>
      <c r="P688" s="45"/>
      <c r="Q688" s="45"/>
      <c r="R688" s="45"/>
      <c r="S688" s="45"/>
      <c r="T688" s="46"/>
      <c r="AT688" s="12" t="s">
        <v>122</v>
      </c>
      <c r="AU688" s="12" t="s">
        <v>76</v>
      </c>
    </row>
    <row r="689" spans="2:65" s="1" customFormat="1" ht="16.5" customHeight="1">
      <c r="B689" s="135"/>
      <c r="C689" s="136" t="s">
        <v>1633</v>
      </c>
      <c r="D689" s="136" t="s">
        <v>115</v>
      </c>
      <c r="E689" s="137" t="s">
        <v>1634</v>
      </c>
      <c r="F689" s="138" t="s">
        <v>1635</v>
      </c>
      <c r="G689" s="139" t="s">
        <v>118</v>
      </c>
      <c r="H689" s="140">
        <v>1</v>
      </c>
      <c r="I689" s="141"/>
      <c r="J689" s="142">
        <f>ROUND(I689*H689,2)</f>
        <v>0</v>
      </c>
      <c r="K689" s="138" t="s">
        <v>119</v>
      </c>
      <c r="L689" s="26"/>
      <c r="M689" s="143" t="s">
        <v>1</v>
      </c>
      <c r="N689" s="144" t="s">
        <v>37</v>
      </c>
      <c r="O689" s="45"/>
      <c r="P689" s="145">
        <f>O689*H689</f>
        <v>0</v>
      </c>
      <c r="Q689" s="145">
        <v>0</v>
      </c>
      <c r="R689" s="145">
        <f>Q689*H689</f>
        <v>0</v>
      </c>
      <c r="S689" s="145">
        <v>0</v>
      </c>
      <c r="T689" s="146">
        <f>S689*H689</f>
        <v>0</v>
      </c>
      <c r="AR689" s="12" t="s">
        <v>120</v>
      </c>
      <c r="AT689" s="12" t="s">
        <v>115</v>
      </c>
      <c r="AU689" s="12" t="s">
        <v>76</v>
      </c>
      <c r="AY689" s="12" t="s">
        <v>112</v>
      </c>
      <c r="BE689" s="147">
        <f>IF(N689="základní",J689,0)</f>
        <v>0</v>
      </c>
      <c r="BF689" s="147">
        <f>IF(N689="snížená",J689,0)</f>
        <v>0</v>
      </c>
      <c r="BG689" s="147">
        <f>IF(N689="zákl. přenesená",J689,0)</f>
        <v>0</v>
      </c>
      <c r="BH689" s="147">
        <f>IF(N689="sníž. přenesená",J689,0)</f>
        <v>0</v>
      </c>
      <c r="BI689" s="147">
        <f>IF(N689="nulová",J689,0)</f>
        <v>0</v>
      </c>
      <c r="BJ689" s="12" t="s">
        <v>74</v>
      </c>
      <c r="BK689" s="147">
        <f>ROUND(I689*H689,2)</f>
        <v>0</v>
      </c>
      <c r="BL689" s="12" t="s">
        <v>120</v>
      </c>
      <c r="BM689" s="12" t="s">
        <v>1636</v>
      </c>
    </row>
    <row r="690" spans="2:65" s="1" customFormat="1" ht="19.5">
      <c r="B690" s="26"/>
      <c r="D690" s="148" t="s">
        <v>122</v>
      </c>
      <c r="F690" s="149" t="s">
        <v>1637</v>
      </c>
      <c r="I690" s="80"/>
      <c r="L690" s="26"/>
      <c r="M690" s="150"/>
      <c r="N690" s="45"/>
      <c r="O690" s="45"/>
      <c r="P690" s="45"/>
      <c r="Q690" s="45"/>
      <c r="R690" s="45"/>
      <c r="S690" s="45"/>
      <c r="T690" s="46"/>
      <c r="AT690" s="12" t="s">
        <v>122</v>
      </c>
      <c r="AU690" s="12" t="s">
        <v>76</v>
      </c>
    </row>
    <row r="691" spans="2:65" s="1" customFormat="1" ht="16.5" customHeight="1">
      <c r="B691" s="135"/>
      <c r="C691" s="136" t="s">
        <v>1638</v>
      </c>
      <c r="D691" s="136" t="s">
        <v>115</v>
      </c>
      <c r="E691" s="137" t="s">
        <v>1639</v>
      </c>
      <c r="F691" s="138" t="s">
        <v>1640</v>
      </c>
      <c r="G691" s="139" t="s">
        <v>118</v>
      </c>
      <c r="H691" s="140">
        <v>1</v>
      </c>
      <c r="I691" s="141"/>
      <c r="J691" s="142">
        <f>ROUND(I691*H691,2)</f>
        <v>0</v>
      </c>
      <c r="K691" s="138" t="s">
        <v>119</v>
      </c>
      <c r="L691" s="26"/>
      <c r="M691" s="143" t="s">
        <v>1</v>
      </c>
      <c r="N691" s="144" t="s">
        <v>37</v>
      </c>
      <c r="O691" s="45"/>
      <c r="P691" s="145">
        <f>O691*H691</f>
        <v>0</v>
      </c>
      <c r="Q691" s="145">
        <v>0</v>
      </c>
      <c r="R691" s="145">
        <f>Q691*H691</f>
        <v>0</v>
      </c>
      <c r="S691" s="145">
        <v>0</v>
      </c>
      <c r="T691" s="146">
        <f>S691*H691</f>
        <v>0</v>
      </c>
      <c r="AR691" s="12" t="s">
        <v>120</v>
      </c>
      <c r="AT691" s="12" t="s">
        <v>115</v>
      </c>
      <c r="AU691" s="12" t="s">
        <v>76</v>
      </c>
      <c r="AY691" s="12" t="s">
        <v>112</v>
      </c>
      <c r="BE691" s="147">
        <f>IF(N691="základní",J691,0)</f>
        <v>0</v>
      </c>
      <c r="BF691" s="147">
        <f>IF(N691="snížená",J691,0)</f>
        <v>0</v>
      </c>
      <c r="BG691" s="147">
        <f>IF(N691="zákl. přenesená",J691,0)</f>
        <v>0</v>
      </c>
      <c r="BH691" s="147">
        <f>IF(N691="sníž. přenesená",J691,0)</f>
        <v>0</v>
      </c>
      <c r="BI691" s="147">
        <f>IF(N691="nulová",J691,0)</f>
        <v>0</v>
      </c>
      <c r="BJ691" s="12" t="s">
        <v>74</v>
      </c>
      <c r="BK691" s="147">
        <f>ROUND(I691*H691,2)</f>
        <v>0</v>
      </c>
      <c r="BL691" s="12" t="s">
        <v>120</v>
      </c>
      <c r="BM691" s="12" t="s">
        <v>1641</v>
      </c>
    </row>
    <row r="692" spans="2:65" s="1" customFormat="1" ht="19.5">
      <c r="B692" s="26"/>
      <c r="D692" s="148" t="s">
        <v>122</v>
      </c>
      <c r="F692" s="149" t="s">
        <v>1642</v>
      </c>
      <c r="I692" s="80"/>
      <c r="L692" s="26"/>
      <c r="M692" s="150"/>
      <c r="N692" s="45"/>
      <c r="O692" s="45"/>
      <c r="P692" s="45"/>
      <c r="Q692" s="45"/>
      <c r="R692" s="45"/>
      <c r="S692" s="45"/>
      <c r="T692" s="46"/>
      <c r="AT692" s="12" t="s">
        <v>122</v>
      </c>
      <c r="AU692" s="12" t="s">
        <v>76</v>
      </c>
    </row>
    <row r="693" spans="2:65" s="1" customFormat="1" ht="16.5" customHeight="1">
      <c r="B693" s="135"/>
      <c r="C693" s="136" t="s">
        <v>1643</v>
      </c>
      <c r="D693" s="136" t="s">
        <v>115</v>
      </c>
      <c r="E693" s="137" t="s">
        <v>1644</v>
      </c>
      <c r="F693" s="138" t="s">
        <v>1645</v>
      </c>
      <c r="G693" s="139" t="s">
        <v>126</v>
      </c>
      <c r="H693" s="140">
        <v>10</v>
      </c>
      <c r="I693" s="141"/>
      <c r="J693" s="142">
        <f>ROUND(I693*H693,2)</f>
        <v>0</v>
      </c>
      <c r="K693" s="138" t="s">
        <v>119</v>
      </c>
      <c r="L693" s="26"/>
      <c r="M693" s="143" t="s">
        <v>1</v>
      </c>
      <c r="N693" s="144" t="s">
        <v>37</v>
      </c>
      <c r="O693" s="45"/>
      <c r="P693" s="145">
        <f>O693*H693</f>
        <v>0</v>
      </c>
      <c r="Q693" s="145">
        <v>0</v>
      </c>
      <c r="R693" s="145">
        <f>Q693*H693</f>
        <v>0</v>
      </c>
      <c r="S693" s="145">
        <v>0</v>
      </c>
      <c r="T693" s="146">
        <f>S693*H693</f>
        <v>0</v>
      </c>
      <c r="AR693" s="12" t="s">
        <v>120</v>
      </c>
      <c r="AT693" s="12" t="s">
        <v>115</v>
      </c>
      <c r="AU693" s="12" t="s">
        <v>76</v>
      </c>
      <c r="AY693" s="12" t="s">
        <v>112</v>
      </c>
      <c r="BE693" s="147">
        <f>IF(N693="základní",J693,0)</f>
        <v>0</v>
      </c>
      <c r="BF693" s="147">
        <f>IF(N693="snížená",J693,0)</f>
        <v>0</v>
      </c>
      <c r="BG693" s="147">
        <f>IF(N693="zákl. přenesená",J693,0)</f>
        <v>0</v>
      </c>
      <c r="BH693" s="147">
        <f>IF(N693="sníž. přenesená",J693,0)</f>
        <v>0</v>
      </c>
      <c r="BI693" s="147">
        <f>IF(N693="nulová",J693,0)</f>
        <v>0</v>
      </c>
      <c r="BJ693" s="12" t="s">
        <v>74</v>
      </c>
      <c r="BK693" s="147">
        <f>ROUND(I693*H693,2)</f>
        <v>0</v>
      </c>
      <c r="BL693" s="12" t="s">
        <v>120</v>
      </c>
      <c r="BM693" s="12" t="s">
        <v>1646</v>
      </c>
    </row>
    <row r="694" spans="2:65" s="1" customFormat="1" ht="19.5">
      <c r="B694" s="26"/>
      <c r="D694" s="148" t="s">
        <v>122</v>
      </c>
      <c r="F694" s="149" t="s">
        <v>1647</v>
      </c>
      <c r="I694" s="80"/>
      <c r="L694" s="26"/>
      <c r="M694" s="150"/>
      <c r="N694" s="45"/>
      <c r="O694" s="45"/>
      <c r="P694" s="45"/>
      <c r="Q694" s="45"/>
      <c r="R694" s="45"/>
      <c r="S694" s="45"/>
      <c r="T694" s="46"/>
      <c r="AT694" s="12" t="s">
        <v>122</v>
      </c>
      <c r="AU694" s="12" t="s">
        <v>76</v>
      </c>
    </row>
    <row r="695" spans="2:65" s="1" customFormat="1" ht="16.5" customHeight="1">
      <c r="B695" s="135"/>
      <c r="C695" s="136" t="s">
        <v>1648</v>
      </c>
      <c r="D695" s="136" t="s">
        <v>115</v>
      </c>
      <c r="E695" s="137" t="s">
        <v>1649</v>
      </c>
      <c r="F695" s="138" t="s">
        <v>1650</v>
      </c>
      <c r="G695" s="139" t="s">
        <v>462</v>
      </c>
      <c r="H695" s="140">
        <v>10</v>
      </c>
      <c r="I695" s="141"/>
      <c r="J695" s="142">
        <f>ROUND(I695*H695,2)</f>
        <v>0</v>
      </c>
      <c r="K695" s="138" t="s">
        <v>119</v>
      </c>
      <c r="L695" s="26"/>
      <c r="M695" s="143" t="s">
        <v>1</v>
      </c>
      <c r="N695" s="144" t="s">
        <v>37</v>
      </c>
      <c r="O695" s="45"/>
      <c r="P695" s="145">
        <f>O695*H695</f>
        <v>0</v>
      </c>
      <c r="Q695" s="145">
        <v>0</v>
      </c>
      <c r="R695" s="145">
        <f>Q695*H695</f>
        <v>0</v>
      </c>
      <c r="S695" s="145">
        <v>0</v>
      </c>
      <c r="T695" s="146">
        <f>S695*H695</f>
        <v>0</v>
      </c>
      <c r="AR695" s="12" t="s">
        <v>120</v>
      </c>
      <c r="AT695" s="12" t="s">
        <v>115</v>
      </c>
      <c r="AU695" s="12" t="s">
        <v>76</v>
      </c>
      <c r="AY695" s="12" t="s">
        <v>112</v>
      </c>
      <c r="BE695" s="147">
        <f>IF(N695="základní",J695,0)</f>
        <v>0</v>
      </c>
      <c r="BF695" s="147">
        <f>IF(N695="snížená",J695,0)</f>
        <v>0</v>
      </c>
      <c r="BG695" s="147">
        <f>IF(N695="zákl. přenesená",J695,0)</f>
        <v>0</v>
      </c>
      <c r="BH695" s="147">
        <f>IF(N695="sníž. přenesená",J695,0)</f>
        <v>0</v>
      </c>
      <c r="BI695" s="147">
        <f>IF(N695="nulová",J695,0)</f>
        <v>0</v>
      </c>
      <c r="BJ695" s="12" t="s">
        <v>74</v>
      </c>
      <c r="BK695" s="147">
        <f>ROUND(I695*H695,2)</f>
        <v>0</v>
      </c>
      <c r="BL695" s="12" t="s">
        <v>120</v>
      </c>
      <c r="BM695" s="12" t="s">
        <v>1651</v>
      </c>
    </row>
    <row r="696" spans="2:65" s="1" customFormat="1" ht="19.5">
      <c r="B696" s="26"/>
      <c r="D696" s="148" t="s">
        <v>122</v>
      </c>
      <c r="F696" s="149" t="s">
        <v>1652</v>
      </c>
      <c r="I696" s="80"/>
      <c r="L696" s="26"/>
      <c r="M696" s="150"/>
      <c r="N696" s="45"/>
      <c r="O696" s="45"/>
      <c r="P696" s="45"/>
      <c r="Q696" s="45"/>
      <c r="R696" s="45"/>
      <c r="S696" s="45"/>
      <c r="T696" s="46"/>
      <c r="AT696" s="12" t="s">
        <v>122</v>
      </c>
      <c r="AU696" s="12" t="s">
        <v>76</v>
      </c>
    </row>
    <row r="697" spans="2:65" s="1" customFormat="1" ht="16.5" customHeight="1">
      <c r="B697" s="135"/>
      <c r="C697" s="136" t="s">
        <v>1653</v>
      </c>
      <c r="D697" s="136" t="s">
        <v>115</v>
      </c>
      <c r="E697" s="137" t="s">
        <v>1654</v>
      </c>
      <c r="F697" s="138" t="s">
        <v>1655</v>
      </c>
      <c r="G697" s="139" t="s">
        <v>462</v>
      </c>
      <c r="H697" s="140">
        <v>10</v>
      </c>
      <c r="I697" s="141"/>
      <c r="J697" s="142">
        <f>ROUND(I697*H697,2)</f>
        <v>0</v>
      </c>
      <c r="K697" s="138" t="s">
        <v>119</v>
      </c>
      <c r="L697" s="26"/>
      <c r="M697" s="143" t="s">
        <v>1</v>
      </c>
      <c r="N697" s="144" t="s">
        <v>37</v>
      </c>
      <c r="O697" s="45"/>
      <c r="P697" s="145">
        <f>O697*H697</f>
        <v>0</v>
      </c>
      <c r="Q697" s="145">
        <v>0</v>
      </c>
      <c r="R697" s="145">
        <f>Q697*H697</f>
        <v>0</v>
      </c>
      <c r="S697" s="145">
        <v>0</v>
      </c>
      <c r="T697" s="146">
        <f>S697*H697</f>
        <v>0</v>
      </c>
      <c r="AR697" s="12" t="s">
        <v>120</v>
      </c>
      <c r="AT697" s="12" t="s">
        <v>115</v>
      </c>
      <c r="AU697" s="12" t="s">
        <v>76</v>
      </c>
      <c r="AY697" s="12" t="s">
        <v>112</v>
      </c>
      <c r="BE697" s="147">
        <f>IF(N697="základní",J697,0)</f>
        <v>0</v>
      </c>
      <c r="BF697" s="147">
        <f>IF(N697="snížená",J697,0)</f>
        <v>0</v>
      </c>
      <c r="BG697" s="147">
        <f>IF(N697="zákl. přenesená",J697,0)</f>
        <v>0</v>
      </c>
      <c r="BH697" s="147">
        <f>IF(N697="sníž. přenesená",J697,0)</f>
        <v>0</v>
      </c>
      <c r="BI697" s="147">
        <f>IF(N697="nulová",J697,0)</f>
        <v>0</v>
      </c>
      <c r="BJ697" s="12" t="s">
        <v>74</v>
      </c>
      <c r="BK697" s="147">
        <f>ROUND(I697*H697,2)</f>
        <v>0</v>
      </c>
      <c r="BL697" s="12" t="s">
        <v>120</v>
      </c>
      <c r="BM697" s="12" t="s">
        <v>1656</v>
      </c>
    </row>
    <row r="698" spans="2:65" s="1" customFormat="1" ht="19.5">
      <c r="B698" s="26"/>
      <c r="D698" s="148" t="s">
        <v>122</v>
      </c>
      <c r="F698" s="149" t="s">
        <v>1657</v>
      </c>
      <c r="I698" s="80"/>
      <c r="L698" s="26"/>
      <c r="M698" s="150"/>
      <c r="N698" s="45"/>
      <c r="O698" s="45"/>
      <c r="P698" s="45"/>
      <c r="Q698" s="45"/>
      <c r="R698" s="45"/>
      <c r="S698" s="45"/>
      <c r="T698" s="46"/>
      <c r="AT698" s="12" t="s">
        <v>122</v>
      </c>
      <c r="AU698" s="12" t="s">
        <v>76</v>
      </c>
    </row>
    <row r="699" spans="2:65" s="1" customFormat="1" ht="16.5" customHeight="1">
      <c r="B699" s="135"/>
      <c r="C699" s="136" t="s">
        <v>1658</v>
      </c>
      <c r="D699" s="136" t="s">
        <v>115</v>
      </c>
      <c r="E699" s="137" t="s">
        <v>1659</v>
      </c>
      <c r="F699" s="138" t="s">
        <v>1660</v>
      </c>
      <c r="G699" s="139" t="s">
        <v>462</v>
      </c>
      <c r="H699" s="140">
        <v>100</v>
      </c>
      <c r="I699" s="141"/>
      <c r="J699" s="142">
        <f>ROUND(I699*H699,2)</f>
        <v>0</v>
      </c>
      <c r="K699" s="138" t="s">
        <v>119</v>
      </c>
      <c r="L699" s="26"/>
      <c r="M699" s="143" t="s">
        <v>1</v>
      </c>
      <c r="N699" s="144" t="s">
        <v>37</v>
      </c>
      <c r="O699" s="45"/>
      <c r="P699" s="145">
        <f>O699*H699</f>
        <v>0</v>
      </c>
      <c r="Q699" s="145">
        <v>0</v>
      </c>
      <c r="R699" s="145">
        <f>Q699*H699</f>
        <v>0</v>
      </c>
      <c r="S699" s="145">
        <v>0</v>
      </c>
      <c r="T699" s="146">
        <f>S699*H699</f>
        <v>0</v>
      </c>
      <c r="AR699" s="12" t="s">
        <v>120</v>
      </c>
      <c r="AT699" s="12" t="s">
        <v>115</v>
      </c>
      <c r="AU699" s="12" t="s">
        <v>76</v>
      </c>
      <c r="AY699" s="12" t="s">
        <v>112</v>
      </c>
      <c r="BE699" s="147">
        <f>IF(N699="základní",J699,0)</f>
        <v>0</v>
      </c>
      <c r="BF699" s="147">
        <f>IF(N699="snížená",J699,0)</f>
        <v>0</v>
      </c>
      <c r="BG699" s="147">
        <f>IF(N699="zákl. přenesená",J699,0)</f>
        <v>0</v>
      </c>
      <c r="BH699" s="147">
        <f>IF(N699="sníž. přenesená",J699,0)</f>
        <v>0</v>
      </c>
      <c r="BI699" s="147">
        <f>IF(N699="nulová",J699,0)</f>
        <v>0</v>
      </c>
      <c r="BJ699" s="12" t="s">
        <v>74</v>
      </c>
      <c r="BK699" s="147">
        <f>ROUND(I699*H699,2)</f>
        <v>0</v>
      </c>
      <c r="BL699" s="12" t="s">
        <v>120</v>
      </c>
      <c r="BM699" s="12" t="s">
        <v>1661</v>
      </c>
    </row>
    <row r="700" spans="2:65" s="1" customFormat="1" ht="19.5">
      <c r="B700" s="26"/>
      <c r="D700" s="148" t="s">
        <v>122</v>
      </c>
      <c r="F700" s="149" t="s">
        <v>1662</v>
      </c>
      <c r="I700" s="80"/>
      <c r="L700" s="26"/>
      <c r="M700" s="150"/>
      <c r="N700" s="45"/>
      <c r="O700" s="45"/>
      <c r="P700" s="45"/>
      <c r="Q700" s="45"/>
      <c r="R700" s="45"/>
      <c r="S700" s="45"/>
      <c r="T700" s="46"/>
      <c r="AT700" s="12" t="s">
        <v>122</v>
      </c>
      <c r="AU700" s="12" t="s">
        <v>76</v>
      </c>
    </row>
    <row r="701" spans="2:65" s="1" customFormat="1" ht="16.5" customHeight="1">
      <c r="B701" s="135"/>
      <c r="C701" s="136" t="s">
        <v>1663</v>
      </c>
      <c r="D701" s="136" t="s">
        <v>115</v>
      </c>
      <c r="E701" s="137" t="s">
        <v>1664</v>
      </c>
      <c r="F701" s="138" t="s">
        <v>1665</v>
      </c>
      <c r="G701" s="139" t="s">
        <v>462</v>
      </c>
      <c r="H701" s="140">
        <v>100</v>
      </c>
      <c r="I701" s="141"/>
      <c r="J701" s="142">
        <f>ROUND(I701*H701,2)</f>
        <v>0</v>
      </c>
      <c r="K701" s="138" t="s">
        <v>119</v>
      </c>
      <c r="L701" s="26"/>
      <c r="M701" s="143" t="s">
        <v>1</v>
      </c>
      <c r="N701" s="144" t="s">
        <v>37</v>
      </c>
      <c r="O701" s="45"/>
      <c r="P701" s="145">
        <f>O701*H701</f>
        <v>0</v>
      </c>
      <c r="Q701" s="145">
        <v>0</v>
      </c>
      <c r="R701" s="145">
        <f>Q701*H701</f>
        <v>0</v>
      </c>
      <c r="S701" s="145">
        <v>0</v>
      </c>
      <c r="T701" s="146">
        <f>S701*H701</f>
        <v>0</v>
      </c>
      <c r="AR701" s="12" t="s">
        <v>120</v>
      </c>
      <c r="AT701" s="12" t="s">
        <v>115</v>
      </c>
      <c r="AU701" s="12" t="s">
        <v>76</v>
      </c>
      <c r="AY701" s="12" t="s">
        <v>112</v>
      </c>
      <c r="BE701" s="147">
        <f>IF(N701="základní",J701,0)</f>
        <v>0</v>
      </c>
      <c r="BF701" s="147">
        <f>IF(N701="snížená",J701,0)</f>
        <v>0</v>
      </c>
      <c r="BG701" s="147">
        <f>IF(N701="zákl. přenesená",J701,0)</f>
        <v>0</v>
      </c>
      <c r="BH701" s="147">
        <f>IF(N701="sníž. přenesená",J701,0)</f>
        <v>0</v>
      </c>
      <c r="BI701" s="147">
        <f>IF(N701="nulová",J701,0)</f>
        <v>0</v>
      </c>
      <c r="BJ701" s="12" t="s">
        <v>74</v>
      </c>
      <c r="BK701" s="147">
        <f>ROUND(I701*H701,2)</f>
        <v>0</v>
      </c>
      <c r="BL701" s="12" t="s">
        <v>120</v>
      </c>
      <c r="BM701" s="12" t="s">
        <v>1666</v>
      </c>
    </row>
    <row r="702" spans="2:65" s="1" customFormat="1" ht="19.5">
      <c r="B702" s="26"/>
      <c r="D702" s="148" t="s">
        <v>122</v>
      </c>
      <c r="F702" s="149" t="s">
        <v>1667</v>
      </c>
      <c r="I702" s="80"/>
      <c r="L702" s="26"/>
      <c r="M702" s="150"/>
      <c r="N702" s="45"/>
      <c r="O702" s="45"/>
      <c r="P702" s="45"/>
      <c r="Q702" s="45"/>
      <c r="R702" s="45"/>
      <c r="S702" s="45"/>
      <c r="T702" s="46"/>
      <c r="AT702" s="12" t="s">
        <v>122</v>
      </c>
      <c r="AU702" s="12" t="s">
        <v>76</v>
      </c>
    </row>
    <row r="703" spans="2:65" s="1" customFormat="1" ht="16.5" customHeight="1">
      <c r="B703" s="135"/>
      <c r="C703" s="136" t="s">
        <v>1668</v>
      </c>
      <c r="D703" s="136" t="s">
        <v>115</v>
      </c>
      <c r="E703" s="137" t="s">
        <v>1669</v>
      </c>
      <c r="F703" s="138" t="s">
        <v>1670</v>
      </c>
      <c r="G703" s="139" t="s">
        <v>462</v>
      </c>
      <c r="H703" s="140">
        <v>100</v>
      </c>
      <c r="I703" s="141"/>
      <c r="J703" s="142">
        <f>ROUND(I703*H703,2)</f>
        <v>0</v>
      </c>
      <c r="K703" s="138" t="s">
        <v>119</v>
      </c>
      <c r="L703" s="26"/>
      <c r="M703" s="143" t="s">
        <v>1</v>
      </c>
      <c r="N703" s="144" t="s">
        <v>37</v>
      </c>
      <c r="O703" s="45"/>
      <c r="P703" s="145">
        <f>O703*H703</f>
        <v>0</v>
      </c>
      <c r="Q703" s="145">
        <v>0</v>
      </c>
      <c r="R703" s="145">
        <f>Q703*H703</f>
        <v>0</v>
      </c>
      <c r="S703" s="145">
        <v>0</v>
      </c>
      <c r="T703" s="146">
        <f>S703*H703</f>
        <v>0</v>
      </c>
      <c r="AR703" s="12" t="s">
        <v>120</v>
      </c>
      <c r="AT703" s="12" t="s">
        <v>115</v>
      </c>
      <c r="AU703" s="12" t="s">
        <v>76</v>
      </c>
      <c r="AY703" s="12" t="s">
        <v>112</v>
      </c>
      <c r="BE703" s="147">
        <f>IF(N703="základní",J703,0)</f>
        <v>0</v>
      </c>
      <c r="BF703" s="147">
        <f>IF(N703="snížená",J703,0)</f>
        <v>0</v>
      </c>
      <c r="BG703" s="147">
        <f>IF(N703="zákl. přenesená",J703,0)</f>
        <v>0</v>
      </c>
      <c r="BH703" s="147">
        <f>IF(N703="sníž. přenesená",J703,0)</f>
        <v>0</v>
      </c>
      <c r="BI703" s="147">
        <f>IF(N703="nulová",J703,0)</f>
        <v>0</v>
      </c>
      <c r="BJ703" s="12" t="s">
        <v>74</v>
      </c>
      <c r="BK703" s="147">
        <f>ROUND(I703*H703,2)</f>
        <v>0</v>
      </c>
      <c r="BL703" s="12" t="s">
        <v>120</v>
      </c>
      <c r="BM703" s="12" t="s">
        <v>1671</v>
      </c>
    </row>
    <row r="704" spans="2:65" s="1" customFormat="1" ht="29.25">
      <c r="B704" s="26"/>
      <c r="D704" s="148" t="s">
        <v>122</v>
      </c>
      <c r="F704" s="149" t="s">
        <v>1672</v>
      </c>
      <c r="I704" s="80"/>
      <c r="L704" s="26"/>
      <c r="M704" s="150"/>
      <c r="N704" s="45"/>
      <c r="O704" s="45"/>
      <c r="P704" s="45"/>
      <c r="Q704" s="45"/>
      <c r="R704" s="45"/>
      <c r="S704" s="45"/>
      <c r="T704" s="46"/>
      <c r="AT704" s="12" t="s">
        <v>122</v>
      </c>
      <c r="AU704" s="12" t="s">
        <v>76</v>
      </c>
    </row>
    <row r="705" spans="2:65" s="1" customFormat="1" ht="16.5" customHeight="1">
      <c r="B705" s="135"/>
      <c r="C705" s="136" t="s">
        <v>1673</v>
      </c>
      <c r="D705" s="136" t="s">
        <v>115</v>
      </c>
      <c r="E705" s="137" t="s">
        <v>1674</v>
      </c>
      <c r="F705" s="138" t="s">
        <v>1675</v>
      </c>
      <c r="G705" s="139" t="s">
        <v>462</v>
      </c>
      <c r="H705" s="140">
        <v>100</v>
      </c>
      <c r="I705" s="141"/>
      <c r="J705" s="142">
        <f>ROUND(I705*H705,2)</f>
        <v>0</v>
      </c>
      <c r="K705" s="138" t="s">
        <v>119</v>
      </c>
      <c r="L705" s="26"/>
      <c r="M705" s="143" t="s">
        <v>1</v>
      </c>
      <c r="N705" s="144" t="s">
        <v>37</v>
      </c>
      <c r="O705" s="45"/>
      <c r="P705" s="145">
        <f>O705*H705</f>
        <v>0</v>
      </c>
      <c r="Q705" s="145">
        <v>0</v>
      </c>
      <c r="R705" s="145">
        <f>Q705*H705</f>
        <v>0</v>
      </c>
      <c r="S705" s="145">
        <v>0</v>
      </c>
      <c r="T705" s="146">
        <f>S705*H705</f>
        <v>0</v>
      </c>
      <c r="AR705" s="12" t="s">
        <v>120</v>
      </c>
      <c r="AT705" s="12" t="s">
        <v>115</v>
      </c>
      <c r="AU705" s="12" t="s">
        <v>76</v>
      </c>
      <c r="AY705" s="12" t="s">
        <v>112</v>
      </c>
      <c r="BE705" s="147">
        <f>IF(N705="základní",J705,0)</f>
        <v>0</v>
      </c>
      <c r="BF705" s="147">
        <f>IF(N705="snížená",J705,0)</f>
        <v>0</v>
      </c>
      <c r="BG705" s="147">
        <f>IF(N705="zákl. přenesená",J705,0)</f>
        <v>0</v>
      </c>
      <c r="BH705" s="147">
        <f>IF(N705="sníž. přenesená",J705,0)</f>
        <v>0</v>
      </c>
      <c r="BI705" s="147">
        <f>IF(N705="nulová",J705,0)</f>
        <v>0</v>
      </c>
      <c r="BJ705" s="12" t="s">
        <v>74</v>
      </c>
      <c r="BK705" s="147">
        <f>ROUND(I705*H705,2)</f>
        <v>0</v>
      </c>
      <c r="BL705" s="12" t="s">
        <v>120</v>
      </c>
      <c r="BM705" s="12" t="s">
        <v>1676</v>
      </c>
    </row>
    <row r="706" spans="2:65" s="1" customFormat="1" ht="29.25">
      <c r="B706" s="26"/>
      <c r="D706" s="148" t="s">
        <v>122</v>
      </c>
      <c r="F706" s="149" t="s">
        <v>1677</v>
      </c>
      <c r="I706" s="80"/>
      <c r="L706" s="26"/>
      <c r="M706" s="150"/>
      <c r="N706" s="45"/>
      <c r="O706" s="45"/>
      <c r="P706" s="45"/>
      <c r="Q706" s="45"/>
      <c r="R706" s="45"/>
      <c r="S706" s="45"/>
      <c r="T706" s="46"/>
      <c r="AT706" s="12" t="s">
        <v>122</v>
      </c>
      <c r="AU706" s="12" t="s">
        <v>76</v>
      </c>
    </row>
    <row r="707" spans="2:65" s="1" customFormat="1" ht="16.5" customHeight="1">
      <c r="B707" s="135"/>
      <c r="C707" s="136" t="s">
        <v>1678</v>
      </c>
      <c r="D707" s="136" t="s">
        <v>115</v>
      </c>
      <c r="E707" s="137" t="s">
        <v>1679</v>
      </c>
      <c r="F707" s="138" t="s">
        <v>1680</v>
      </c>
      <c r="G707" s="139" t="s">
        <v>462</v>
      </c>
      <c r="H707" s="140">
        <v>100</v>
      </c>
      <c r="I707" s="141"/>
      <c r="J707" s="142">
        <f>ROUND(I707*H707,2)</f>
        <v>0</v>
      </c>
      <c r="K707" s="138" t="s">
        <v>119</v>
      </c>
      <c r="L707" s="26"/>
      <c r="M707" s="143" t="s">
        <v>1</v>
      </c>
      <c r="N707" s="144" t="s">
        <v>37</v>
      </c>
      <c r="O707" s="45"/>
      <c r="P707" s="145">
        <f>O707*H707</f>
        <v>0</v>
      </c>
      <c r="Q707" s="145">
        <v>0</v>
      </c>
      <c r="R707" s="145">
        <f>Q707*H707</f>
        <v>0</v>
      </c>
      <c r="S707" s="145">
        <v>0</v>
      </c>
      <c r="T707" s="146">
        <f>S707*H707</f>
        <v>0</v>
      </c>
      <c r="AR707" s="12" t="s">
        <v>120</v>
      </c>
      <c r="AT707" s="12" t="s">
        <v>115</v>
      </c>
      <c r="AU707" s="12" t="s">
        <v>76</v>
      </c>
      <c r="AY707" s="12" t="s">
        <v>112</v>
      </c>
      <c r="BE707" s="147">
        <f>IF(N707="základní",J707,0)</f>
        <v>0</v>
      </c>
      <c r="BF707" s="147">
        <f>IF(N707="snížená",J707,0)</f>
        <v>0</v>
      </c>
      <c r="BG707" s="147">
        <f>IF(N707="zákl. přenesená",J707,0)</f>
        <v>0</v>
      </c>
      <c r="BH707" s="147">
        <f>IF(N707="sníž. přenesená",J707,0)</f>
        <v>0</v>
      </c>
      <c r="BI707" s="147">
        <f>IF(N707="nulová",J707,0)</f>
        <v>0</v>
      </c>
      <c r="BJ707" s="12" t="s">
        <v>74</v>
      </c>
      <c r="BK707" s="147">
        <f>ROUND(I707*H707,2)</f>
        <v>0</v>
      </c>
      <c r="BL707" s="12" t="s">
        <v>120</v>
      </c>
      <c r="BM707" s="12" t="s">
        <v>1681</v>
      </c>
    </row>
    <row r="708" spans="2:65" s="1" customFormat="1" ht="29.25">
      <c r="B708" s="26"/>
      <c r="D708" s="148" t="s">
        <v>122</v>
      </c>
      <c r="F708" s="149" t="s">
        <v>1682</v>
      </c>
      <c r="I708" s="80"/>
      <c r="L708" s="26"/>
      <c r="M708" s="150"/>
      <c r="N708" s="45"/>
      <c r="O708" s="45"/>
      <c r="P708" s="45"/>
      <c r="Q708" s="45"/>
      <c r="R708" s="45"/>
      <c r="S708" s="45"/>
      <c r="T708" s="46"/>
      <c r="AT708" s="12" t="s">
        <v>122</v>
      </c>
      <c r="AU708" s="12" t="s">
        <v>76</v>
      </c>
    </row>
    <row r="709" spans="2:65" s="1" customFormat="1" ht="16.5" customHeight="1">
      <c r="B709" s="135"/>
      <c r="C709" s="136" t="s">
        <v>1683</v>
      </c>
      <c r="D709" s="136" t="s">
        <v>115</v>
      </c>
      <c r="E709" s="137" t="s">
        <v>1684</v>
      </c>
      <c r="F709" s="138" t="s">
        <v>1685</v>
      </c>
      <c r="G709" s="139" t="s">
        <v>462</v>
      </c>
      <c r="H709" s="140">
        <v>100</v>
      </c>
      <c r="I709" s="141"/>
      <c r="J709" s="142">
        <f>ROUND(I709*H709,2)</f>
        <v>0</v>
      </c>
      <c r="K709" s="138" t="s">
        <v>119</v>
      </c>
      <c r="L709" s="26"/>
      <c r="M709" s="143" t="s">
        <v>1</v>
      </c>
      <c r="N709" s="144" t="s">
        <v>37</v>
      </c>
      <c r="O709" s="45"/>
      <c r="P709" s="145">
        <f>O709*H709</f>
        <v>0</v>
      </c>
      <c r="Q709" s="145">
        <v>0</v>
      </c>
      <c r="R709" s="145">
        <f>Q709*H709</f>
        <v>0</v>
      </c>
      <c r="S709" s="145">
        <v>0</v>
      </c>
      <c r="T709" s="146">
        <f>S709*H709</f>
        <v>0</v>
      </c>
      <c r="AR709" s="12" t="s">
        <v>120</v>
      </c>
      <c r="AT709" s="12" t="s">
        <v>115</v>
      </c>
      <c r="AU709" s="12" t="s">
        <v>76</v>
      </c>
      <c r="AY709" s="12" t="s">
        <v>112</v>
      </c>
      <c r="BE709" s="147">
        <f>IF(N709="základní",J709,0)</f>
        <v>0</v>
      </c>
      <c r="BF709" s="147">
        <f>IF(N709="snížená",J709,0)</f>
        <v>0</v>
      </c>
      <c r="BG709" s="147">
        <f>IF(N709="zákl. přenesená",J709,0)</f>
        <v>0</v>
      </c>
      <c r="BH709" s="147">
        <f>IF(N709="sníž. přenesená",J709,0)</f>
        <v>0</v>
      </c>
      <c r="BI709" s="147">
        <f>IF(N709="nulová",J709,0)</f>
        <v>0</v>
      </c>
      <c r="BJ709" s="12" t="s">
        <v>74</v>
      </c>
      <c r="BK709" s="147">
        <f>ROUND(I709*H709,2)</f>
        <v>0</v>
      </c>
      <c r="BL709" s="12" t="s">
        <v>120</v>
      </c>
      <c r="BM709" s="12" t="s">
        <v>1686</v>
      </c>
    </row>
    <row r="710" spans="2:65" s="1" customFormat="1" ht="29.25">
      <c r="B710" s="26"/>
      <c r="D710" s="148" t="s">
        <v>122</v>
      </c>
      <c r="F710" s="149" t="s">
        <v>1687</v>
      </c>
      <c r="I710" s="80"/>
      <c r="L710" s="26"/>
      <c r="M710" s="150"/>
      <c r="N710" s="45"/>
      <c r="O710" s="45"/>
      <c r="P710" s="45"/>
      <c r="Q710" s="45"/>
      <c r="R710" s="45"/>
      <c r="S710" s="45"/>
      <c r="T710" s="46"/>
      <c r="AT710" s="12" t="s">
        <v>122</v>
      </c>
      <c r="AU710" s="12" t="s">
        <v>76</v>
      </c>
    </row>
    <row r="711" spans="2:65" s="1" customFormat="1" ht="16.5" customHeight="1">
      <c r="B711" s="135"/>
      <c r="C711" s="136" t="s">
        <v>1688</v>
      </c>
      <c r="D711" s="136" t="s">
        <v>115</v>
      </c>
      <c r="E711" s="137" t="s">
        <v>1689</v>
      </c>
      <c r="F711" s="138" t="s">
        <v>1690</v>
      </c>
      <c r="G711" s="139" t="s">
        <v>462</v>
      </c>
      <c r="H711" s="140">
        <v>100</v>
      </c>
      <c r="I711" s="141"/>
      <c r="J711" s="142">
        <f>ROUND(I711*H711,2)</f>
        <v>0</v>
      </c>
      <c r="K711" s="138" t="s">
        <v>119</v>
      </c>
      <c r="L711" s="26"/>
      <c r="M711" s="143" t="s">
        <v>1</v>
      </c>
      <c r="N711" s="144" t="s">
        <v>37</v>
      </c>
      <c r="O711" s="45"/>
      <c r="P711" s="145">
        <f>O711*H711</f>
        <v>0</v>
      </c>
      <c r="Q711" s="145">
        <v>0</v>
      </c>
      <c r="R711" s="145">
        <f>Q711*H711</f>
        <v>0</v>
      </c>
      <c r="S711" s="145">
        <v>0</v>
      </c>
      <c r="T711" s="146">
        <f>S711*H711</f>
        <v>0</v>
      </c>
      <c r="AR711" s="12" t="s">
        <v>120</v>
      </c>
      <c r="AT711" s="12" t="s">
        <v>115</v>
      </c>
      <c r="AU711" s="12" t="s">
        <v>76</v>
      </c>
      <c r="AY711" s="12" t="s">
        <v>112</v>
      </c>
      <c r="BE711" s="147">
        <f>IF(N711="základní",J711,0)</f>
        <v>0</v>
      </c>
      <c r="BF711" s="147">
        <f>IF(N711="snížená",J711,0)</f>
        <v>0</v>
      </c>
      <c r="BG711" s="147">
        <f>IF(N711="zákl. přenesená",J711,0)</f>
        <v>0</v>
      </c>
      <c r="BH711" s="147">
        <f>IF(N711="sníž. přenesená",J711,0)</f>
        <v>0</v>
      </c>
      <c r="BI711" s="147">
        <f>IF(N711="nulová",J711,0)</f>
        <v>0</v>
      </c>
      <c r="BJ711" s="12" t="s">
        <v>74</v>
      </c>
      <c r="BK711" s="147">
        <f>ROUND(I711*H711,2)</f>
        <v>0</v>
      </c>
      <c r="BL711" s="12" t="s">
        <v>120</v>
      </c>
      <c r="BM711" s="12" t="s">
        <v>1691</v>
      </c>
    </row>
    <row r="712" spans="2:65" s="1" customFormat="1" ht="29.25">
      <c r="B712" s="26"/>
      <c r="D712" s="148" t="s">
        <v>122</v>
      </c>
      <c r="F712" s="149" t="s">
        <v>1692</v>
      </c>
      <c r="I712" s="80"/>
      <c r="L712" s="26"/>
      <c r="M712" s="150"/>
      <c r="N712" s="45"/>
      <c r="O712" s="45"/>
      <c r="P712" s="45"/>
      <c r="Q712" s="45"/>
      <c r="R712" s="45"/>
      <c r="S712" s="45"/>
      <c r="T712" s="46"/>
      <c r="AT712" s="12" t="s">
        <v>122</v>
      </c>
      <c r="AU712" s="12" t="s">
        <v>76</v>
      </c>
    </row>
    <row r="713" spans="2:65" s="1" customFormat="1" ht="16.5" customHeight="1">
      <c r="B713" s="135"/>
      <c r="C713" s="136" t="s">
        <v>1693</v>
      </c>
      <c r="D713" s="136" t="s">
        <v>115</v>
      </c>
      <c r="E713" s="137" t="s">
        <v>1694</v>
      </c>
      <c r="F713" s="138" t="s">
        <v>1695</v>
      </c>
      <c r="G713" s="139" t="s">
        <v>462</v>
      </c>
      <c r="H713" s="140">
        <v>100</v>
      </c>
      <c r="I713" s="141"/>
      <c r="J713" s="142">
        <f>ROUND(I713*H713,2)</f>
        <v>0</v>
      </c>
      <c r="K713" s="138" t="s">
        <v>119</v>
      </c>
      <c r="L713" s="26"/>
      <c r="M713" s="143" t="s">
        <v>1</v>
      </c>
      <c r="N713" s="144" t="s">
        <v>37</v>
      </c>
      <c r="O713" s="45"/>
      <c r="P713" s="145">
        <f>O713*H713</f>
        <v>0</v>
      </c>
      <c r="Q713" s="145">
        <v>0</v>
      </c>
      <c r="R713" s="145">
        <f>Q713*H713</f>
        <v>0</v>
      </c>
      <c r="S713" s="145">
        <v>0</v>
      </c>
      <c r="T713" s="146">
        <f>S713*H713</f>
        <v>0</v>
      </c>
      <c r="AR713" s="12" t="s">
        <v>120</v>
      </c>
      <c r="AT713" s="12" t="s">
        <v>115</v>
      </c>
      <c r="AU713" s="12" t="s">
        <v>76</v>
      </c>
      <c r="AY713" s="12" t="s">
        <v>112</v>
      </c>
      <c r="BE713" s="147">
        <f>IF(N713="základní",J713,0)</f>
        <v>0</v>
      </c>
      <c r="BF713" s="147">
        <f>IF(N713="snížená",J713,0)</f>
        <v>0</v>
      </c>
      <c r="BG713" s="147">
        <f>IF(N713="zákl. přenesená",J713,0)</f>
        <v>0</v>
      </c>
      <c r="BH713" s="147">
        <f>IF(N713="sníž. přenesená",J713,0)</f>
        <v>0</v>
      </c>
      <c r="BI713" s="147">
        <f>IF(N713="nulová",J713,0)</f>
        <v>0</v>
      </c>
      <c r="BJ713" s="12" t="s">
        <v>74</v>
      </c>
      <c r="BK713" s="147">
        <f>ROUND(I713*H713,2)</f>
        <v>0</v>
      </c>
      <c r="BL713" s="12" t="s">
        <v>120</v>
      </c>
      <c r="BM713" s="12" t="s">
        <v>1696</v>
      </c>
    </row>
    <row r="714" spans="2:65" s="1" customFormat="1" ht="29.25">
      <c r="B714" s="26"/>
      <c r="D714" s="148" t="s">
        <v>122</v>
      </c>
      <c r="F714" s="149" t="s">
        <v>1697</v>
      </c>
      <c r="I714" s="80"/>
      <c r="L714" s="26"/>
      <c r="M714" s="150"/>
      <c r="N714" s="45"/>
      <c r="O714" s="45"/>
      <c r="P714" s="45"/>
      <c r="Q714" s="45"/>
      <c r="R714" s="45"/>
      <c r="S714" s="45"/>
      <c r="T714" s="46"/>
      <c r="AT714" s="12" t="s">
        <v>122</v>
      </c>
      <c r="AU714" s="12" t="s">
        <v>76</v>
      </c>
    </row>
    <row r="715" spans="2:65" s="1" customFormat="1" ht="16.5" customHeight="1">
      <c r="B715" s="135"/>
      <c r="C715" s="136" t="s">
        <v>1698</v>
      </c>
      <c r="D715" s="136" t="s">
        <v>115</v>
      </c>
      <c r="E715" s="137" t="s">
        <v>1699</v>
      </c>
      <c r="F715" s="138" t="s">
        <v>1700</v>
      </c>
      <c r="G715" s="139" t="s">
        <v>462</v>
      </c>
      <c r="H715" s="140">
        <v>10</v>
      </c>
      <c r="I715" s="141"/>
      <c r="J715" s="142">
        <f>ROUND(I715*H715,2)</f>
        <v>0</v>
      </c>
      <c r="K715" s="138" t="s">
        <v>119</v>
      </c>
      <c r="L715" s="26"/>
      <c r="M715" s="143" t="s">
        <v>1</v>
      </c>
      <c r="N715" s="144" t="s">
        <v>37</v>
      </c>
      <c r="O715" s="45"/>
      <c r="P715" s="145">
        <f>O715*H715</f>
        <v>0</v>
      </c>
      <c r="Q715" s="145">
        <v>0</v>
      </c>
      <c r="R715" s="145">
        <f>Q715*H715</f>
        <v>0</v>
      </c>
      <c r="S715" s="145">
        <v>0</v>
      </c>
      <c r="T715" s="146">
        <f>S715*H715</f>
        <v>0</v>
      </c>
      <c r="AR715" s="12" t="s">
        <v>120</v>
      </c>
      <c r="AT715" s="12" t="s">
        <v>115</v>
      </c>
      <c r="AU715" s="12" t="s">
        <v>76</v>
      </c>
      <c r="AY715" s="12" t="s">
        <v>112</v>
      </c>
      <c r="BE715" s="147">
        <f>IF(N715="základní",J715,0)</f>
        <v>0</v>
      </c>
      <c r="BF715" s="147">
        <f>IF(N715="snížená",J715,0)</f>
        <v>0</v>
      </c>
      <c r="BG715" s="147">
        <f>IF(N715="zákl. přenesená",J715,0)</f>
        <v>0</v>
      </c>
      <c r="BH715" s="147">
        <f>IF(N715="sníž. přenesená",J715,0)</f>
        <v>0</v>
      </c>
      <c r="BI715" s="147">
        <f>IF(N715="nulová",J715,0)</f>
        <v>0</v>
      </c>
      <c r="BJ715" s="12" t="s">
        <v>74</v>
      </c>
      <c r="BK715" s="147">
        <f>ROUND(I715*H715,2)</f>
        <v>0</v>
      </c>
      <c r="BL715" s="12" t="s">
        <v>120</v>
      </c>
      <c r="BM715" s="12" t="s">
        <v>1701</v>
      </c>
    </row>
    <row r="716" spans="2:65" s="1" customFormat="1">
      <c r="B716" s="26"/>
      <c r="D716" s="148" t="s">
        <v>122</v>
      </c>
      <c r="F716" s="149" t="s">
        <v>1700</v>
      </c>
      <c r="I716" s="80"/>
      <c r="L716" s="26"/>
      <c r="M716" s="150"/>
      <c r="N716" s="45"/>
      <c r="O716" s="45"/>
      <c r="P716" s="45"/>
      <c r="Q716" s="45"/>
      <c r="R716" s="45"/>
      <c r="S716" s="45"/>
      <c r="T716" s="46"/>
      <c r="AT716" s="12" t="s">
        <v>122</v>
      </c>
      <c r="AU716" s="12" t="s">
        <v>76</v>
      </c>
    </row>
    <row r="717" spans="2:65" s="1" customFormat="1" ht="16.5" customHeight="1">
      <c r="B717" s="135"/>
      <c r="C717" s="136" t="s">
        <v>1702</v>
      </c>
      <c r="D717" s="136" t="s">
        <v>115</v>
      </c>
      <c r="E717" s="137" t="s">
        <v>1703</v>
      </c>
      <c r="F717" s="138" t="s">
        <v>1704</v>
      </c>
      <c r="G717" s="139" t="s">
        <v>118</v>
      </c>
      <c r="H717" s="140">
        <v>1</v>
      </c>
      <c r="I717" s="141"/>
      <c r="J717" s="142">
        <f>ROUND(I717*H717,2)</f>
        <v>0</v>
      </c>
      <c r="K717" s="138" t="s">
        <v>119</v>
      </c>
      <c r="L717" s="26"/>
      <c r="M717" s="143" t="s">
        <v>1</v>
      </c>
      <c r="N717" s="144" t="s">
        <v>37</v>
      </c>
      <c r="O717" s="45"/>
      <c r="P717" s="145">
        <f>O717*H717</f>
        <v>0</v>
      </c>
      <c r="Q717" s="145">
        <v>0</v>
      </c>
      <c r="R717" s="145">
        <f>Q717*H717</f>
        <v>0</v>
      </c>
      <c r="S717" s="145">
        <v>0</v>
      </c>
      <c r="T717" s="146">
        <f>S717*H717</f>
        <v>0</v>
      </c>
      <c r="AR717" s="12" t="s">
        <v>120</v>
      </c>
      <c r="AT717" s="12" t="s">
        <v>115</v>
      </c>
      <c r="AU717" s="12" t="s">
        <v>76</v>
      </c>
      <c r="AY717" s="12" t="s">
        <v>112</v>
      </c>
      <c r="BE717" s="147">
        <f>IF(N717="základní",J717,0)</f>
        <v>0</v>
      </c>
      <c r="BF717" s="147">
        <f>IF(N717="snížená",J717,0)</f>
        <v>0</v>
      </c>
      <c r="BG717" s="147">
        <f>IF(N717="zákl. přenesená",J717,0)</f>
        <v>0</v>
      </c>
      <c r="BH717" s="147">
        <f>IF(N717="sníž. přenesená",J717,0)</f>
        <v>0</v>
      </c>
      <c r="BI717" s="147">
        <f>IF(N717="nulová",J717,0)</f>
        <v>0</v>
      </c>
      <c r="BJ717" s="12" t="s">
        <v>74</v>
      </c>
      <c r="BK717" s="147">
        <f>ROUND(I717*H717,2)</f>
        <v>0</v>
      </c>
      <c r="BL717" s="12" t="s">
        <v>120</v>
      </c>
      <c r="BM717" s="12" t="s">
        <v>1705</v>
      </c>
    </row>
    <row r="718" spans="2:65" s="1" customFormat="1" ht="39">
      <c r="B718" s="26"/>
      <c r="D718" s="148" t="s">
        <v>122</v>
      </c>
      <c r="F718" s="149" t="s">
        <v>1706</v>
      </c>
      <c r="I718" s="80"/>
      <c r="L718" s="26"/>
      <c r="M718" s="150"/>
      <c r="N718" s="45"/>
      <c r="O718" s="45"/>
      <c r="P718" s="45"/>
      <c r="Q718" s="45"/>
      <c r="R718" s="45"/>
      <c r="S718" s="45"/>
      <c r="T718" s="46"/>
      <c r="AT718" s="12" t="s">
        <v>122</v>
      </c>
      <c r="AU718" s="12" t="s">
        <v>76</v>
      </c>
    </row>
    <row r="719" spans="2:65" s="1" customFormat="1" ht="16.5" customHeight="1">
      <c r="B719" s="135"/>
      <c r="C719" s="136" t="s">
        <v>1707</v>
      </c>
      <c r="D719" s="136" t="s">
        <v>115</v>
      </c>
      <c r="E719" s="137" t="s">
        <v>1708</v>
      </c>
      <c r="F719" s="138" t="s">
        <v>1709</v>
      </c>
      <c r="G719" s="139" t="s">
        <v>118</v>
      </c>
      <c r="H719" s="140">
        <v>1</v>
      </c>
      <c r="I719" s="141"/>
      <c r="J719" s="142">
        <f>ROUND(I719*H719,2)</f>
        <v>0</v>
      </c>
      <c r="K719" s="138" t="s">
        <v>119</v>
      </c>
      <c r="L719" s="26"/>
      <c r="M719" s="143" t="s">
        <v>1</v>
      </c>
      <c r="N719" s="144" t="s">
        <v>37</v>
      </c>
      <c r="O719" s="45"/>
      <c r="P719" s="145">
        <f>O719*H719</f>
        <v>0</v>
      </c>
      <c r="Q719" s="145">
        <v>0</v>
      </c>
      <c r="R719" s="145">
        <f>Q719*H719</f>
        <v>0</v>
      </c>
      <c r="S719" s="145">
        <v>0</v>
      </c>
      <c r="T719" s="146">
        <f>S719*H719</f>
        <v>0</v>
      </c>
      <c r="AR719" s="12" t="s">
        <v>120</v>
      </c>
      <c r="AT719" s="12" t="s">
        <v>115</v>
      </c>
      <c r="AU719" s="12" t="s">
        <v>76</v>
      </c>
      <c r="AY719" s="12" t="s">
        <v>112</v>
      </c>
      <c r="BE719" s="147">
        <f>IF(N719="základní",J719,0)</f>
        <v>0</v>
      </c>
      <c r="BF719" s="147">
        <f>IF(N719="snížená",J719,0)</f>
        <v>0</v>
      </c>
      <c r="BG719" s="147">
        <f>IF(N719="zákl. přenesená",J719,0)</f>
        <v>0</v>
      </c>
      <c r="BH719" s="147">
        <f>IF(N719="sníž. přenesená",J719,0)</f>
        <v>0</v>
      </c>
      <c r="BI719" s="147">
        <f>IF(N719="nulová",J719,0)</f>
        <v>0</v>
      </c>
      <c r="BJ719" s="12" t="s">
        <v>74</v>
      </c>
      <c r="BK719" s="147">
        <f>ROUND(I719*H719,2)</f>
        <v>0</v>
      </c>
      <c r="BL719" s="12" t="s">
        <v>120</v>
      </c>
      <c r="BM719" s="12" t="s">
        <v>1710</v>
      </c>
    </row>
    <row r="720" spans="2:65" s="1" customFormat="1" ht="39">
      <c r="B720" s="26"/>
      <c r="D720" s="148" t="s">
        <v>122</v>
      </c>
      <c r="F720" s="149" t="s">
        <v>1711</v>
      </c>
      <c r="I720" s="80"/>
      <c r="L720" s="26"/>
      <c r="M720" s="150"/>
      <c r="N720" s="45"/>
      <c r="O720" s="45"/>
      <c r="P720" s="45"/>
      <c r="Q720" s="45"/>
      <c r="R720" s="45"/>
      <c r="S720" s="45"/>
      <c r="T720" s="46"/>
      <c r="AT720" s="12" t="s">
        <v>122</v>
      </c>
      <c r="AU720" s="12" t="s">
        <v>76</v>
      </c>
    </row>
    <row r="721" spans="2:65" s="1" customFormat="1" ht="16.5" customHeight="1">
      <c r="B721" s="135"/>
      <c r="C721" s="136" t="s">
        <v>1712</v>
      </c>
      <c r="D721" s="136" t="s">
        <v>115</v>
      </c>
      <c r="E721" s="137" t="s">
        <v>1713</v>
      </c>
      <c r="F721" s="138" t="s">
        <v>1714</v>
      </c>
      <c r="G721" s="139" t="s">
        <v>126</v>
      </c>
      <c r="H721" s="140">
        <v>100</v>
      </c>
      <c r="I721" s="141"/>
      <c r="J721" s="142">
        <f>ROUND(I721*H721,2)</f>
        <v>0</v>
      </c>
      <c r="K721" s="138" t="s">
        <v>119</v>
      </c>
      <c r="L721" s="26"/>
      <c r="M721" s="143" t="s">
        <v>1</v>
      </c>
      <c r="N721" s="144" t="s">
        <v>37</v>
      </c>
      <c r="O721" s="45"/>
      <c r="P721" s="145">
        <f>O721*H721</f>
        <v>0</v>
      </c>
      <c r="Q721" s="145">
        <v>0</v>
      </c>
      <c r="R721" s="145">
        <f>Q721*H721</f>
        <v>0</v>
      </c>
      <c r="S721" s="145">
        <v>0</v>
      </c>
      <c r="T721" s="146">
        <f>S721*H721</f>
        <v>0</v>
      </c>
      <c r="AR721" s="12" t="s">
        <v>120</v>
      </c>
      <c r="AT721" s="12" t="s">
        <v>115</v>
      </c>
      <c r="AU721" s="12" t="s">
        <v>76</v>
      </c>
      <c r="AY721" s="12" t="s">
        <v>112</v>
      </c>
      <c r="BE721" s="147">
        <f>IF(N721="základní",J721,0)</f>
        <v>0</v>
      </c>
      <c r="BF721" s="147">
        <f>IF(N721="snížená",J721,0)</f>
        <v>0</v>
      </c>
      <c r="BG721" s="147">
        <f>IF(N721="zákl. přenesená",J721,0)</f>
        <v>0</v>
      </c>
      <c r="BH721" s="147">
        <f>IF(N721="sníž. přenesená",J721,0)</f>
        <v>0</v>
      </c>
      <c r="BI721" s="147">
        <f>IF(N721="nulová",J721,0)</f>
        <v>0</v>
      </c>
      <c r="BJ721" s="12" t="s">
        <v>74</v>
      </c>
      <c r="BK721" s="147">
        <f>ROUND(I721*H721,2)</f>
        <v>0</v>
      </c>
      <c r="BL721" s="12" t="s">
        <v>120</v>
      </c>
      <c r="BM721" s="12" t="s">
        <v>1715</v>
      </c>
    </row>
    <row r="722" spans="2:65" s="1" customFormat="1" ht="39">
      <c r="B722" s="26"/>
      <c r="D722" s="148" t="s">
        <v>122</v>
      </c>
      <c r="F722" s="149" t="s">
        <v>1716</v>
      </c>
      <c r="I722" s="80"/>
      <c r="L722" s="26"/>
      <c r="M722" s="150"/>
      <c r="N722" s="45"/>
      <c r="O722" s="45"/>
      <c r="P722" s="45"/>
      <c r="Q722" s="45"/>
      <c r="R722" s="45"/>
      <c r="S722" s="45"/>
      <c r="T722" s="46"/>
      <c r="AT722" s="12" t="s">
        <v>122</v>
      </c>
      <c r="AU722" s="12" t="s">
        <v>76</v>
      </c>
    </row>
    <row r="723" spans="2:65" s="1" customFormat="1" ht="16.5" customHeight="1">
      <c r="B723" s="135"/>
      <c r="C723" s="136" t="s">
        <v>1717</v>
      </c>
      <c r="D723" s="136" t="s">
        <v>115</v>
      </c>
      <c r="E723" s="137" t="s">
        <v>1718</v>
      </c>
      <c r="F723" s="138" t="s">
        <v>1719</v>
      </c>
      <c r="G723" s="139" t="s">
        <v>126</v>
      </c>
      <c r="H723" s="140">
        <v>100</v>
      </c>
      <c r="I723" s="141"/>
      <c r="J723" s="142">
        <f>ROUND(I723*H723,2)</f>
        <v>0</v>
      </c>
      <c r="K723" s="138" t="s">
        <v>119</v>
      </c>
      <c r="L723" s="26"/>
      <c r="M723" s="143" t="s">
        <v>1</v>
      </c>
      <c r="N723" s="144" t="s">
        <v>37</v>
      </c>
      <c r="O723" s="45"/>
      <c r="P723" s="145">
        <f>O723*H723</f>
        <v>0</v>
      </c>
      <c r="Q723" s="145">
        <v>0</v>
      </c>
      <c r="R723" s="145">
        <f>Q723*H723</f>
        <v>0</v>
      </c>
      <c r="S723" s="145">
        <v>0</v>
      </c>
      <c r="T723" s="146">
        <f>S723*H723</f>
        <v>0</v>
      </c>
      <c r="AR723" s="12" t="s">
        <v>120</v>
      </c>
      <c r="AT723" s="12" t="s">
        <v>115</v>
      </c>
      <c r="AU723" s="12" t="s">
        <v>76</v>
      </c>
      <c r="AY723" s="12" t="s">
        <v>112</v>
      </c>
      <c r="BE723" s="147">
        <f>IF(N723="základní",J723,0)</f>
        <v>0</v>
      </c>
      <c r="BF723" s="147">
        <f>IF(N723="snížená",J723,0)</f>
        <v>0</v>
      </c>
      <c r="BG723" s="147">
        <f>IF(N723="zákl. přenesená",J723,0)</f>
        <v>0</v>
      </c>
      <c r="BH723" s="147">
        <f>IF(N723="sníž. přenesená",J723,0)</f>
        <v>0</v>
      </c>
      <c r="BI723" s="147">
        <f>IF(N723="nulová",J723,0)</f>
        <v>0</v>
      </c>
      <c r="BJ723" s="12" t="s">
        <v>74</v>
      </c>
      <c r="BK723" s="147">
        <f>ROUND(I723*H723,2)</f>
        <v>0</v>
      </c>
      <c r="BL723" s="12" t="s">
        <v>120</v>
      </c>
      <c r="BM723" s="12" t="s">
        <v>1720</v>
      </c>
    </row>
    <row r="724" spans="2:65" s="1" customFormat="1" ht="39">
      <c r="B724" s="26"/>
      <c r="D724" s="148" t="s">
        <v>122</v>
      </c>
      <c r="F724" s="149" t="s">
        <v>1721</v>
      </c>
      <c r="I724" s="80"/>
      <c r="L724" s="26"/>
      <c r="M724" s="150"/>
      <c r="N724" s="45"/>
      <c r="O724" s="45"/>
      <c r="P724" s="45"/>
      <c r="Q724" s="45"/>
      <c r="R724" s="45"/>
      <c r="S724" s="45"/>
      <c r="T724" s="46"/>
      <c r="AT724" s="12" t="s">
        <v>122</v>
      </c>
      <c r="AU724" s="12" t="s">
        <v>76</v>
      </c>
    </row>
    <row r="725" spans="2:65" s="1" customFormat="1" ht="16.5" customHeight="1">
      <c r="B725" s="135"/>
      <c r="C725" s="136" t="s">
        <v>1722</v>
      </c>
      <c r="D725" s="136" t="s">
        <v>115</v>
      </c>
      <c r="E725" s="137" t="s">
        <v>1723</v>
      </c>
      <c r="F725" s="138" t="s">
        <v>1724</v>
      </c>
      <c r="G725" s="139" t="s">
        <v>1725</v>
      </c>
      <c r="H725" s="140">
        <v>10</v>
      </c>
      <c r="I725" s="141"/>
      <c r="J725" s="142">
        <f>ROUND(I725*H725,2)</f>
        <v>0</v>
      </c>
      <c r="K725" s="138" t="s">
        <v>119</v>
      </c>
      <c r="L725" s="26"/>
      <c r="M725" s="143" t="s">
        <v>1</v>
      </c>
      <c r="N725" s="144" t="s">
        <v>37</v>
      </c>
      <c r="O725" s="45"/>
      <c r="P725" s="145">
        <f>O725*H725</f>
        <v>0</v>
      </c>
      <c r="Q725" s="145">
        <v>0</v>
      </c>
      <c r="R725" s="145">
        <f>Q725*H725</f>
        <v>0</v>
      </c>
      <c r="S725" s="145">
        <v>0</v>
      </c>
      <c r="T725" s="146">
        <f>S725*H725</f>
        <v>0</v>
      </c>
      <c r="AR725" s="12" t="s">
        <v>120</v>
      </c>
      <c r="AT725" s="12" t="s">
        <v>115</v>
      </c>
      <c r="AU725" s="12" t="s">
        <v>76</v>
      </c>
      <c r="AY725" s="12" t="s">
        <v>112</v>
      </c>
      <c r="BE725" s="147">
        <f>IF(N725="základní",J725,0)</f>
        <v>0</v>
      </c>
      <c r="BF725" s="147">
        <f>IF(N725="snížená",J725,0)</f>
        <v>0</v>
      </c>
      <c r="BG725" s="147">
        <f>IF(N725="zákl. přenesená",J725,0)</f>
        <v>0</v>
      </c>
      <c r="BH725" s="147">
        <f>IF(N725="sníž. přenesená",J725,0)</f>
        <v>0</v>
      </c>
      <c r="BI725" s="147">
        <f>IF(N725="nulová",J725,0)</f>
        <v>0</v>
      </c>
      <c r="BJ725" s="12" t="s">
        <v>74</v>
      </c>
      <c r="BK725" s="147">
        <f>ROUND(I725*H725,2)</f>
        <v>0</v>
      </c>
      <c r="BL725" s="12" t="s">
        <v>120</v>
      </c>
      <c r="BM725" s="12" t="s">
        <v>1726</v>
      </c>
    </row>
    <row r="726" spans="2:65" s="1" customFormat="1" ht="48.75">
      <c r="B726" s="26"/>
      <c r="D726" s="148" t="s">
        <v>122</v>
      </c>
      <c r="F726" s="149" t="s">
        <v>1727</v>
      </c>
      <c r="I726" s="80"/>
      <c r="L726" s="26"/>
      <c r="M726" s="150"/>
      <c r="N726" s="45"/>
      <c r="O726" s="45"/>
      <c r="P726" s="45"/>
      <c r="Q726" s="45"/>
      <c r="R726" s="45"/>
      <c r="S726" s="45"/>
      <c r="T726" s="46"/>
      <c r="AT726" s="12" t="s">
        <v>122</v>
      </c>
      <c r="AU726" s="12" t="s">
        <v>76</v>
      </c>
    </row>
    <row r="727" spans="2:65" s="1" customFormat="1" ht="16.5" customHeight="1">
      <c r="B727" s="135"/>
      <c r="C727" s="136" t="s">
        <v>1728</v>
      </c>
      <c r="D727" s="136" t="s">
        <v>115</v>
      </c>
      <c r="E727" s="137" t="s">
        <v>1729</v>
      </c>
      <c r="F727" s="138" t="s">
        <v>1730</v>
      </c>
      <c r="G727" s="139" t="s">
        <v>1725</v>
      </c>
      <c r="H727" s="140">
        <v>10</v>
      </c>
      <c r="I727" s="141"/>
      <c r="J727" s="142">
        <f>ROUND(I727*H727,2)</f>
        <v>0</v>
      </c>
      <c r="K727" s="138" t="s">
        <v>119</v>
      </c>
      <c r="L727" s="26"/>
      <c r="M727" s="143" t="s">
        <v>1</v>
      </c>
      <c r="N727" s="144" t="s">
        <v>37</v>
      </c>
      <c r="O727" s="45"/>
      <c r="P727" s="145">
        <f>O727*H727</f>
        <v>0</v>
      </c>
      <c r="Q727" s="145">
        <v>0</v>
      </c>
      <c r="R727" s="145">
        <f>Q727*H727</f>
        <v>0</v>
      </c>
      <c r="S727" s="145">
        <v>0</v>
      </c>
      <c r="T727" s="146">
        <f>S727*H727</f>
        <v>0</v>
      </c>
      <c r="AR727" s="12" t="s">
        <v>120</v>
      </c>
      <c r="AT727" s="12" t="s">
        <v>115</v>
      </c>
      <c r="AU727" s="12" t="s">
        <v>76</v>
      </c>
      <c r="AY727" s="12" t="s">
        <v>112</v>
      </c>
      <c r="BE727" s="147">
        <f>IF(N727="základní",J727,0)</f>
        <v>0</v>
      </c>
      <c r="BF727" s="147">
        <f>IF(N727="snížená",J727,0)</f>
        <v>0</v>
      </c>
      <c r="BG727" s="147">
        <f>IF(N727="zákl. přenesená",J727,0)</f>
        <v>0</v>
      </c>
      <c r="BH727" s="147">
        <f>IF(N727="sníž. přenesená",J727,0)</f>
        <v>0</v>
      </c>
      <c r="BI727" s="147">
        <f>IF(N727="nulová",J727,0)</f>
        <v>0</v>
      </c>
      <c r="BJ727" s="12" t="s">
        <v>74</v>
      </c>
      <c r="BK727" s="147">
        <f>ROUND(I727*H727,2)</f>
        <v>0</v>
      </c>
      <c r="BL727" s="12" t="s">
        <v>120</v>
      </c>
      <c r="BM727" s="12" t="s">
        <v>1731</v>
      </c>
    </row>
    <row r="728" spans="2:65" s="1" customFormat="1" ht="48.75">
      <c r="B728" s="26"/>
      <c r="D728" s="148" t="s">
        <v>122</v>
      </c>
      <c r="F728" s="149" t="s">
        <v>1732</v>
      </c>
      <c r="I728" s="80"/>
      <c r="L728" s="26"/>
      <c r="M728" s="150"/>
      <c r="N728" s="45"/>
      <c r="O728" s="45"/>
      <c r="P728" s="45"/>
      <c r="Q728" s="45"/>
      <c r="R728" s="45"/>
      <c r="S728" s="45"/>
      <c r="T728" s="46"/>
      <c r="AT728" s="12" t="s">
        <v>122</v>
      </c>
      <c r="AU728" s="12" t="s">
        <v>76</v>
      </c>
    </row>
    <row r="729" spans="2:65" s="1" customFormat="1" ht="16.5" customHeight="1">
      <c r="B729" s="135"/>
      <c r="C729" s="136" t="s">
        <v>1733</v>
      </c>
      <c r="D729" s="136" t="s">
        <v>115</v>
      </c>
      <c r="E729" s="137" t="s">
        <v>1734</v>
      </c>
      <c r="F729" s="138" t="s">
        <v>1735</v>
      </c>
      <c r="G729" s="139" t="s">
        <v>1725</v>
      </c>
      <c r="H729" s="140">
        <v>10</v>
      </c>
      <c r="I729" s="141"/>
      <c r="J729" s="142">
        <f>ROUND(I729*H729,2)</f>
        <v>0</v>
      </c>
      <c r="K729" s="138" t="s">
        <v>119</v>
      </c>
      <c r="L729" s="26"/>
      <c r="M729" s="143" t="s">
        <v>1</v>
      </c>
      <c r="N729" s="144" t="s">
        <v>37</v>
      </c>
      <c r="O729" s="45"/>
      <c r="P729" s="145">
        <f>O729*H729</f>
        <v>0</v>
      </c>
      <c r="Q729" s="145">
        <v>0</v>
      </c>
      <c r="R729" s="145">
        <f>Q729*H729</f>
        <v>0</v>
      </c>
      <c r="S729" s="145">
        <v>0</v>
      </c>
      <c r="T729" s="146">
        <f>S729*H729</f>
        <v>0</v>
      </c>
      <c r="AR729" s="12" t="s">
        <v>120</v>
      </c>
      <c r="AT729" s="12" t="s">
        <v>115</v>
      </c>
      <c r="AU729" s="12" t="s">
        <v>76</v>
      </c>
      <c r="AY729" s="12" t="s">
        <v>112</v>
      </c>
      <c r="BE729" s="147">
        <f>IF(N729="základní",J729,0)</f>
        <v>0</v>
      </c>
      <c r="BF729" s="147">
        <f>IF(N729="snížená",J729,0)</f>
        <v>0</v>
      </c>
      <c r="BG729" s="147">
        <f>IF(N729="zákl. přenesená",J729,0)</f>
        <v>0</v>
      </c>
      <c r="BH729" s="147">
        <f>IF(N729="sníž. přenesená",J729,0)</f>
        <v>0</v>
      </c>
      <c r="BI729" s="147">
        <f>IF(N729="nulová",J729,0)</f>
        <v>0</v>
      </c>
      <c r="BJ729" s="12" t="s">
        <v>74</v>
      </c>
      <c r="BK729" s="147">
        <f>ROUND(I729*H729,2)</f>
        <v>0</v>
      </c>
      <c r="BL729" s="12" t="s">
        <v>120</v>
      </c>
      <c r="BM729" s="12" t="s">
        <v>1736</v>
      </c>
    </row>
    <row r="730" spans="2:65" s="1" customFormat="1" ht="48.75">
      <c r="B730" s="26"/>
      <c r="D730" s="148" t="s">
        <v>122</v>
      </c>
      <c r="F730" s="149" t="s">
        <v>1737</v>
      </c>
      <c r="I730" s="80"/>
      <c r="L730" s="26"/>
      <c r="M730" s="150"/>
      <c r="N730" s="45"/>
      <c r="O730" s="45"/>
      <c r="P730" s="45"/>
      <c r="Q730" s="45"/>
      <c r="R730" s="45"/>
      <c r="S730" s="45"/>
      <c r="T730" s="46"/>
      <c r="AT730" s="12" t="s">
        <v>122</v>
      </c>
      <c r="AU730" s="12" t="s">
        <v>76</v>
      </c>
    </row>
    <row r="731" spans="2:65" s="1" customFormat="1" ht="16.5" customHeight="1">
      <c r="B731" s="135"/>
      <c r="C731" s="136" t="s">
        <v>1738</v>
      </c>
      <c r="D731" s="136" t="s">
        <v>115</v>
      </c>
      <c r="E731" s="137" t="s">
        <v>1739</v>
      </c>
      <c r="F731" s="138" t="s">
        <v>1740</v>
      </c>
      <c r="G731" s="139" t="s">
        <v>126</v>
      </c>
      <c r="H731" s="140">
        <v>100</v>
      </c>
      <c r="I731" s="141"/>
      <c r="J731" s="142">
        <f>ROUND(I731*H731,2)</f>
        <v>0</v>
      </c>
      <c r="K731" s="138" t="s">
        <v>119</v>
      </c>
      <c r="L731" s="26"/>
      <c r="M731" s="143" t="s">
        <v>1</v>
      </c>
      <c r="N731" s="144" t="s">
        <v>37</v>
      </c>
      <c r="O731" s="45"/>
      <c r="P731" s="145">
        <f>O731*H731</f>
        <v>0</v>
      </c>
      <c r="Q731" s="145">
        <v>0</v>
      </c>
      <c r="R731" s="145">
        <f>Q731*H731</f>
        <v>0</v>
      </c>
      <c r="S731" s="145">
        <v>0</v>
      </c>
      <c r="T731" s="146">
        <f>S731*H731</f>
        <v>0</v>
      </c>
      <c r="AR731" s="12" t="s">
        <v>120</v>
      </c>
      <c r="AT731" s="12" t="s">
        <v>115</v>
      </c>
      <c r="AU731" s="12" t="s">
        <v>76</v>
      </c>
      <c r="AY731" s="12" t="s">
        <v>112</v>
      </c>
      <c r="BE731" s="147">
        <f>IF(N731="základní",J731,0)</f>
        <v>0</v>
      </c>
      <c r="BF731" s="147">
        <f>IF(N731="snížená",J731,0)</f>
        <v>0</v>
      </c>
      <c r="BG731" s="147">
        <f>IF(N731="zákl. přenesená",J731,0)</f>
        <v>0</v>
      </c>
      <c r="BH731" s="147">
        <f>IF(N731="sníž. přenesená",J731,0)</f>
        <v>0</v>
      </c>
      <c r="BI731" s="147">
        <f>IF(N731="nulová",J731,0)</f>
        <v>0</v>
      </c>
      <c r="BJ731" s="12" t="s">
        <v>74</v>
      </c>
      <c r="BK731" s="147">
        <f>ROUND(I731*H731,2)</f>
        <v>0</v>
      </c>
      <c r="BL731" s="12" t="s">
        <v>120</v>
      </c>
      <c r="BM731" s="12" t="s">
        <v>1741</v>
      </c>
    </row>
    <row r="732" spans="2:65" s="1" customFormat="1" ht="48.75">
      <c r="B732" s="26"/>
      <c r="D732" s="148" t="s">
        <v>122</v>
      </c>
      <c r="F732" s="149" t="s">
        <v>1742</v>
      </c>
      <c r="I732" s="80"/>
      <c r="L732" s="26"/>
      <c r="M732" s="150"/>
      <c r="N732" s="45"/>
      <c r="O732" s="45"/>
      <c r="P732" s="45"/>
      <c r="Q732" s="45"/>
      <c r="R732" s="45"/>
      <c r="S732" s="45"/>
      <c r="T732" s="46"/>
      <c r="AT732" s="12" t="s">
        <v>122</v>
      </c>
      <c r="AU732" s="12" t="s">
        <v>76</v>
      </c>
    </row>
    <row r="733" spans="2:65" s="1" customFormat="1" ht="16.5" customHeight="1">
      <c r="B733" s="135"/>
      <c r="C733" s="136" t="s">
        <v>1743</v>
      </c>
      <c r="D733" s="136" t="s">
        <v>115</v>
      </c>
      <c r="E733" s="137" t="s">
        <v>1744</v>
      </c>
      <c r="F733" s="138" t="s">
        <v>1745</v>
      </c>
      <c r="G733" s="139" t="s">
        <v>126</v>
      </c>
      <c r="H733" s="140">
        <v>100</v>
      </c>
      <c r="I733" s="141"/>
      <c r="J733" s="142">
        <f>ROUND(I733*H733,2)</f>
        <v>0</v>
      </c>
      <c r="K733" s="138" t="s">
        <v>119</v>
      </c>
      <c r="L733" s="26"/>
      <c r="M733" s="143" t="s">
        <v>1</v>
      </c>
      <c r="N733" s="144" t="s">
        <v>37</v>
      </c>
      <c r="O733" s="45"/>
      <c r="P733" s="145">
        <f>O733*H733</f>
        <v>0</v>
      </c>
      <c r="Q733" s="145">
        <v>0</v>
      </c>
      <c r="R733" s="145">
        <f>Q733*H733</f>
        <v>0</v>
      </c>
      <c r="S733" s="145">
        <v>0</v>
      </c>
      <c r="T733" s="146">
        <f>S733*H733</f>
        <v>0</v>
      </c>
      <c r="AR733" s="12" t="s">
        <v>120</v>
      </c>
      <c r="AT733" s="12" t="s">
        <v>115</v>
      </c>
      <c r="AU733" s="12" t="s">
        <v>76</v>
      </c>
      <c r="AY733" s="12" t="s">
        <v>112</v>
      </c>
      <c r="BE733" s="147">
        <f>IF(N733="základní",J733,0)</f>
        <v>0</v>
      </c>
      <c r="BF733" s="147">
        <f>IF(N733="snížená",J733,0)</f>
        <v>0</v>
      </c>
      <c r="BG733" s="147">
        <f>IF(N733="zákl. přenesená",J733,0)</f>
        <v>0</v>
      </c>
      <c r="BH733" s="147">
        <f>IF(N733="sníž. přenesená",J733,0)</f>
        <v>0</v>
      </c>
      <c r="BI733" s="147">
        <f>IF(N733="nulová",J733,0)</f>
        <v>0</v>
      </c>
      <c r="BJ733" s="12" t="s">
        <v>74</v>
      </c>
      <c r="BK733" s="147">
        <f>ROUND(I733*H733,2)</f>
        <v>0</v>
      </c>
      <c r="BL733" s="12" t="s">
        <v>120</v>
      </c>
      <c r="BM733" s="12" t="s">
        <v>1746</v>
      </c>
    </row>
    <row r="734" spans="2:65" s="1" customFormat="1" ht="48.75">
      <c r="B734" s="26"/>
      <c r="D734" s="148" t="s">
        <v>122</v>
      </c>
      <c r="F734" s="149" t="s">
        <v>1747</v>
      </c>
      <c r="I734" s="80"/>
      <c r="L734" s="26"/>
      <c r="M734" s="150"/>
      <c r="N734" s="45"/>
      <c r="O734" s="45"/>
      <c r="P734" s="45"/>
      <c r="Q734" s="45"/>
      <c r="R734" s="45"/>
      <c r="S734" s="45"/>
      <c r="T734" s="46"/>
      <c r="AT734" s="12" t="s">
        <v>122</v>
      </c>
      <c r="AU734" s="12" t="s">
        <v>76</v>
      </c>
    </row>
    <row r="735" spans="2:65" s="1" customFormat="1" ht="16.5" customHeight="1">
      <c r="B735" s="135"/>
      <c r="C735" s="136" t="s">
        <v>1748</v>
      </c>
      <c r="D735" s="136" t="s">
        <v>115</v>
      </c>
      <c r="E735" s="137" t="s">
        <v>1749</v>
      </c>
      <c r="F735" s="138" t="s">
        <v>1750</v>
      </c>
      <c r="G735" s="139" t="s">
        <v>126</v>
      </c>
      <c r="H735" s="140">
        <v>100</v>
      </c>
      <c r="I735" s="141"/>
      <c r="J735" s="142">
        <f>ROUND(I735*H735,2)</f>
        <v>0</v>
      </c>
      <c r="K735" s="138" t="s">
        <v>119</v>
      </c>
      <c r="L735" s="26"/>
      <c r="M735" s="143" t="s">
        <v>1</v>
      </c>
      <c r="N735" s="144" t="s">
        <v>37</v>
      </c>
      <c r="O735" s="45"/>
      <c r="P735" s="145">
        <f>O735*H735</f>
        <v>0</v>
      </c>
      <c r="Q735" s="145">
        <v>0</v>
      </c>
      <c r="R735" s="145">
        <f>Q735*H735</f>
        <v>0</v>
      </c>
      <c r="S735" s="145">
        <v>0</v>
      </c>
      <c r="T735" s="146">
        <f>S735*H735</f>
        <v>0</v>
      </c>
      <c r="AR735" s="12" t="s">
        <v>120</v>
      </c>
      <c r="AT735" s="12" t="s">
        <v>115</v>
      </c>
      <c r="AU735" s="12" t="s">
        <v>76</v>
      </c>
      <c r="AY735" s="12" t="s">
        <v>112</v>
      </c>
      <c r="BE735" s="147">
        <f>IF(N735="základní",J735,0)</f>
        <v>0</v>
      </c>
      <c r="BF735" s="147">
        <f>IF(N735="snížená",J735,0)</f>
        <v>0</v>
      </c>
      <c r="BG735" s="147">
        <f>IF(N735="zákl. přenesená",J735,0)</f>
        <v>0</v>
      </c>
      <c r="BH735" s="147">
        <f>IF(N735="sníž. přenesená",J735,0)</f>
        <v>0</v>
      </c>
      <c r="BI735" s="147">
        <f>IF(N735="nulová",J735,0)</f>
        <v>0</v>
      </c>
      <c r="BJ735" s="12" t="s">
        <v>74</v>
      </c>
      <c r="BK735" s="147">
        <f>ROUND(I735*H735,2)</f>
        <v>0</v>
      </c>
      <c r="BL735" s="12" t="s">
        <v>120</v>
      </c>
      <c r="BM735" s="12" t="s">
        <v>1751</v>
      </c>
    </row>
    <row r="736" spans="2:65" s="1" customFormat="1" ht="48.75">
      <c r="B736" s="26"/>
      <c r="D736" s="148" t="s">
        <v>122</v>
      </c>
      <c r="F736" s="149" t="s">
        <v>1752</v>
      </c>
      <c r="I736" s="80"/>
      <c r="L736" s="26"/>
      <c r="M736" s="150"/>
      <c r="N736" s="45"/>
      <c r="O736" s="45"/>
      <c r="P736" s="45"/>
      <c r="Q736" s="45"/>
      <c r="R736" s="45"/>
      <c r="S736" s="45"/>
      <c r="T736" s="46"/>
      <c r="AT736" s="12" t="s">
        <v>122</v>
      </c>
      <c r="AU736" s="12" t="s">
        <v>76</v>
      </c>
    </row>
    <row r="737" spans="2:65" s="1" customFormat="1" ht="16.5" customHeight="1">
      <c r="B737" s="135"/>
      <c r="C737" s="136" t="s">
        <v>1753</v>
      </c>
      <c r="D737" s="136" t="s">
        <v>115</v>
      </c>
      <c r="E737" s="137" t="s">
        <v>1754</v>
      </c>
      <c r="F737" s="138" t="s">
        <v>1755</v>
      </c>
      <c r="G737" s="139" t="s">
        <v>126</v>
      </c>
      <c r="H737" s="140">
        <v>100</v>
      </c>
      <c r="I737" s="141"/>
      <c r="J737" s="142">
        <f>ROUND(I737*H737,2)</f>
        <v>0</v>
      </c>
      <c r="K737" s="138" t="s">
        <v>119</v>
      </c>
      <c r="L737" s="26"/>
      <c r="M737" s="143" t="s">
        <v>1</v>
      </c>
      <c r="N737" s="144" t="s">
        <v>37</v>
      </c>
      <c r="O737" s="45"/>
      <c r="P737" s="145">
        <f>O737*H737</f>
        <v>0</v>
      </c>
      <c r="Q737" s="145">
        <v>0</v>
      </c>
      <c r="R737" s="145">
        <f>Q737*H737</f>
        <v>0</v>
      </c>
      <c r="S737" s="145">
        <v>0</v>
      </c>
      <c r="T737" s="146">
        <f>S737*H737</f>
        <v>0</v>
      </c>
      <c r="AR737" s="12" t="s">
        <v>120</v>
      </c>
      <c r="AT737" s="12" t="s">
        <v>115</v>
      </c>
      <c r="AU737" s="12" t="s">
        <v>76</v>
      </c>
      <c r="AY737" s="12" t="s">
        <v>112</v>
      </c>
      <c r="BE737" s="147">
        <f>IF(N737="základní",J737,0)</f>
        <v>0</v>
      </c>
      <c r="BF737" s="147">
        <f>IF(N737="snížená",J737,0)</f>
        <v>0</v>
      </c>
      <c r="BG737" s="147">
        <f>IF(N737="zákl. přenesená",J737,0)</f>
        <v>0</v>
      </c>
      <c r="BH737" s="147">
        <f>IF(N737="sníž. přenesená",J737,0)</f>
        <v>0</v>
      </c>
      <c r="BI737" s="147">
        <f>IF(N737="nulová",J737,0)</f>
        <v>0</v>
      </c>
      <c r="BJ737" s="12" t="s">
        <v>74</v>
      </c>
      <c r="BK737" s="147">
        <f>ROUND(I737*H737,2)</f>
        <v>0</v>
      </c>
      <c r="BL737" s="12" t="s">
        <v>120</v>
      </c>
      <c r="BM737" s="12" t="s">
        <v>1756</v>
      </c>
    </row>
    <row r="738" spans="2:65" s="1" customFormat="1" ht="58.5">
      <c r="B738" s="26"/>
      <c r="D738" s="148" t="s">
        <v>122</v>
      </c>
      <c r="F738" s="149" t="s">
        <v>1757</v>
      </c>
      <c r="I738" s="80"/>
      <c r="L738" s="26"/>
      <c r="M738" s="150"/>
      <c r="N738" s="45"/>
      <c r="O738" s="45"/>
      <c r="P738" s="45"/>
      <c r="Q738" s="45"/>
      <c r="R738" s="45"/>
      <c r="S738" s="45"/>
      <c r="T738" s="46"/>
      <c r="AT738" s="12" t="s">
        <v>122</v>
      </c>
      <c r="AU738" s="12" t="s">
        <v>76</v>
      </c>
    </row>
    <row r="739" spans="2:65" s="1" customFormat="1" ht="16.5" customHeight="1">
      <c r="B739" s="135"/>
      <c r="C739" s="136" t="s">
        <v>1758</v>
      </c>
      <c r="D739" s="136" t="s">
        <v>115</v>
      </c>
      <c r="E739" s="137" t="s">
        <v>1759</v>
      </c>
      <c r="F739" s="138" t="s">
        <v>1760</v>
      </c>
      <c r="G739" s="139" t="s">
        <v>126</v>
      </c>
      <c r="H739" s="140">
        <v>100</v>
      </c>
      <c r="I739" s="141"/>
      <c r="J739" s="142">
        <f>ROUND(I739*H739,2)</f>
        <v>0</v>
      </c>
      <c r="K739" s="138" t="s">
        <v>119</v>
      </c>
      <c r="L739" s="26"/>
      <c r="M739" s="143" t="s">
        <v>1</v>
      </c>
      <c r="N739" s="144" t="s">
        <v>37</v>
      </c>
      <c r="O739" s="45"/>
      <c r="P739" s="145">
        <f>O739*H739</f>
        <v>0</v>
      </c>
      <c r="Q739" s="145">
        <v>0</v>
      </c>
      <c r="R739" s="145">
        <f>Q739*H739</f>
        <v>0</v>
      </c>
      <c r="S739" s="145">
        <v>0</v>
      </c>
      <c r="T739" s="146">
        <f>S739*H739</f>
        <v>0</v>
      </c>
      <c r="AR739" s="12" t="s">
        <v>120</v>
      </c>
      <c r="AT739" s="12" t="s">
        <v>115</v>
      </c>
      <c r="AU739" s="12" t="s">
        <v>76</v>
      </c>
      <c r="AY739" s="12" t="s">
        <v>112</v>
      </c>
      <c r="BE739" s="147">
        <f>IF(N739="základní",J739,0)</f>
        <v>0</v>
      </c>
      <c r="BF739" s="147">
        <f>IF(N739="snížená",J739,0)</f>
        <v>0</v>
      </c>
      <c r="BG739" s="147">
        <f>IF(N739="zákl. přenesená",J739,0)</f>
        <v>0</v>
      </c>
      <c r="BH739" s="147">
        <f>IF(N739="sníž. přenesená",J739,0)</f>
        <v>0</v>
      </c>
      <c r="BI739" s="147">
        <f>IF(N739="nulová",J739,0)</f>
        <v>0</v>
      </c>
      <c r="BJ739" s="12" t="s">
        <v>74</v>
      </c>
      <c r="BK739" s="147">
        <f>ROUND(I739*H739,2)</f>
        <v>0</v>
      </c>
      <c r="BL739" s="12" t="s">
        <v>120</v>
      </c>
      <c r="BM739" s="12" t="s">
        <v>1761</v>
      </c>
    </row>
    <row r="740" spans="2:65" s="1" customFormat="1" ht="58.5">
      <c r="B740" s="26"/>
      <c r="D740" s="148" t="s">
        <v>122</v>
      </c>
      <c r="F740" s="149" t="s">
        <v>1762</v>
      </c>
      <c r="I740" s="80"/>
      <c r="L740" s="26"/>
      <c r="M740" s="150"/>
      <c r="N740" s="45"/>
      <c r="O740" s="45"/>
      <c r="P740" s="45"/>
      <c r="Q740" s="45"/>
      <c r="R740" s="45"/>
      <c r="S740" s="45"/>
      <c r="T740" s="46"/>
      <c r="AT740" s="12" t="s">
        <v>122</v>
      </c>
      <c r="AU740" s="12" t="s">
        <v>76</v>
      </c>
    </row>
    <row r="741" spans="2:65" s="1" customFormat="1" ht="16.5" customHeight="1">
      <c r="B741" s="135"/>
      <c r="C741" s="136" t="s">
        <v>1763</v>
      </c>
      <c r="D741" s="136" t="s">
        <v>115</v>
      </c>
      <c r="E741" s="137" t="s">
        <v>1764</v>
      </c>
      <c r="F741" s="138" t="s">
        <v>1765</v>
      </c>
      <c r="G741" s="139" t="s">
        <v>126</v>
      </c>
      <c r="H741" s="140">
        <v>100</v>
      </c>
      <c r="I741" s="141"/>
      <c r="J741" s="142">
        <f>ROUND(I741*H741,2)</f>
        <v>0</v>
      </c>
      <c r="K741" s="138" t="s">
        <v>119</v>
      </c>
      <c r="L741" s="26"/>
      <c r="M741" s="143" t="s">
        <v>1</v>
      </c>
      <c r="N741" s="144" t="s">
        <v>37</v>
      </c>
      <c r="O741" s="45"/>
      <c r="P741" s="145">
        <f>O741*H741</f>
        <v>0</v>
      </c>
      <c r="Q741" s="145">
        <v>0</v>
      </c>
      <c r="R741" s="145">
        <f>Q741*H741</f>
        <v>0</v>
      </c>
      <c r="S741" s="145">
        <v>0</v>
      </c>
      <c r="T741" s="146">
        <f>S741*H741</f>
        <v>0</v>
      </c>
      <c r="AR741" s="12" t="s">
        <v>120</v>
      </c>
      <c r="AT741" s="12" t="s">
        <v>115</v>
      </c>
      <c r="AU741" s="12" t="s">
        <v>76</v>
      </c>
      <c r="AY741" s="12" t="s">
        <v>112</v>
      </c>
      <c r="BE741" s="147">
        <f>IF(N741="základní",J741,0)</f>
        <v>0</v>
      </c>
      <c r="BF741" s="147">
        <f>IF(N741="snížená",J741,0)</f>
        <v>0</v>
      </c>
      <c r="BG741" s="147">
        <f>IF(N741="zákl. přenesená",J741,0)</f>
        <v>0</v>
      </c>
      <c r="BH741" s="147">
        <f>IF(N741="sníž. přenesená",J741,0)</f>
        <v>0</v>
      </c>
      <c r="BI741" s="147">
        <f>IF(N741="nulová",J741,0)</f>
        <v>0</v>
      </c>
      <c r="BJ741" s="12" t="s">
        <v>74</v>
      </c>
      <c r="BK741" s="147">
        <f>ROUND(I741*H741,2)</f>
        <v>0</v>
      </c>
      <c r="BL741" s="12" t="s">
        <v>120</v>
      </c>
      <c r="BM741" s="12" t="s">
        <v>1766</v>
      </c>
    </row>
    <row r="742" spans="2:65" s="1" customFormat="1" ht="58.5">
      <c r="B742" s="26"/>
      <c r="D742" s="148" t="s">
        <v>122</v>
      </c>
      <c r="F742" s="149" t="s">
        <v>1767</v>
      </c>
      <c r="I742" s="80"/>
      <c r="L742" s="26"/>
      <c r="M742" s="150"/>
      <c r="N742" s="45"/>
      <c r="O742" s="45"/>
      <c r="P742" s="45"/>
      <c r="Q742" s="45"/>
      <c r="R742" s="45"/>
      <c r="S742" s="45"/>
      <c r="T742" s="46"/>
      <c r="AT742" s="12" t="s">
        <v>122</v>
      </c>
      <c r="AU742" s="12" t="s">
        <v>76</v>
      </c>
    </row>
    <row r="743" spans="2:65" s="1" customFormat="1" ht="16.5" customHeight="1">
      <c r="B743" s="135"/>
      <c r="C743" s="136" t="s">
        <v>1768</v>
      </c>
      <c r="D743" s="136" t="s">
        <v>115</v>
      </c>
      <c r="E743" s="137" t="s">
        <v>1769</v>
      </c>
      <c r="F743" s="138" t="s">
        <v>1770</v>
      </c>
      <c r="G743" s="139" t="s">
        <v>126</v>
      </c>
      <c r="H743" s="140">
        <v>100</v>
      </c>
      <c r="I743" s="141"/>
      <c r="J743" s="142">
        <f>ROUND(I743*H743,2)</f>
        <v>0</v>
      </c>
      <c r="K743" s="138" t="s">
        <v>119</v>
      </c>
      <c r="L743" s="26"/>
      <c r="M743" s="143" t="s">
        <v>1</v>
      </c>
      <c r="N743" s="144" t="s">
        <v>37</v>
      </c>
      <c r="O743" s="45"/>
      <c r="P743" s="145">
        <f>O743*H743</f>
        <v>0</v>
      </c>
      <c r="Q743" s="145">
        <v>0</v>
      </c>
      <c r="R743" s="145">
        <f>Q743*H743</f>
        <v>0</v>
      </c>
      <c r="S743" s="145">
        <v>0</v>
      </c>
      <c r="T743" s="146">
        <f>S743*H743</f>
        <v>0</v>
      </c>
      <c r="AR743" s="12" t="s">
        <v>120</v>
      </c>
      <c r="AT743" s="12" t="s">
        <v>115</v>
      </c>
      <c r="AU743" s="12" t="s">
        <v>76</v>
      </c>
      <c r="AY743" s="12" t="s">
        <v>112</v>
      </c>
      <c r="BE743" s="147">
        <f>IF(N743="základní",J743,0)</f>
        <v>0</v>
      </c>
      <c r="BF743" s="147">
        <f>IF(N743="snížená",J743,0)</f>
        <v>0</v>
      </c>
      <c r="BG743" s="147">
        <f>IF(N743="zákl. přenesená",J743,0)</f>
        <v>0</v>
      </c>
      <c r="BH743" s="147">
        <f>IF(N743="sníž. přenesená",J743,0)</f>
        <v>0</v>
      </c>
      <c r="BI743" s="147">
        <f>IF(N743="nulová",J743,0)</f>
        <v>0</v>
      </c>
      <c r="BJ743" s="12" t="s">
        <v>74</v>
      </c>
      <c r="BK743" s="147">
        <f>ROUND(I743*H743,2)</f>
        <v>0</v>
      </c>
      <c r="BL743" s="12" t="s">
        <v>120</v>
      </c>
      <c r="BM743" s="12" t="s">
        <v>1771</v>
      </c>
    </row>
    <row r="744" spans="2:65" s="1" customFormat="1" ht="58.5">
      <c r="B744" s="26"/>
      <c r="D744" s="148" t="s">
        <v>122</v>
      </c>
      <c r="F744" s="149" t="s">
        <v>1772</v>
      </c>
      <c r="I744" s="80"/>
      <c r="L744" s="26"/>
      <c r="M744" s="150"/>
      <c r="N744" s="45"/>
      <c r="O744" s="45"/>
      <c r="P744" s="45"/>
      <c r="Q744" s="45"/>
      <c r="R744" s="45"/>
      <c r="S744" s="45"/>
      <c r="T744" s="46"/>
      <c r="AT744" s="12" t="s">
        <v>122</v>
      </c>
      <c r="AU744" s="12" t="s">
        <v>76</v>
      </c>
    </row>
    <row r="745" spans="2:65" s="1" customFormat="1" ht="16.5" customHeight="1">
      <c r="B745" s="135"/>
      <c r="C745" s="136" t="s">
        <v>1773</v>
      </c>
      <c r="D745" s="136" t="s">
        <v>115</v>
      </c>
      <c r="E745" s="137" t="s">
        <v>1774</v>
      </c>
      <c r="F745" s="138" t="s">
        <v>1775</v>
      </c>
      <c r="G745" s="139" t="s">
        <v>126</v>
      </c>
      <c r="H745" s="140">
        <v>100</v>
      </c>
      <c r="I745" s="141"/>
      <c r="J745" s="142">
        <f>ROUND(I745*H745,2)</f>
        <v>0</v>
      </c>
      <c r="K745" s="138" t="s">
        <v>119</v>
      </c>
      <c r="L745" s="26"/>
      <c r="M745" s="143" t="s">
        <v>1</v>
      </c>
      <c r="N745" s="144" t="s">
        <v>37</v>
      </c>
      <c r="O745" s="45"/>
      <c r="P745" s="145">
        <f>O745*H745</f>
        <v>0</v>
      </c>
      <c r="Q745" s="145">
        <v>0</v>
      </c>
      <c r="R745" s="145">
        <f>Q745*H745</f>
        <v>0</v>
      </c>
      <c r="S745" s="145">
        <v>0</v>
      </c>
      <c r="T745" s="146">
        <f>S745*H745</f>
        <v>0</v>
      </c>
      <c r="AR745" s="12" t="s">
        <v>120</v>
      </c>
      <c r="AT745" s="12" t="s">
        <v>115</v>
      </c>
      <c r="AU745" s="12" t="s">
        <v>76</v>
      </c>
      <c r="AY745" s="12" t="s">
        <v>112</v>
      </c>
      <c r="BE745" s="147">
        <f>IF(N745="základní",J745,0)</f>
        <v>0</v>
      </c>
      <c r="BF745" s="147">
        <f>IF(N745="snížená",J745,0)</f>
        <v>0</v>
      </c>
      <c r="BG745" s="147">
        <f>IF(N745="zákl. přenesená",J745,0)</f>
        <v>0</v>
      </c>
      <c r="BH745" s="147">
        <f>IF(N745="sníž. přenesená",J745,0)</f>
        <v>0</v>
      </c>
      <c r="BI745" s="147">
        <f>IF(N745="nulová",J745,0)</f>
        <v>0</v>
      </c>
      <c r="BJ745" s="12" t="s">
        <v>74</v>
      </c>
      <c r="BK745" s="147">
        <f>ROUND(I745*H745,2)</f>
        <v>0</v>
      </c>
      <c r="BL745" s="12" t="s">
        <v>120</v>
      </c>
      <c r="BM745" s="12" t="s">
        <v>1776</v>
      </c>
    </row>
    <row r="746" spans="2:65" s="1" customFormat="1" ht="58.5">
      <c r="B746" s="26"/>
      <c r="D746" s="148" t="s">
        <v>122</v>
      </c>
      <c r="F746" s="149" t="s">
        <v>1777</v>
      </c>
      <c r="I746" s="80"/>
      <c r="L746" s="26"/>
      <c r="M746" s="150"/>
      <c r="N746" s="45"/>
      <c r="O746" s="45"/>
      <c r="P746" s="45"/>
      <c r="Q746" s="45"/>
      <c r="R746" s="45"/>
      <c r="S746" s="45"/>
      <c r="T746" s="46"/>
      <c r="AT746" s="12" t="s">
        <v>122</v>
      </c>
      <c r="AU746" s="12" t="s">
        <v>76</v>
      </c>
    </row>
    <row r="747" spans="2:65" s="1" customFormat="1" ht="16.5" customHeight="1">
      <c r="B747" s="135"/>
      <c r="C747" s="136" t="s">
        <v>1778</v>
      </c>
      <c r="D747" s="136" t="s">
        <v>115</v>
      </c>
      <c r="E747" s="137" t="s">
        <v>1779</v>
      </c>
      <c r="F747" s="138" t="s">
        <v>1780</v>
      </c>
      <c r="G747" s="139" t="s">
        <v>126</v>
      </c>
      <c r="H747" s="140">
        <v>100</v>
      </c>
      <c r="I747" s="141"/>
      <c r="J747" s="142">
        <f>ROUND(I747*H747,2)</f>
        <v>0</v>
      </c>
      <c r="K747" s="138" t="s">
        <v>119</v>
      </c>
      <c r="L747" s="26"/>
      <c r="M747" s="143" t="s">
        <v>1</v>
      </c>
      <c r="N747" s="144" t="s">
        <v>37</v>
      </c>
      <c r="O747" s="45"/>
      <c r="P747" s="145">
        <f>O747*H747</f>
        <v>0</v>
      </c>
      <c r="Q747" s="145">
        <v>0</v>
      </c>
      <c r="R747" s="145">
        <f>Q747*H747</f>
        <v>0</v>
      </c>
      <c r="S747" s="145">
        <v>0</v>
      </c>
      <c r="T747" s="146">
        <f>S747*H747</f>
        <v>0</v>
      </c>
      <c r="AR747" s="12" t="s">
        <v>120</v>
      </c>
      <c r="AT747" s="12" t="s">
        <v>115</v>
      </c>
      <c r="AU747" s="12" t="s">
        <v>76</v>
      </c>
      <c r="AY747" s="12" t="s">
        <v>112</v>
      </c>
      <c r="BE747" s="147">
        <f>IF(N747="základní",J747,0)</f>
        <v>0</v>
      </c>
      <c r="BF747" s="147">
        <f>IF(N747="snížená",J747,0)</f>
        <v>0</v>
      </c>
      <c r="BG747" s="147">
        <f>IF(N747="zákl. přenesená",J747,0)</f>
        <v>0</v>
      </c>
      <c r="BH747" s="147">
        <f>IF(N747="sníž. přenesená",J747,0)</f>
        <v>0</v>
      </c>
      <c r="BI747" s="147">
        <f>IF(N747="nulová",J747,0)</f>
        <v>0</v>
      </c>
      <c r="BJ747" s="12" t="s">
        <v>74</v>
      </c>
      <c r="BK747" s="147">
        <f>ROUND(I747*H747,2)</f>
        <v>0</v>
      </c>
      <c r="BL747" s="12" t="s">
        <v>120</v>
      </c>
      <c r="BM747" s="12" t="s">
        <v>1781</v>
      </c>
    </row>
    <row r="748" spans="2:65" s="1" customFormat="1" ht="58.5">
      <c r="B748" s="26"/>
      <c r="D748" s="148" t="s">
        <v>122</v>
      </c>
      <c r="F748" s="149" t="s">
        <v>1782</v>
      </c>
      <c r="I748" s="80"/>
      <c r="L748" s="26"/>
      <c r="M748" s="150"/>
      <c r="N748" s="45"/>
      <c r="O748" s="45"/>
      <c r="P748" s="45"/>
      <c r="Q748" s="45"/>
      <c r="R748" s="45"/>
      <c r="S748" s="45"/>
      <c r="T748" s="46"/>
      <c r="AT748" s="12" t="s">
        <v>122</v>
      </c>
      <c r="AU748" s="12" t="s">
        <v>76</v>
      </c>
    </row>
    <row r="749" spans="2:65" s="1" customFormat="1" ht="16.5" customHeight="1">
      <c r="B749" s="135"/>
      <c r="C749" s="136" t="s">
        <v>1783</v>
      </c>
      <c r="D749" s="136" t="s">
        <v>115</v>
      </c>
      <c r="E749" s="137" t="s">
        <v>1784</v>
      </c>
      <c r="F749" s="138" t="s">
        <v>1785</v>
      </c>
      <c r="G749" s="139" t="s">
        <v>126</v>
      </c>
      <c r="H749" s="140">
        <v>100</v>
      </c>
      <c r="I749" s="141"/>
      <c r="J749" s="142">
        <f>ROUND(I749*H749,2)</f>
        <v>0</v>
      </c>
      <c r="K749" s="138" t="s">
        <v>119</v>
      </c>
      <c r="L749" s="26"/>
      <c r="M749" s="143" t="s">
        <v>1</v>
      </c>
      <c r="N749" s="144" t="s">
        <v>37</v>
      </c>
      <c r="O749" s="45"/>
      <c r="P749" s="145">
        <f>O749*H749</f>
        <v>0</v>
      </c>
      <c r="Q749" s="145">
        <v>0</v>
      </c>
      <c r="R749" s="145">
        <f>Q749*H749</f>
        <v>0</v>
      </c>
      <c r="S749" s="145">
        <v>0</v>
      </c>
      <c r="T749" s="146">
        <f>S749*H749</f>
        <v>0</v>
      </c>
      <c r="AR749" s="12" t="s">
        <v>120</v>
      </c>
      <c r="AT749" s="12" t="s">
        <v>115</v>
      </c>
      <c r="AU749" s="12" t="s">
        <v>76</v>
      </c>
      <c r="AY749" s="12" t="s">
        <v>112</v>
      </c>
      <c r="BE749" s="147">
        <f>IF(N749="základní",J749,0)</f>
        <v>0</v>
      </c>
      <c r="BF749" s="147">
        <f>IF(N749="snížená",J749,0)</f>
        <v>0</v>
      </c>
      <c r="BG749" s="147">
        <f>IF(N749="zákl. přenesená",J749,0)</f>
        <v>0</v>
      </c>
      <c r="BH749" s="147">
        <f>IF(N749="sníž. přenesená",J749,0)</f>
        <v>0</v>
      </c>
      <c r="BI749" s="147">
        <f>IF(N749="nulová",J749,0)</f>
        <v>0</v>
      </c>
      <c r="BJ749" s="12" t="s">
        <v>74</v>
      </c>
      <c r="BK749" s="147">
        <f>ROUND(I749*H749,2)</f>
        <v>0</v>
      </c>
      <c r="BL749" s="12" t="s">
        <v>120</v>
      </c>
      <c r="BM749" s="12" t="s">
        <v>1786</v>
      </c>
    </row>
    <row r="750" spans="2:65" s="1" customFormat="1" ht="58.5">
      <c r="B750" s="26"/>
      <c r="D750" s="148" t="s">
        <v>122</v>
      </c>
      <c r="F750" s="149" t="s">
        <v>1787</v>
      </c>
      <c r="I750" s="80"/>
      <c r="L750" s="26"/>
      <c r="M750" s="150"/>
      <c r="N750" s="45"/>
      <c r="O750" s="45"/>
      <c r="P750" s="45"/>
      <c r="Q750" s="45"/>
      <c r="R750" s="45"/>
      <c r="S750" s="45"/>
      <c r="T750" s="46"/>
      <c r="AT750" s="12" t="s">
        <v>122</v>
      </c>
      <c r="AU750" s="12" t="s">
        <v>76</v>
      </c>
    </row>
    <row r="751" spans="2:65" s="1" customFormat="1" ht="16.5" customHeight="1">
      <c r="B751" s="135"/>
      <c r="C751" s="136" t="s">
        <v>1788</v>
      </c>
      <c r="D751" s="136" t="s">
        <v>115</v>
      </c>
      <c r="E751" s="137" t="s">
        <v>1789</v>
      </c>
      <c r="F751" s="138" t="s">
        <v>1790</v>
      </c>
      <c r="G751" s="139" t="s">
        <v>126</v>
      </c>
      <c r="H751" s="140">
        <v>100</v>
      </c>
      <c r="I751" s="141"/>
      <c r="J751" s="142">
        <f>ROUND(I751*H751,2)</f>
        <v>0</v>
      </c>
      <c r="K751" s="138" t="s">
        <v>119</v>
      </c>
      <c r="L751" s="26"/>
      <c r="M751" s="143" t="s">
        <v>1</v>
      </c>
      <c r="N751" s="144" t="s">
        <v>37</v>
      </c>
      <c r="O751" s="45"/>
      <c r="P751" s="145">
        <f>O751*H751</f>
        <v>0</v>
      </c>
      <c r="Q751" s="145">
        <v>0</v>
      </c>
      <c r="R751" s="145">
        <f>Q751*H751</f>
        <v>0</v>
      </c>
      <c r="S751" s="145">
        <v>0</v>
      </c>
      <c r="T751" s="146">
        <f>S751*H751</f>
        <v>0</v>
      </c>
      <c r="AR751" s="12" t="s">
        <v>120</v>
      </c>
      <c r="AT751" s="12" t="s">
        <v>115</v>
      </c>
      <c r="AU751" s="12" t="s">
        <v>76</v>
      </c>
      <c r="AY751" s="12" t="s">
        <v>112</v>
      </c>
      <c r="BE751" s="147">
        <f>IF(N751="základní",J751,0)</f>
        <v>0</v>
      </c>
      <c r="BF751" s="147">
        <f>IF(N751="snížená",J751,0)</f>
        <v>0</v>
      </c>
      <c r="BG751" s="147">
        <f>IF(N751="zákl. přenesená",J751,0)</f>
        <v>0</v>
      </c>
      <c r="BH751" s="147">
        <f>IF(N751="sníž. přenesená",J751,0)</f>
        <v>0</v>
      </c>
      <c r="BI751" s="147">
        <f>IF(N751="nulová",J751,0)</f>
        <v>0</v>
      </c>
      <c r="BJ751" s="12" t="s">
        <v>74</v>
      </c>
      <c r="BK751" s="147">
        <f>ROUND(I751*H751,2)</f>
        <v>0</v>
      </c>
      <c r="BL751" s="12" t="s">
        <v>120</v>
      </c>
      <c r="BM751" s="12" t="s">
        <v>1791</v>
      </c>
    </row>
    <row r="752" spans="2:65" s="1" customFormat="1" ht="58.5">
      <c r="B752" s="26"/>
      <c r="D752" s="148" t="s">
        <v>122</v>
      </c>
      <c r="F752" s="149" t="s">
        <v>1792</v>
      </c>
      <c r="I752" s="80"/>
      <c r="L752" s="26"/>
      <c r="M752" s="150"/>
      <c r="N752" s="45"/>
      <c r="O752" s="45"/>
      <c r="P752" s="45"/>
      <c r="Q752" s="45"/>
      <c r="R752" s="45"/>
      <c r="S752" s="45"/>
      <c r="T752" s="46"/>
      <c r="AT752" s="12" t="s">
        <v>122</v>
      </c>
      <c r="AU752" s="12" t="s">
        <v>76</v>
      </c>
    </row>
    <row r="753" spans="2:65" s="1" customFormat="1" ht="16.5" customHeight="1">
      <c r="B753" s="135"/>
      <c r="C753" s="136" t="s">
        <v>1793</v>
      </c>
      <c r="D753" s="136" t="s">
        <v>115</v>
      </c>
      <c r="E753" s="137" t="s">
        <v>1794</v>
      </c>
      <c r="F753" s="138" t="s">
        <v>1795</v>
      </c>
      <c r="G753" s="139" t="s">
        <v>1725</v>
      </c>
      <c r="H753" s="140">
        <v>4</v>
      </c>
      <c r="I753" s="141"/>
      <c r="J753" s="142">
        <f>ROUND(I753*H753,2)</f>
        <v>0</v>
      </c>
      <c r="K753" s="138" t="s">
        <v>119</v>
      </c>
      <c r="L753" s="26"/>
      <c r="M753" s="143" t="s">
        <v>1</v>
      </c>
      <c r="N753" s="144" t="s">
        <v>37</v>
      </c>
      <c r="O753" s="45"/>
      <c r="P753" s="145">
        <f>O753*H753</f>
        <v>0</v>
      </c>
      <c r="Q753" s="145">
        <v>0</v>
      </c>
      <c r="R753" s="145">
        <f>Q753*H753</f>
        <v>0</v>
      </c>
      <c r="S753" s="145">
        <v>0</v>
      </c>
      <c r="T753" s="146">
        <f>S753*H753</f>
        <v>0</v>
      </c>
      <c r="AR753" s="12" t="s">
        <v>120</v>
      </c>
      <c r="AT753" s="12" t="s">
        <v>115</v>
      </c>
      <c r="AU753" s="12" t="s">
        <v>76</v>
      </c>
      <c r="AY753" s="12" t="s">
        <v>112</v>
      </c>
      <c r="BE753" s="147">
        <f>IF(N753="základní",J753,0)</f>
        <v>0</v>
      </c>
      <c r="BF753" s="147">
        <f>IF(N753="snížená",J753,0)</f>
        <v>0</v>
      </c>
      <c r="BG753" s="147">
        <f>IF(N753="zákl. přenesená",J753,0)</f>
        <v>0</v>
      </c>
      <c r="BH753" s="147">
        <f>IF(N753="sníž. přenesená",J753,0)</f>
        <v>0</v>
      </c>
      <c r="BI753" s="147">
        <f>IF(N753="nulová",J753,0)</f>
        <v>0</v>
      </c>
      <c r="BJ753" s="12" t="s">
        <v>74</v>
      </c>
      <c r="BK753" s="147">
        <f>ROUND(I753*H753,2)</f>
        <v>0</v>
      </c>
      <c r="BL753" s="12" t="s">
        <v>120</v>
      </c>
      <c r="BM753" s="12" t="s">
        <v>1796</v>
      </c>
    </row>
    <row r="754" spans="2:65" s="1" customFormat="1" ht="48.75">
      <c r="B754" s="26"/>
      <c r="D754" s="148" t="s">
        <v>122</v>
      </c>
      <c r="F754" s="149" t="s">
        <v>1797</v>
      </c>
      <c r="I754" s="80"/>
      <c r="L754" s="26"/>
      <c r="M754" s="150"/>
      <c r="N754" s="45"/>
      <c r="O754" s="45"/>
      <c r="P754" s="45"/>
      <c r="Q754" s="45"/>
      <c r="R754" s="45"/>
      <c r="S754" s="45"/>
      <c r="T754" s="46"/>
      <c r="AT754" s="12" t="s">
        <v>122</v>
      </c>
      <c r="AU754" s="12" t="s">
        <v>76</v>
      </c>
    </row>
    <row r="755" spans="2:65" s="1" customFormat="1" ht="16.5" customHeight="1">
      <c r="B755" s="135"/>
      <c r="C755" s="136" t="s">
        <v>1798</v>
      </c>
      <c r="D755" s="136" t="s">
        <v>115</v>
      </c>
      <c r="E755" s="137" t="s">
        <v>1799</v>
      </c>
      <c r="F755" s="138" t="s">
        <v>1800</v>
      </c>
      <c r="G755" s="139" t="s">
        <v>1725</v>
      </c>
      <c r="H755" s="140">
        <v>4</v>
      </c>
      <c r="I755" s="141"/>
      <c r="J755" s="142">
        <f>ROUND(I755*H755,2)</f>
        <v>0</v>
      </c>
      <c r="K755" s="138" t="s">
        <v>119</v>
      </c>
      <c r="L755" s="26"/>
      <c r="M755" s="143" t="s">
        <v>1</v>
      </c>
      <c r="N755" s="144" t="s">
        <v>37</v>
      </c>
      <c r="O755" s="45"/>
      <c r="P755" s="145">
        <f>O755*H755</f>
        <v>0</v>
      </c>
      <c r="Q755" s="145">
        <v>0</v>
      </c>
      <c r="R755" s="145">
        <f>Q755*H755</f>
        <v>0</v>
      </c>
      <c r="S755" s="145">
        <v>0</v>
      </c>
      <c r="T755" s="146">
        <f>S755*H755</f>
        <v>0</v>
      </c>
      <c r="AR755" s="12" t="s">
        <v>120</v>
      </c>
      <c r="AT755" s="12" t="s">
        <v>115</v>
      </c>
      <c r="AU755" s="12" t="s">
        <v>76</v>
      </c>
      <c r="AY755" s="12" t="s">
        <v>112</v>
      </c>
      <c r="BE755" s="147">
        <f>IF(N755="základní",J755,0)</f>
        <v>0</v>
      </c>
      <c r="BF755" s="147">
        <f>IF(N755="snížená",J755,0)</f>
        <v>0</v>
      </c>
      <c r="BG755" s="147">
        <f>IF(N755="zákl. přenesená",J755,0)</f>
        <v>0</v>
      </c>
      <c r="BH755" s="147">
        <f>IF(N755="sníž. přenesená",J755,0)</f>
        <v>0</v>
      </c>
      <c r="BI755" s="147">
        <f>IF(N755="nulová",J755,0)</f>
        <v>0</v>
      </c>
      <c r="BJ755" s="12" t="s">
        <v>74</v>
      </c>
      <c r="BK755" s="147">
        <f>ROUND(I755*H755,2)</f>
        <v>0</v>
      </c>
      <c r="BL755" s="12" t="s">
        <v>120</v>
      </c>
      <c r="BM755" s="12" t="s">
        <v>1801</v>
      </c>
    </row>
    <row r="756" spans="2:65" s="1" customFormat="1" ht="48.75">
      <c r="B756" s="26"/>
      <c r="D756" s="148" t="s">
        <v>122</v>
      </c>
      <c r="F756" s="149" t="s">
        <v>1802</v>
      </c>
      <c r="I756" s="80"/>
      <c r="L756" s="26"/>
      <c r="M756" s="150"/>
      <c r="N756" s="45"/>
      <c r="O756" s="45"/>
      <c r="P756" s="45"/>
      <c r="Q756" s="45"/>
      <c r="R756" s="45"/>
      <c r="S756" s="45"/>
      <c r="T756" s="46"/>
      <c r="AT756" s="12" t="s">
        <v>122</v>
      </c>
      <c r="AU756" s="12" t="s">
        <v>76</v>
      </c>
    </row>
    <row r="757" spans="2:65" s="1" customFormat="1" ht="16.5" customHeight="1">
      <c r="B757" s="135"/>
      <c r="C757" s="136" t="s">
        <v>1803</v>
      </c>
      <c r="D757" s="136" t="s">
        <v>115</v>
      </c>
      <c r="E757" s="137" t="s">
        <v>1804</v>
      </c>
      <c r="F757" s="138" t="s">
        <v>1805</v>
      </c>
      <c r="G757" s="139" t="s">
        <v>1725</v>
      </c>
      <c r="H757" s="140">
        <v>4</v>
      </c>
      <c r="I757" s="141"/>
      <c r="J757" s="142">
        <f>ROUND(I757*H757,2)</f>
        <v>0</v>
      </c>
      <c r="K757" s="138" t="s">
        <v>119</v>
      </c>
      <c r="L757" s="26"/>
      <c r="M757" s="143" t="s">
        <v>1</v>
      </c>
      <c r="N757" s="144" t="s">
        <v>37</v>
      </c>
      <c r="O757" s="45"/>
      <c r="P757" s="145">
        <f>O757*H757</f>
        <v>0</v>
      </c>
      <c r="Q757" s="145">
        <v>0</v>
      </c>
      <c r="R757" s="145">
        <f>Q757*H757</f>
        <v>0</v>
      </c>
      <c r="S757" s="145">
        <v>0</v>
      </c>
      <c r="T757" s="146">
        <f>S757*H757</f>
        <v>0</v>
      </c>
      <c r="AR757" s="12" t="s">
        <v>120</v>
      </c>
      <c r="AT757" s="12" t="s">
        <v>115</v>
      </c>
      <c r="AU757" s="12" t="s">
        <v>76</v>
      </c>
      <c r="AY757" s="12" t="s">
        <v>112</v>
      </c>
      <c r="BE757" s="147">
        <f>IF(N757="základní",J757,0)</f>
        <v>0</v>
      </c>
      <c r="BF757" s="147">
        <f>IF(N757="snížená",J757,0)</f>
        <v>0</v>
      </c>
      <c r="BG757" s="147">
        <f>IF(N757="zákl. přenesená",J757,0)</f>
        <v>0</v>
      </c>
      <c r="BH757" s="147">
        <f>IF(N757="sníž. přenesená",J757,0)</f>
        <v>0</v>
      </c>
      <c r="BI757" s="147">
        <f>IF(N757="nulová",J757,0)</f>
        <v>0</v>
      </c>
      <c r="BJ757" s="12" t="s">
        <v>74</v>
      </c>
      <c r="BK757" s="147">
        <f>ROUND(I757*H757,2)</f>
        <v>0</v>
      </c>
      <c r="BL757" s="12" t="s">
        <v>120</v>
      </c>
      <c r="BM757" s="12" t="s">
        <v>1806</v>
      </c>
    </row>
    <row r="758" spans="2:65" s="1" customFormat="1" ht="48.75">
      <c r="B758" s="26"/>
      <c r="D758" s="148" t="s">
        <v>122</v>
      </c>
      <c r="F758" s="149" t="s">
        <v>1807</v>
      </c>
      <c r="I758" s="80"/>
      <c r="L758" s="26"/>
      <c r="M758" s="150"/>
      <c r="N758" s="45"/>
      <c r="O758" s="45"/>
      <c r="P758" s="45"/>
      <c r="Q758" s="45"/>
      <c r="R758" s="45"/>
      <c r="S758" s="45"/>
      <c r="T758" s="46"/>
      <c r="AT758" s="12" t="s">
        <v>122</v>
      </c>
      <c r="AU758" s="12" t="s">
        <v>76</v>
      </c>
    </row>
    <row r="759" spans="2:65" s="1" customFormat="1" ht="16.5" customHeight="1">
      <c r="B759" s="135"/>
      <c r="C759" s="136" t="s">
        <v>1808</v>
      </c>
      <c r="D759" s="136" t="s">
        <v>115</v>
      </c>
      <c r="E759" s="137" t="s">
        <v>1809</v>
      </c>
      <c r="F759" s="138" t="s">
        <v>1810</v>
      </c>
      <c r="G759" s="139" t="s">
        <v>1725</v>
      </c>
      <c r="H759" s="140">
        <v>4</v>
      </c>
      <c r="I759" s="141"/>
      <c r="J759" s="142">
        <f>ROUND(I759*H759,2)</f>
        <v>0</v>
      </c>
      <c r="K759" s="138" t="s">
        <v>119</v>
      </c>
      <c r="L759" s="26"/>
      <c r="M759" s="143" t="s">
        <v>1</v>
      </c>
      <c r="N759" s="144" t="s">
        <v>37</v>
      </c>
      <c r="O759" s="45"/>
      <c r="P759" s="145">
        <f>O759*H759</f>
        <v>0</v>
      </c>
      <c r="Q759" s="145">
        <v>0</v>
      </c>
      <c r="R759" s="145">
        <f>Q759*H759</f>
        <v>0</v>
      </c>
      <c r="S759" s="145">
        <v>0</v>
      </c>
      <c r="T759" s="146">
        <f>S759*H759</f>
        <v>0</v>
      </c>
      <c r="AR759" s="12" t="s">
        <v>120</v>
      </c>
      <c r="AT759" s="12" t="s">
        <v>115</v>
      </c>
      <c r="AU759" s="12" t="s">
        <v>76</v>
      </c>
      <c r="AY759" s="12" t="s">
        <v>112</v>
      </c>
      <c r="BE759" s="147">
        <f>IF(N759="základní",J759,0)</f>
        <v>0</v>
      </c>
      <c r="BF759" s="147">
        <f>IF(N759="snížená",J759,0)</f>
        <v>0</v>
      </c>
      <c r="BG759" s="147">
        <f>IF(N759="zákl. přenesená",J759,0)</f>
        <v>0</v>
      </c>
      <c r="BH759" s="147">
        <f>IF(N759="sníž. přenesená",J759,0)</f>
        <v>0</v>
      </c>
      <c r="BI759" s="147">
        <f>IF(N759="nulová",J759,0)</f>
        <v>0</v>
      </c>
      <c r="BJ759" s="12" t="s">
        <v>74</v>
      </c>
      <c r="BK759" s="147">
        <f>ROUND(I759*H759,2)</f>
        <v>0</v>
      </c>
      <c r="BL759" s="12" t="s">
        <v>120</v>
      </c>
      <c r="BM759" s="12" t="s">
        <v>1811</v>
      </c>
    </row>
    <row r="760" spans="2:65" s="1" customFormat="1" ht="48.75">
      <c r="B760" s="26"/>
      <c r="D760" s="148" t="s">
        <v>122</v>
      </c>
      <c r="F760" s="149" t="s">
        <v>1812</v>
      </c>
      <c r="I760" s="80"/>
      <c r="L760" s="26"/>
      <c r="M760" s="150"/>
      <c r="N760" s="45"/>
      <c r="O760" s="45"/>
      <c r="P760" s="45"/>
      <c r="Q760" s="45"/>
      <c r="R760" s="45"/>
      <c r="S760" s="45"/>
      <c r="T760" s="46"/>
      <c r="AT760" s="12" t="s">
        <v>122</v>
      </c>
      <c r="AU760" s="12" t="s">
        <v>76</v>
      </c>
    </row>
    <row r="761" spans="2:65" s="1" customFormat="1" ht="16.5" customHeight="1">
      <c r="B761" s="135"/>
      <c r="C761" s="136" t="s">
        <v>1813</v>
      </c>
      <c r="D761" s="136" t="s">
        <v>115</v>
      </c>
      <c r="E761" s="137" t="s">
        <v>1814</v>
      </c>
      <c r="F761" s="138" t="s">
        <v>1815</v>
      </c>
      <c r="G761" s="139" t="s">
        <v>1725</v>
      </c>
      <c r="H761" s="140">
        <v>10</v>
      </c>
      <c r="I761" s="141"/>
      <c r="J761" s="142">
        <f>ROUND(I761*H761,2)</f>
        <v>0</v>
      </c>
      <c r="K761" s="138" t="s">
        <v>119</v>
      </c>
      <c r="L761" s="26"/>
      <c r="M761" s="143" t="s">
        <v>1</v>
      </c>
      <c r="N761" s="144" t="s">
        <v>37</v>
      </c>
      <c r="O761" s="45"/>
      <c r="P761" s="145">
        <f>O761*H761</f>
        <v>0</v>
      </c>
      <c r="Q761" s="145">
        <v>0</v>
      </c>
      <c r="R761" s="145">
        <f>Q761*H761</f>
        <v>0</v>
      </c>
      <c r="S761" s="145">
        <v>0</v>
      </c>
      <c r="T761" s="146">
        <f>S761*H761</f>
        <v>0</v>
      </c>
      <c r="AR761" s="12" t="s">
        <v>120</v>
      </c>
      <c r="AT761" s="12" t="s">
        <v>115</v>
      </c>
      <c r="AU761" s="12" t="s">
        <v>76</v>
      </c>
      <c r="AY761" s="12" t="s">
        <v>112</v>
      </c>
      <c r="BE761" s="147">
        <f>IF(N761="základní",J761,0)</f>
        <v>0</v>
      </c>
      <c r="BF761" s="147">
        <f>IF(N761="snížená",J761,0)</f>
        <v>0</v>
      </c>
      <c r="BG761" s="147">
        <f>IF(N761="zákl. přenesená",J761,0)</f>
        <v>0</v>
      </c>
      <c r="BH761" s="147">
        <f>IF(N761="sníž. přenesená",J761,0)</f>
        <v>0</v>
      </c>
      <c r="BI761" s="147">
        <f>IF(N761="nulová",J761,0)</f>
        <v>0</v>
      </c>
      <c r="BJ761" s="12" t="s">
        <v>74</v>
      </c>
      <c r="BK761" s="147">
        <f>ROUND(I761*H761,2)</f>
        <v>0</v>
      </c>
      <c r="BL761" s="12" t="s">
        <v>120</v>
      </c>
      <c r="BM761" s="12" t="s">
        <v>1816</v>
      </c>
    </row>
    <row r="762" spans="2:65" s="1" customFormat="1" ht="39">
      <c r="B762" s="26"/>
      <c r="D762" s="148" t="s">
        <v>122</v>
      </c>
      <c r="F762" s="149" t="s">
        <v>1817</v>
      </c>
      <c r="I762" s="80"/>
      <c r="L762" s="26"/>
      <c r="M762" s="150"/>
      <c r="N762" s="45"/>
      <c r="O762" s="45"/>
      <c r="P762" s="45"/>
      <c r="Q762" s="45"/>
      <c r="R762" s="45"/>
      <c r="S762" s="45"/>
      <c r="T762" s="46"/>
      <c r="AT762" s="12" t="s">
        <v>122</v>
      </c>
      <c r="AU762" s="12" t="s">
        <v>76</v>
      </c>
    </row>
    <row r="763" spans="2:65" s="1" customFormat="1" ht="16.5" customHeight="1">
      <c r="B763" s="135"/>
      <c r="C763" s="136" t="s">
        <v>1818</v>
      </c>
      <c r="D763" s="136" t="s">
        <v>115</v>
      </c>
      <c r="E763" s="137" t="s">
        <v>1819</v>
      </c>
      <c r="F763" s="138" t="s">
        <v>1820</v>
      </c>
      <c r="G763" s="139" t="s">
        <v>1725</v>
      </c>
      <c r="H763" s="140">
        <v>10</v>
      </c>
      <c r="I763" s="141"/>
      <c r="J763" s="142">
        <f>ROUND(I763*H763,2)</f>
        <v>0</v>
      </c>
      <c r="K763" s="138" t="s">
        <v>119</v>
      </c>
      <c r="L763" s="26"/>
      <c r="M763" s="143" t="s">
        <v>1</v>
      </c>
      <c r="N763" s="144" t="s">
        <v>37</v>
      </c>
      <c r="O763" s="45"/>
      <c r="P763" s="145">
        <f>O763*H763</f>
        <v>0</v>
      </c>
      <c r="Q763" s="145">
        <v>0</v>
      </c>
      <c r="R763" s="145">
        <f>Q763*H763</f>
        <v>0</v>
      </c>
      <c r="S763" s="145">
        <v>0</v>
      </c>
      <c r="T763" s="146">
        <f>S763*H763</f>
        <v>0</v>
      </c>
      <c r="AR763" s="12" t="s">
        <v>120</v>
      </c>
      <c r="AT763" s="12" t="s">
        <v>115</v>
      </c>
      <c r="AU763" s="12" t="s">
        <v>76</v>
      </c>
      <c r="AY763" s="12" t="s">
        <v>112</v>
      </c>
      <c r="BE763" s="147">
        <f>IF(N763="základní",J763,0)</f>
        <v>0</v>
      </c>
      <c r="BF763" s="147">
        <f>IF(N763="snížená",J763,0)</f>
        <v>0</v>
      </c>
      <c r="BG763" s="147">
        <f>IF(N763="zákl. přenesená",J763,0)</f>
        <v>0</v>
      </c>
      <c r="BH763" s="147">
        <f>IF(N763="sníž. přenesená",J763,0)</f>
        <v>0</v>
      </c>
      <c r="BI763" s="147">
        <f>IF(N763="nulová",J763,0)</f>
        <v>0</v>
      </c>
      <c r="BJ763" s="12" t="s">
        <v>74</v>
      </c>
      <c r="BK763" s="147">
        <f>ROUND(I763*H763,2)</f>
        <v>0</v>
      </c>
      <c r="BL763" s="12" t="s">
        <v>120</v>
      </c>
      <c r="BM763" s="12" t="s">
        <v>1821</v>
      </c>
    </row>
    <row r="764" spans="2:65" s="1" customFormat="1" ht="39">
      <c r="B764" s="26"/>
      <c r="D764" s="148" t="s">
        <v>122</v>
      </c>
      <c r="F764" s="149" t="s">
        <v>1822</v>
      </c>
      <c r="I764" s="80"/>
      <c r="L764" s="26"/>
      <c r="M764" s="150"/>
      <c r="N764" s="45"/>
      <c r="O764" s="45"/>
      <c r="P764" s="45"/>
      <c r="Q764" s="45"/>
      <c r="R764" s="45"/>
      <c r="S764" s="45"/>
      <c r="T764" s="46"/>
      <c r="AT764" s="12" t="s">
        <v>122</v>
      </c>
      <c r="AU764" s="12" t="s">
        <v>76</v>
      </c>
    </row>
    <row r="765" spans="2:65" s="1" customFormat="1" ht="16.5" customHeight="1">
      <c r="B765" s="135"/>
      <c r="C765" s="136" t="s">
        <v>1823</v>
      </c>
      <c r="D765" s="136" t="s">
        <v>115</v>
      </c>
      <c r="E765" s="137" t="s">
        <v>1824</v>
      </c>
      <c r="F765" s="138" t="s">
        <v>1825</v>
      </c>
      <c r="G765" s="139" t="s">
        <v>1725</v>
      </c>
      <c r="H765" s="140">
        <v>10</v>
      </c>
      <c r="I765" s="141"/>
      <c r="J765" s="142">
        <f>ROUND(I765*H765,2)</f>
        <v>0</v>
      </c>
      <c r="K765" s="138" t="s">
        <v>119</v>
      </c>
      <c r="L765" s="26"/>
      <c r="M765" s="143" t="s">
        <v>1</v>
      </c>
      <c r="N765" s="144" t="s">
        <v>37</v>
      </c>
      <c r="O765" s="45"/>
      <c r="P765" s="145">
        <f>O765*H765</f>
        <v>0</v>
      </c>
      <c r="Q765" s="145">
        <v>0</v>
      </c>
      <c r="R765" s="145">
        <f>Q765*H765</f>
        <v>0</v>
      </c>
      <c r="S765" s="145">
        <v>0</v>
      </c>
      <c r="T765" s="146">
        <f>S765*H765</f>
        <v>0</v>
      </c>
      <c r="AR765" s="12" t="s">
        <v>120</v>
      </c>
      <c r="AT765" s="12" t="s">
        <v>115</v>
      </c>
      <c r="AU765" s="12" t="s">
        <v>76</v>
      </c>
      <c r="AY765" s="12" t="s">
        <v>112</v>
      </c>
      <c r="BE765" s="147">
        <f>IF(N765="základní",J765,0)</f>
        <v>0</v>
      </c>
      <c r="BF765" s="147">
        <f>IF(N765="snížená",J765,0)</f>
        <v>0</v>
      </c>
      <c r="BG765" s="147">
        <f>IF(N765="zákl. přenesená",J765,0)</f>
        <v>0</v>
      </c>
      <c r="BH765" s="147">
        <f>IF(N765="sníž. přenesená",J765,0)</f>
        <v>0</v>
      </c>
      <c r="BI765" s="147">
        <f>IF(N765="nulová",J765,0)</f>
        <v>0</v>
      </c>
      <c r="BJ765" s="12" t="s">
        <v>74</v>
      </c>
      <c r="BK765" s="147">
        <f>ROUND(I765*H765,2)</f>
        <v>0</v>
      </c>
      <c r="BL765" s="12" t="s">
        <v>120</v>
      </c>
      <c r="BM765" s="12" t="s">
        <v>1826</v>
      </c>
    </row>
    <row r="766" spans="2:65" s="1" customFormat="1" ht="39">
      <c r="B766" s="26"/>
      <c r="D766" s="148" t="s">
        <v>122</v>
      </c>
      <c r="F766" s="149" t="s">
        <v>1827</v>
      </c>
      <c r="I766" s="80"/>
      <c r="L766" s="26"/>
      <c r="M766" s="150"/>
      <c r="N766" s="45"/>
      <c r="O766" s="45"/>
      <c r="P766" s="45"/>
      <c r="Q766" s="45"/>
      <c r="R766" s="45"/>
      <c r="S766" s="45"/>
      <c r="T766" s="46"/>
      <c r="AT766" s="12" t="s">
        <v>122</v>
      </c>
      <c r="AU766" s="12" t="s">
        <v>76</v>
      </c>
    </row>
    <row r="767" spans="2:65" s="1" customFormat="1" ht="16.5" customHeight="1">
      <c r="B767" s="135"/>
      <c r="C767" s="136" t="s">
        <v>1828</v>
      </c>
      <c r="D767" s="136" t="s">
        <v>115</v>
      </c>
      <c r="E767" s="137" t="s">
        <v>1829</v>
      </c>
      <c r="F767" s="138" t="s">
        <v>1830</v>
      </c>
      <c r="G767" s="139" t="s">
        <v>1725</v>
      </c>
      <c r="H767" s="140">
        <v>10</v>
      </c>
      <c r="I767" s="141"/>
      <c r="J767" s="142">
        <f>ROUND(I767*H767,2)</f>
        <v>0</v>
      </c>
      <c r="K767" s="138" t="s">
        <v>119</v>
      </c>
      <c r="L767" s="26"/>
      <c r="M767" s="143" t="s">
        <v>1</v>
      </c>
      <c r="N767" s="144" t="s">
        <v>37</v>
      </c>
      <c r="O767" s="45"/>
      <c r="P767" s="145">
        <f>O767*H767</f>
        <v>0</v>
      </c>
      <c r="Q767" s="145">
        <v>0</v>
      </c>
      <c r="R767" s="145">
        <f>Q767*H767</f>
        <v>0</v>
      </c>
      <c r="S767" s="145">
        <v>0</v>
      </c>
      <c r="T767" s="146">
        <f>S767*H767</f>
        <v>0</v>
      </c>
      <c r="AR767" s="12" t="s">
        <v>120</v>
      </c>
      <c r="AT767" s="12" t="s">
        <v>115</v>
      </c>
      <c r="AU767" s="12" t="s">
        <v>76</v>
      </c>
      <c r="AY767" s="12" t="s">
        <v>112</v>
      </c>
      <c r="BE767" s="147">
        <f>IF(N767="základní",J767,0)</f>
        <v>0</v>
      </c>
      <c r="BF767" s="147">
        <f>IF(N767="snížená",J767,0)</f>
        <v>0</v>
      </c>
      <c r="BG767" s="147">
        <f>IF(N767="zákl. přenesená",J767,0)</f>
        <v>0</v>
      </c>
      <c r="BH767" s="147">
        <f>IF(N767="sníž. přenesená",J767,0)</f>
        <v>0</v>
      </c>
      <c r="BI767" s="147">
        <f>IF(N767="nulová",J767,0)</f>
        <v>0</v>
      </c>
      <c r="BJ767" s="12" t="s">
        <v>74</v>
      </c>
      <c r="BK767" s="147">
        <f>ROUND(I767*H767,2)</f>
        <v>0</v>
      </c>
      <c r="BL767" s="12" t="s">
        <v>120</v>
      </c>
      <c r="BM767" s="12" t="s">
        <v>1831</v>
      </c>
    </row>
    <row r="768" spans="2:65" s="1" customFormat="1" ht="39">
      <c r="B768" s="26"/>
      <c r="D768" s="148" t="s">
        <v>122</v>
      </c>
      <c r="F768" s="149" t="s">
        <v>1832</v>
      </c>
      <c r="I768" s="80"/>
      <c r="L768" s="26"/>
      <c r="M768" s="150"/>
      <c r="N768" s="45"/>
      <c r="O768" s="45"/>
      <c r="P768" s="45"/>
      <c r="Q768" s="45"/>
      <c r="R768" s="45"/>
      <c r="S768" s="45"/>
      <c r="T768" s="46"/>
      <c r="AT768" s="12" t="s">
        <v>122</v>
      </c>
      <c r="AU768" s="12" t="s">
        <v>76</v>
      </c>
    </row>
    <row r="769" spans="2:65" s="1" customFormat="1" ht="16.5" customHeight="1">
      <c r="B769" s="135"/>
      <c r="C769" s="136" t="s">
        <v>1833</v>
      </c>
      <c r="D769" s="136" t="s">
        <v>115</v>
      </c>
      <c r="E769" s="137" t="s">
        <v>1834</v>
      </c>
      <c r="F769" s="138" t="s">
        <v>1835</v>
      </c>
      <c r="G769" s="139" t="s">
        <v>1725</v>
      </c>
      <c r="H769" s="140">
        <v>10</v>
      </c>
      <c r="I769" s="141"/>
      <c r="J769" s="142">
        <f>ROUND(I769*H769,2)</f>
        <v>0</v>
      </c>
      <c r="K769" s="138" t="s">
        <v>119</v>
      </c>
      <c r="L769" s="26"/>
      <c r="M769" s="143" t="s">
        <v>1</v>
      </c>
      <c r="N769" s="144" t="s">
        <v>37</v>
      </c>
      <c r="O769" s="45"/>
      <c r="P769" s="145">
        <f>O769*H769</f>
        <v>0</v>
      </c>
      <c r="Q769" s="145">
        <v>0</v>
      </c>
      <c r="R769" s="145">
        <f>Q769*H769</f>
        <v>0</v>
      </c>
      <c r="S769" s="145">
        <v>0</v>
      </c>
      <c r="T769" s="146">
        <f>S769*H769</f>
        <v>0</v>
      </c>
      <c r="AR769" s="12" t="s">
        <v>120</v>
      </c>
      <c r="AT769" s="12" t="s">
        <v>115</v>
      </c>
      <c r="AU769" s="12" t="s">
        <v>76</v>
      </c>
      <c r="AY769" s="12" t="s">
        <v>112</v>
      </c>
      <c r="BE769" s="147">
        <f>IF(N769="základní",J769,0)</f>
        <v>0</v>
      </c>
      <c r="BF769" s="147">
        <f>IF(N769="snížená",J769,0)</f>
        <v>0</v>
      </c>
      <c r="BG769" s="147">
        <f>IF(N769="zákl. přenesená",J769,0)</f>
        <v>0</v>
      </c>
      <c r="BH769" s="147">
        <f>IF(N769="sníž. přenesená",J769,0)</f>
        <v>0</v>
      </c>
      <c r="BI769" s="147">
        <f>IF(N769="nulová",J769,0)</f>
        <v>0</v>
      </c>
      <c r="BJ769" s="12" t="s">
        <v>74</v>
      </c>
      <c r="BK769" s="147">
        <f>ROUND(I769*H769,2)</f>
        <v>0</v>
      </c>
      <c r="BL769" s="12" t="s">
        <v>120</v>
      </c>
      <c r="BM769" s="12" t="s">
        <v>1836</v>
      </c>
    </row>
    <row r="770" spans="2:65" s="1" customFormat="1" ht="39">
      <c r="B770" s="26"/>
      <c r="D770" s="148" t="s">
        <v>122</v>
      </c>
      <c r="F770" s="149" t="s">
        <v>1837</v>
      </c>
      <c r="I770" s="80"/>
      <c r="L770" s="26"/>
      <c r="M770" s="150"/>
      <c r="N770" s="45"/>
      <c r="O770" s="45"/>
      <c r="P770" s="45"/>
      <c r="Q770" s="45"/>
      <c r="R770" s="45"/>
      <c r="S770" s="45"/>
      <c r="T770" s="46"/>
      <c r="AT770" s="12" t="s">
        <v>122</v>
      </c>
      <c r="AU770" s="12" t="s">
        <v>76</v>
      </c>
    </row>
    <row r="771" spans="2:65" s="1" customFormat="1" ht="16.5" customHeight="1">
      <c r="B771" s="135"/>
      <c r="C771" s="136" t="s">
        <v>1838</v>
      </c>
      <c r="D771" s="136" t="s">
        <v>115</v>
      </c>
      <c r="E771" s="137" t="s">
        <v>1839</v>
      </c>
      <c r="F771" s="138" t="s">
        <v>1840</v>
      </c>
      <c r="G771" s="139" t="s">
        <v>1725</v>
      </c>
      <c r="H771" s="140">
        <v>10</v>
      </c>
      <c r="I771" s="141"/>
      <c r="J771" s="142">
        <f>ROUND(I771*H771,2)</f>
        <v>0</v>
      </c>
      <c r="K771" s="138" t="s">
        <v>119</v>
      </c>
      <c r="L771" s="26"/>
      <c r="M771" s="143" t="s">
        <v>1</v>
      </c>
      <c r="N771" s="144" t="s">
        <v>37</v>
      </c>
      <c r="O771" s="45"/>
      <c r="P771" s="145">
        <f>O771*H771</f>
        <v>0</v>
      </c>
      <c r="Q771" s="145">
        <v>0</v>
      </c>
      <c r="R771" s="145">
        <f>Q771*H771</f>
        <v>0</v>
      </c>
      <c r="S771" s="145">
        <v>0</v>
      </c>
      <c r="T771" s="146">
        <f>S771*H771</f>
        <v>0</v>
      </c>
      <c r="AR771" s="12" t="s">
        <v>120</v>
      </c>
      <c r="AT771" s="12" t="s">
        <v>115</v>
      </c>
      <c r="AU771" s="12" t="s">
        <v>76</v>
      </c>
      <c r="AY771" s="12" t="s">
        <v>112</v>
      </c>
      <c r="BE771" s="147">
        <f>IF(N771="základní",J771,0)</f>
        <v>0</v>
      </c>
      <c r="BF771" s="147">
        <f>IF(N771="snížená",J771,0)</f>
        <v>0</v>
      </c>
      <c r="BG771" s="147">
        <f>IF(N771="zákl. přenesená",J771,0)</f>
        <v>0</v>
      </c>
      <c r="BH771" s="147">
        <f>IF(N771="sníž. přenesená",J771,0)</f>
        <v>0</v>
      </c>
      <c r="BI771" s="147">
        <f>IF(N771="nulová",J771,0)</f>
        <v>0</v>
      </c>
      <c r="BJ771" s="12" t="s">
        <v>74</v>
      </c>
      <c r="BK771" s="147">
        <f>ROUND(I771*H771,2)</f>
        <v>0</v>
      </c>
      <c r="BL771" s="12" t="s">
        <v>120</v>
      </c>
      <c r="BM771" s="12" t="s">
        <v>1841</v>
      </c>
    </row>
    <row r="772" spans="2:65" s="1" customFormat="1" ht="39">
      <c r="B772" s="26"/>
      <c r="D772" s="148" t="s">
        <v>122</v>
      </c>
      <c r="F772" s="149" t="s">
        <v>1842</v>
      </c>
      <c r="I772" s="80"/>
      <c r="L772" s="26"/>
      <c r="M772" s="150"/>
      <c r="N772" s="45"/>
      <c r="O772" s="45"/>
      <c r="P772" s="45"/>
      <c r="Q772" s="45"/>
      <c r="R772" s="45"/>
      <c r="S772" s="45"/>
      <c r="T772" s="46"/>
      <c r="AT772" s="12" t="s">
        <v>122</v>
      </c>
      <c r="AU772" s="12" t="s">
        <v>76</v>
      </c>
    </row>
    <row r="773" spans="2:65" s="1" customFormat="1" ht="16.5" customHeight="1">
      <c r="B773" s="135"/>
      <c r="C773" s="136" t="s">
        <v>1843</v>
      </c>
      <c r="D773" s="136" t="s">
        <v>115</v>
      </c>
      <c r="E773" s="137" t="s">
        <v>1844</v>
      </c>
      <c r="F773" s="138" t="s">
        <v>1845</v>
      </c>
      <c r="G773" s="139" t="s">
        <v>1725</v>
      </c>
      <c r="H773" s="140">
        <v>10</v>
      </c>
      <c r="I773" s="141"/>
      <c r="J773" s="142">
        <f>ROUND(I773*H773,2)</f>
        <v>0</v>
      </c>
      <c r="K773" s="138" t="s">
        <v>119</v>
      </c>
      <c r="L773" s="26"/>
      <c r="M773" s="143" t="s">
        <v>1</v>
      </c>
      <c r="N773" s="144" t="s">
        <v>37</v>
      </c>
      <c r="O773" s="45"/>
      <c r="P773" s="145">
        <f>O773*H773</f>
        <v>0</v>
      </c>
      <c r="Q773" s="145">
        <v>0</v>
      </c>
      <c r="R773" s="145">
        <f>Q773*H773</f>
        <v>0</v>
      </c>
      <c r="S773" s="145">
        <v>0</v>
      </c>
      <c r="T773" s="146">
        <f>S773*H773</f>
        <v>0</v>
      </c>
      <c r="AR773" s="12" t="s">
        <v>120</v>
      </c>
      <c r="AT773" s="12" t="s">
        <v>115</v>
      </c>
      <c r="AU773" s="12" t="s">
        <v>76</v>
      </c>
      <c r="AY773" s="12" t="s">
        <v>112</v>
      </c>
      <c r="BE773" s="147">
        <f>IF(N773="základní",J773,0)</f>
        <v>0</v>
      </c>
      <c r="BF773" s="147">
        <f>IF(N773="snížená",J773,0)</f>
        <v>0</v>
      </c>
      <c r="BG773" s="147">
        <f>IF(N773="zákl. přenesená",J773,0)</f>
        <v>0</v>
      </c>
      <c r="BH773" s="147">
        <f>IF(N773="sníž. přenesená",J773,0)</f>
        <v>0</v>
      </c>
      <c r="BI773" s="147">
        <f>IF(N773="nulová",J773,0)</f>
        <v>0</v>
      </c>
      <c r="BJ773" s="12" t="s">
        <v>74</v>
      </c>
      <c r="BK773" s="147">
        <f>ROUND(I773*H773,2)</f>
        <v>0</v>
      </c>
      <c r="BL773" s="12" t="s">
        <v>120</v>
      </c>
      <c r="BM773" s="12" t="s">
        <v>1846</v>
      </c>
    </row>
    <row r="774" spans="2:65" s="1" customFormat="1" ht="39">
      <c r="B774" s="26"/>
      <c r="D774" s="148" t="s">
        <v>122</v>
      </c>
      <c r="F774" s="149" t="s">
        <v>1847</v>
      </c>
      <c r="I774" s="80"/>
      <c r="L774" s="26"/>
      <c r="M774" s="150"/>
      <c r="N774" s="45"/>
      <c r="O774" s="45"/>
      <c r="P774" s="45"/>
      <c r="Q774" s="45"/>
      <c r="R774" s="45"/>
      <c r="S774" s="45"/>
      <c r="T774" s="46"/>
      <c r="AT774" s="12" t="s">
        <v>122</v>
      </c>
      <c r="AU774" s="12" t="s">
        <v>76</v>
      </c>
    </row>
    <row r="775" spans="2:65" s="1" customFormat="1" ht="16.5" customHeight="1">
      <c r="B775" s="135"/>
      <c r="C775" s="136" t="s">
        <v>1848</v>
      </c>
      <c r="D775" s="136" t="s">
        <v>115</v>
      </c>
      <c r="E775" s="137" t="s">
        <v>1849</v>
      </c>
      <c r="F775" s="138" t="s">
        <v>1850</v>
      </c>
      <c r="G775" s="139" t="s">
        <v>1725</v>
      </c>
      <c r="H775" s="140">
        <v>10</v>
      </c>
      <c r="I775" s="141"/>
      <c r="J775" s="142">
        <f>ROUND(I775*H775,2)</f>
        <v>0</v>
      </c>
      <c r="K775" s="138" t="s">
        <v>119</v>
      </c>
      <c r="L775" s="26"/>
      <c r="M775" s="143" t="s">
        <v>1</v>
      </c>
      <c r="N775" s="144" t="s">
        <v>37</v>
      </c>
      <c r="O775" s="45"/>
      <c r="P775" s="145">
        <f>O775*H775</f>
        <v>0</v>
      </c>
      <c r="Q775" s="145">
        <v>0</v>
      </c>
      <c r="R775" s="145">
        <f>Q775*H775</f>
        <v>0</v>
      </c>
      <c r="S775" s="145">
        <v>0</v>
      </c>
      <c r="T775" s="146">
        <f>S775*H775</f>
        <v>0</v>
      </c>
      <c r="AR775" s="12" t="s">
        <v>120</v>
      </c>
      <c r="AT775" s="12" t="s">
        <v>115</v>
      </c>
      <c r="AU775" s="12" t="s">
        <v>76</v>
      </c>
      <c r="AY775" s="12" t="s">
        <v>112</v>
      </c>
      <c r="BE775" s="147">
        <f>IF(N775="základní",J775,0)</f>
        <v>0</v>
      </c>
      <c r="BF775" s="147">
        <f>IF(N775="snížená",J775,0)</f>
        <v>0</v>
      </c>
      <c r="BG775" s="147">
        <f>IF(N775="zákl. přenesená",J775,0)</f>
        <v>0</v>
      </c>
      <c r="BH775" s="147">
        <f>IF(N775="sníž. přenesená",J775,0)</f>
        <v>0</v>
      </c>
      <c r="BI775" s="147">
        <f>IF(N775="nulová",J775,0)</f>
        <v>0</v>
      </c>
      <c r="BJ775" s="12" t="s">
        <v>74</v>
      </c>
      <c r="BK775" s="147">
        <f>ROUND(I775*H775,2)</f>
        <v>0</v>
      </c>
      <c r="BL775" s="12" t="s">
        <v>120</v>
      </c>
      <c r="BM775" s="12" t="s">
        <v>1851</v>
      </c>
    </row>
    <row r="776" spans="2:65" s="1" customFormat="1" ht="39">
      <c r="B776" s="26"/>
      <c r="D776" s="148" t="s">
        <v>122</v>
      </c>
      <c r="F776" s="149" t="s">
        <v>1852</v>
      </c>
      <c r="I776" s="80"/>
      <c r="L776" s="26"/>
      <c r="M776" s="150"/>
      <c r="N776" s="45"/>
      <c r="O776" s="45"/>
      <c r="P776" s="45"/>
      <c r="Q776" s="45"/>
      <c r="R776" s="45"/>
      <c r="S776" s="45"/>
      <c r="T776" s="46"/>
      <c r="AT776" s="12" t="s">
        <v>122</v>
      </c>
      <c r="AU776" s="12" t="s">
        <v>76</v>
      </c>
    </row>
    <row r="777" spans="2:65" s="1" customFormat="1" ht="16.5" customHeight="1">
      <c r="B777" s="135"/>
      <c r="C777" s="136" t="s">
        <v>1853</v>
      </c>
      <c r="D777" s="136" t="s">
        <v>115</v>
      </c>
      <c r="E777" s="137" t="s">
        <v>1854</v>
      </c>
      <c r="F777" s="138" t="s">
        <v>1855</v>
      </c>
      <c r="G777" s="139" t="s">
        <v>1725</v>
      </c>
      <c r="H777" s="140">
        <v>10</v>
      </c>
      <c r="I777" s="141"/>
      <c r="J777" s="142">
        <f>ROUND(I777*H777,2)</f>
        <v>0</v>
      </c>
      <c r="K777" s="138" t="s">
        <v>119</v>
      </c>
      <c r="L777" s="26"/>
      <c r="M777" s="143" t="s">
        <v>1</v>
      </c>
      <c r="N777" s="144" t="s">
        <v>37</v>
      </c>
      <c r="O777" s="45"/>
      <c r="P777" s="145">
        <f>O777*H777</f>
        <v>0</v>
      </c>
      <c r="Q777" s="145">
        <v>0</v>
      </c>
      <c r="R777" s="145">
        <f>Q777*H777</f>
        <v>0</v>
      </c>
      <c r="S777" s="145">
        <v>0</v>
      </c>
      <c r="T777" s="146">
        <f>S777*H777</f>
        <v>0</v>
      </c>
      <c r="AR777" s="12" t="s">
        <v>120</v>
      </c>
      <c r="AT777" s="12" t="s">
        <v>115</v>
      </c>
      <c r="AU777" s="12" t="s">
        <v>76</v>
      </c>
      <c r="AY777" s="12" t="s">
        <v>112</v>
      </c>
      <c r="BE777" s="147">
        <f>IF(N777="základní",J777,0)</f>
        <v>0</v>
      </c>
      <c r="BF777" s="147">
        <f>IF(N777="snížená",J777,0)</f>
        <v>0</v>
      </c>
      <c r="BG777" s="147">
        <f>IF(N777="zákl. přenesená",J777,0)</f>
        <v>0</v>
      </c>
      <c r="BH777" s="147">
        <f>IF(N777="sníž. přenesená",J777,0)</f>
        <v>0</v>
      </c>
      <c r="BI777" s="147">
        <f>IF(N777="nulová",J777,0)</f>
        <v>0</v>
      </c>
      <c r="BJ777" s="12" t="s">
        <v>74</v>
      </c>
      <c r="BK777" s="147">
        <f>ROUND(I777*H777,2)</f>
        <v>0</v>
      </c>
      <c r="BL777" s="12" t="s">
        <v>120</v>
      </c>
      <c r="BM777" s="12" t="s">
        <v>1856</v>
      </c>
    </row>
    <row r="778" spans="2:65" s="1" customFormat="1" ht="39">
      <c r="B778" s="26"/>
      <c r="D778" s="148" t="s">
        <v>122</v>
      </c>
      <c r="F778" s="149" t="s">
        <v>1857</v>
      </c>
      <c r="I778" s="80"/>
      <c r="L778" s="26"/>
      <c r="M778" s="150"/>
      <c r="N778" s="45"/>
      <c r="O778" s="45"/>
      <c r="P778" s="45"/>
      <c r="Q778" s="45"/>
      <c r="R778" s="45"/>
      <c r="S778" s="45"/>
      <c r="T778" s="46"/>
      <c r="AT778" s="12" t="s">
        <v>122</v>
      </c>
      <c r="AU778" s="12" t="s">
        <v>76</v>
      </c>
    </row>
    <row r="779" spans="2:65" s="1" customFormat="1" ht="16.5" customHeight="1">
      <c r="B779" s="135"/>
      <c r="C779" s="136" t="s">
        <v>1858</v>
      </c>
      <c r="D779" s="136" t="s">
        <v>115</v>
      </c>
      <c r="E779" s="137" t="s">
        <v>1859</v>
      </c>
      <c r="F779" s="138" t="s">
        <v>1860</v>
      </c>
      <c r="G779" s="139" t="s">
        <v>1725</v>
      </c>
      <c r="H779" s="140">
        <v>10</v>
      </c>
      <c r="I779" s="141"/>
      <c r="J779" s="142">
        <f>ROUND(I779*H779,2)</f>
        <v>0</v>
      </c>
      <c r="K779" s="138" t="s">
        <v>119</v>
      </c>
      <c r="L779" s="26"/>
      <c r="M779" s="143" t="s">
        <v>1</v>
      </c>
      <c r="N779" s="144" t="s">
        <v>37</v>
      </c>
      <c r="O779" s="45"/>
      <c r="P779" s="145">
        <f>O779*H779</f>
        <v>0</v>
      </c>
      <c r="Q779" s="145">
        <v>0</v>
      </c>
      <c r="R779" s="145">
        <f>Q779*H779</f>
        <v>0</v>
      </c>
      <c r="S779" s="145">
        <v>0</v>
      </c>
      <c r="T779" s="146">
        <f>S779*H779</f>
        <v>0</v>
      </c>
      <c r="AR779" s="12" t="s">
        <v>120</v>
      </c>
      <c r="AT779" s="12" t="s">
        <v>115</v>
      </c>
      <c r="AU779" s="12" t="s">
        <v>76</v>
      </c>
      <c r="AY779" s="12" t="s">
        <v>112</v>
      </c>
      <c r="BE779" s="147">
        <f>IF(N779="základní",J779,0)</f>
        <v>0</v>
      </c>
      <c r="BF779" s="147">
        <f>IF(N779="snížená",J779,0)</f>
        <v>0</v>
      </c>
      <c r="BG779" s="147">
        <f>IF(N779="zákl. přenesená",J779,0)</f>
        <v>0</v>
      </c>
      <c r="BH779" s="147">
        <f>IF(N779="sníž. přenesená",J779,0)</f>
        <v>0</v>
      </c>
      <c r="BI779" s="147">
        <f>IF(N779="nulová",J779,0)</f>
        <v>0</v>
      </c>
      <c r="BJ779" s="12" t="s">
        <v>74</v>
      </c>
      <c r="BK779" s="147">
        <f>ROUND(I779*H779,2)</f>
        <v>0</v>
      </c>
      <c r="BL779" s="12" t="s">
        <v>120</v>
      </c>
      <c r="BM779" s="12" t="s">
        <v>1861</v>
      </c>
    </row>
    <row r="780" spans="2:65" s="1" customFormat="1" ht="39">
      <c r="B780" s="26"/>
      <c r="D780" s="148" t="s">
        <v>122</v>
      </c>
      <c r="F780" s="149" t="s">
        <v>1862</v>
      </c>
      <c r="I780" s="80"/>
      <c r="L780" s="26"/>
      <c r="M780" s="150"/>
      <c r="N780" s="45"/>
      <c r="O780" s="45"/>
      <c r="P780" s="45"/>
      <c r="Q780" s="45"/>
      <c r="R780" s="45"/>
      <c r="S780" s="45"/>
      <c r="T780" s="46"/>
      <c r="AT780" s="12" t="s">
        <v>122</v>
      </c>
      <c r="AU780" s="12" t="s">
        <v>76</v>
      </c>
    </row>
    <row r="781" spans="2:65" s="1" customFormat="1" ht="16.5" customHeight="1">
      <c r="B781" s="135"/>
      <c r="C781" s="136" t="s">
        <v>1863</v>
      </c>
      <c r="D781" s="136" t="s">
        <v>115</v>
      </c>
      <c r="E781" s="137" t="s">
        <v>1864</v>
      </c>
      <c r="F781" s="138" t="s">
        <v>1865</v>
      </c>
      <c r="G781" s="139" t="s">
        <v>1725</v>
      </c>
      <c r="H781" s="140">
        <v>10</v>
      </c>
      <c r="I781" s="141"/>
      <c r="J781" s="142">
        <f>ROUND(I781*H781,2)</f>
        <v>0</v>
      </c>
      <c r="K781" s="138" t="s">
        <v>119</v>
      </c>
      <c r="L781" s="26"/>
      <c r="M781" s="143" t="s">
        <v>1</v>
      </c>
      <c r="N781" s="144" t="s">
        <v>37</v>
      </c>
      <c r="O781" s="45"/>
      <c r="P781" s="145">
        <f>O781*H781</f>
        <v>0</v>
      </c>
      <c r="Q781" s="145">
        <v>0</v>
      </c>
      <c r="R781" s="145">
        <f>Q781*H781</f>
        <v>0</v>
      </c>
      <c r="S781" s="145">
        <v>0</v>
      </c>
      <c r="T781" s="146">
        <f>S781*H781</f>
        <v>0</v>
      </c>
      <c r="AR781" s="12" t="s">
        <v>120</v>
      </c>
      <c r="AT781" s="12" t="s">
        <v>115</v>
      </c>
      <c r="AU781" s="12" t="s">
        <v>76</v>
      </c>
      <c r="AY781" s="12" t="s">
        <v>112</v>
      </c>
      <c r="BE781" s="147">
        <f>IF(N781="základní",J781,0)</f>
        <v>0</v>
      </c>
      <c r="BF781" s="147">
        <f>IF(N781="snížená",J781,0)</f>
        <v>0</v>
      </c>
      <c r="BG781" s="147">
        <f>IF(N781="zákl. přenesená",J781,0)</f>
        <v>0</v>
      </c>
      <c r="BH781" s="147">
        <f>IF(N781="sníž. přenesená",J781,0)</f>
        <v>0</v>
      </c>
      <c r="BI781" s="147">
        <f>IF(N781="nulová",J781,0)</f>
        <v>0</v>
      </c>
      <c r="BJ781" s="12" t="s">
        <v>74</v>
      </c>
      <c r="BK781" s="147">
        <f>ROUND(I781*H781,2)</f>
        <v>0</v>
      </c>
      <c r="BL781" s="12" t="s">
        <v>120</v>
      </c>
      <c r="BM781" s="12" t="s">
        <v>1866</v>
      </c>
    </row>
    <row r="782" spans="2:65" s="1" customFormat="1" ht="39">
      <c r="B782" s="26"/>
      <c r="D782" s="148" t="s">
        <v>122</v>
      </c>
      <c r="F782" s="149" t="s">
        <v>1867</v>
      </c>
      <c r="I782" s="80"/>
      <c r="L782" s="26"/>
      <c r="M782" s="150"/>
      <c r="N782" s="45"/>
      <c r="O782" s="45"/>
      <c r="P782" s="45"/>
      <c r="Q782" s="45"/>
      <c r="R782" s="45"/>
      <c r="S782" s="45"/>
      <c r="T782" s="46"/>
      <c r="AT782" s="12" t="s">
        <v>122</v>
      </c>
      <c r="AU782" s="12" t="s">
        <v>76</v>
      </c>
    </row>
    <row r="783" spans="2:65" s="1" customFormat="1" ht="16.5" customHeight="1">
      <c r="B783" s="135"/>
      <c r="C783" s="136" t="s">
        <v>1868</v>
      </c>
      <c r="D783" s="136" t="s">
        <v>115</v>
      </c>
      <c r="E783" s="137" t="s">
        <v>1869</v>
      </c>
      <c r="F783" s="138" t="s">
        <v>1870</v>
      </c>
      <c r="G783" s="139" t="s">
        <v>1725</v>
      </c>
      <c r="H783" s="140">
        <v>10</v>
      </c>
      <c r="I783" s="141"/>
      <c r="J783" s="142">
        <f>ROUND(I783*H783,2)</f>
        <v>0</v>
      </c>
      <c r="K783" s="138" t="s">
        <v>119</v>
      </c>
      <c r="L783" s="26"/>
      <c r="M783" s="143" t="s">
        <v>1</v>
      </c>
      <c r="N783" s="144" t="s">
        <v>37</v>
      </c>
      <c r="O783" s="45"/>
      <c r="P783" s="145">
        <f>O783*H783</f>
        <v>0</v>
      </c>
      <c r="Q783" s="145">
        <v>0</v>
      </c>
      <c r="R783" s="145">
        <f>Q783*H783</f>
        <v>0</v>
      </c>
      <c r="S783" s="145">
        <v>0</v>
      </c>
      <c r="T783" s="146">
        <f>S783*H783</f>
        <v>0</v>
      </c>
      <c r="AR783" s="12" t="s">
        <v>120</v>
      </c>
      <c r="AT783" s="12" t="s">
        <v>115</v>
      </c>
      <c r="AU783" s="12" t="s">
        <v>76</v>
      </c>
      <c r="AY783" s="12" t="s">
        <v>112</v>
      </c>
      <c r="BE783" s="147">
        <f>IF(N783="základní",J783,0)</f>
        <v>0</v>
      </c>
      <c r="BF783" s="147">
        <f>IF(N783="snížená",J783,0)</f>
        <v>0</v>
      </c>
      <c r="BG783" s="147">
        <f>IF(N783="zákl. přenesená",J783,0)</f>
        <v>0</v>
      </c>
      <c r="BH783" s="147">
        <f>IF(N783="sníž. přenesená",J783,0)</f>
        <v>0</v>
      </c>
      <c r="BI783" s="147">
        <f>IF(N783="nulová",J783,0)</f>
        <v>0</v>
      </c>
      <c r="BJ783" s="12" t="s">
        <v>74</v>
      </c>
      <c r="BK783" s="147">
        <f>ROUND(I783*H783,2)</f>
        <v>0</v>
      </c>
      <c r="BL783" s="12" t="s">
        <v>120</v>
      </c>
      <c r="BM783" s="12" t="s">
        <v>1871</v>
      </c>
    </row>
    <row r="784" spans="2:65" s="1" customFormat="1" ht="39">
      <c r="B784" s="26"/>
      <c r="D784" s="148" t="s">
        <v>122</v>
      </c>
      <c r="F784" s="149" t="s">
        <v>1872</v>
      </c>
      <c r="I784" s="80"/>
      <c r="L784" s="26"/>
      <c r="M784" s="150"/>
      <c r="N784" s="45"/>
      <c r="O784" s="45"/>
      <c r="P784" s="45"/>
      <c r="Q784" s="45"/>
      <c r="R784" s="45"/>
      <c r="S784" s="45"/>
      <c r="T784" s="46"/>
      <c r="AT784" s="12" t="s">
        <v>122</v>
      </c>
      <c r="AU784" s="12" t="s">
        <v>76</v>
      </c>
    </row>
    <row r="785" spans="2:65" s="1" customFormat="1" ht="16.5" customHeight="1">
      <c r="B785" s="135"/>
      <c r="C785" s="136" t="s">
        <v>1873</v>
      </c>
      <c r="D785" s="136" t="s">
        <v>115</v>
      </c>
      <c r="E785" s="137" t="s">
        <v>1874</v>
      </c>
      <c r="F785" s="138" t="s">
        <v>1875</v>
      </c>
      <c r="G785" s="139" t="s">
        <v>1725</v>
      </c>
      <c r="H785" s="140">
        <v>10</v>
      </c>
      <c r="I785" s="141"/>
      <c r="J785" s="142">
        <f>ROUND(I785*H785,2)</f>
        <v>0</v>
      </c>
      <c r="K785" s="138" t="s">
        <v>119</v>
      </c>
      <c r="L785" s="26"/>
      <c r="M785" s="143" t="s">
        <v>1</v>
      </c>
      <c r="N785" s="144" t="s">
        <v>37</v>
      </c>
      <c r="O785" s="45"/>
      <c r="P785" s="145">
        <f>O785*H785</f>
        <v>0</v>
      </c>
      <c r="Q785" s="145">
        <v>0</v>
      </c>
      <c r="R785" s="145">
        <f>Q785*H785</f>
        <v>0</v>
      </c>
      <c r="S785" s="145">
        <v>0</v>
      </c>
      <c r="T785" s="146">
        <f>S785*H785</f>
        <v>0</v>
      </c>
      <c r="AR785" s="12" t="s">
        <v>120</v>
      </c>
      <c r="AT785" s="12" t="s">
        <v>115</v>
      </c>
      <c r="AU785" s="12" t="s">
        <v>76</v>
      </c>
      <c r="AY785" s="12" t="s">
        <v>112</v>
      </c>
      <c r="BE785" s="147">
        <f>IF(N785="základní",J785,0)</f>
        <v>0</v>
      </c>
      <c r="BF785" s="147">
        <f>IF(N785="snížená",J785,0)</f>
        <v>0</v>
      </c>
      <c r="BG785" s="147">
        <f>IF(N785="zákl. přenesená",J785,0)</f>
        <v>0</v>
      </c>
      <c r="BH785" s="147">
        <f>IF(N785="sníž. přenesená",J785,0)</f>
        <v>0</v>
      </c>
      <c r="BI785" s="147">
        <f>IF(N785="nulová",J785,0)</f>
        <v>0</v>
      </c>
      <c r="BJ785" s="12" t="s">
        <v>74</v>
      </c>
      <c r="BK785" s="147">
        <f>ROUND(I785*H785,2)</f>
        <v>0</v>
      </c>
      <c r="BL785" s="12" t="s">
        <v>120</v>
      </c>
      <c r="BM785" s="12" t="s">
        <v>1876</v>
      </c>
    </row>
    <row r="786" spans="2:65" s="1" customFormat="1" ht="39">
      <c r="B786" s="26"/>
      <c r="D786" s="148" t="s">
        <v>122</v>
      </c>
      <c r="F786" s="149" t="s">
        <v>1877</v>
      </c>
      <c r="I786" s="80"/>
      <c r="L786" s="26"/>
      <c r="M786" s="150"/>
      <c r="N786" s="45"/>
      <c r="O786" s="45"/>
      <c r="P786" s="45"/>
      <c r="Q786" s="45"/>
      <c r="R786" s="45"/>
      <c r="S786" s="45"/>
      <c r="T786" s="46"/>
      <c r="AT786" s="12" t="s">
        <v>122</v>
      </c>
      <c r="AU786" s="12" t="s">
        <v>76</v>
      </c>
    </row>
    <row r="787" spans="2:65" s="1" customFormat="1" ht="16.5" customHeight="1">
      <c r="B787" s="135"/>
      <c r="C787" s="136" t="s">
        <v>1878</v>
      </c>
      <c r="D787" s="136" t="s">
        <v>115</v>
      </c>
      <c r="E787" s="137" t="s">
        <v>1879</v>
      </c>
      <c r="F787" s="138" t="s">
        <v>1880</v>
      </c>
      <c r="G787" s="139" t="s">
        <v>1725</v>
      </c>
      <c r="H787" s="140">
        <v>10</v>
      </c>
      <c r="I787" s="141"/>
      <c r="J787" s="142">
        <f>ROUND(I787*H787,2)</f>
        <v>0</v>
      </c>
      <c r="K787" s="138" t="s">
        <v>119</v>
      </c>
      <c r="L787" s="26"/>
      <c r="M787" s="143" t="s">
        <v>1</v>
      </c>
      <c r="N787" s="144" t="s">
        <v>37</v>
      </c>
      <c r="O787" s="45"/>
      <c r="P787" s="145">
        <f>O787*H787</f>
        <v>0</v>
      </c>
      <c r="Q787" s="145">
        <v>0</v>
      </c>
      <c r="R787" s="145">
        <f>Q787*H787</f>
        <v>0</v>
      </c>
      <c r="S787" s="145">
        <v>0</v>
      </c>
      <c r="T787" s="146">
        <f>S787*H787</f>
        <v>0</v>
      </c>
      <c r="AR787" s="12" t="s">
        <v>120</v>
      </c>
      <c r="AT787" s="12" t="s">
        <v>115</v>
      </c>
      <c r="AU787" s="12" t="s">
        <v>76</v>
      </c>
      <c r="AY787" s="12" t="s">
        <v>112</v>
      </c>
      <c r="BE787" s="147">
        <f>IF(N787="základní",J787,0)</f>
        <v>0</v>
      </c>
      <c r="BF787" s="147">
        <f>IF(N787="snížená",J787,0)</f>
        <v>0</v>
      </c>
      <c r="BG787" s="147">
        <f>IF(N787="zákl. přenesená",J787,0)</f>
        <v>0</v>
      </c>
      <c r="BH787" s="147">
        <f>IF(N787="sníž. přenesená",J787,0)</f>
        <v>0</v>
      </c>
      <c r="BI787" s="147">
        <f>IF(N787="nulová",J787,0)</f>
        <v>0</v>
      </c>
      <c r="BJ787" s="12" t="s">
        <v>74</v>
      </c>
      <c r="BK787" s="147">
        <f>ROUND(I787*H787,2)</f>
        <v>0</v>
      </c>
      <c r="BL787" s="12" t="s">
        <v>120</v>
      </c>
      <c r="BM787" s="12" t="s">
        <v>1881</v>
      </c>
    </row>
    <row r="788" spans="2:65" s="1" customFormat="1" ht="39">
      <c r="B788" s="26"/>
      <c r="D788" s="148" t="s">
        <v>122</v>
      </c>
      <c r="F788" s="149" t="s">
        <v>1882</v>
      </c>
      <c r="I788" s="80"/>
      <c r="L788" s="26"/>
      <c r="M788" s="150"/>
      <c r="N788" s="45"/>
      <c r="O788" s="45"/>
      <c r="P788" s="45"/>
      <c r="Q788" s="45"/>
      <c r="R788" s="45"/>
      <c r="S788" s="45"/>
      <c r="T788" s="46"/>
      <c r="AT788" s="12" t="s">
        <v>122</v>
      </c>
      <c r="AU788" s="12" t="s">
        <v>76</v>
      </c>
    </row>
    <row r="789" spans="2:65" s="1" customFormat="1" ht="16.5" customHeight="1">
      <c r="B789" s="135"/>
      <c r="C789" s="136" t="s">
        <v>1883</v>
      </c>
      <c r="D789" s="136" t="s">
        <v>115</v>
      </c>
      <c r="E789" s="137" t="s">
        <v>1884</v>
      </c>
      <c r="F789" s="138" t="s">
        <v>1885</v>
      </c>
      <c r="G789" s="139" t="s">
        <v>1725</v>
      </c>
      <c r="H789" s="140">
        <v>10</v>
      </c>
      <c r="I789" s="141"/>
      <c r="J789" s="142">
        <f>ROUND(I789*H789,2)</f>
        <v>0</v>
      </c>
      <c r="K789" s="138" t="s">
        <v>119</v>
      </c>
      <c r="L789" s="26"/>
      <c r="M789" s="143" t="s">
        <v>1</v>
      </c>
      <c r="N789" s="144" t="s">
        <v>37</v>
      </c>
      <c r="O789" s="45"/>
      <c r="P789" s="145">
        <f>O789*H789</f>
        <v>0</v>
      </c>
      <c r="Q789" s="145">
        <v>0</v>
      </c>
      <c r="R789" s="145">
        <f>Q789*H789</f>
        <v>0</v>
      </c>
      <c r="S789" s="145">
        <v>0</v>
      </c>
      <c r="T789" s="146">
        <f>S789*H789</f>
        <v>0</v>
      </c>
      <c r="AR789" s="12" t="s">
        <v>120</v>
      </c>
      <c r="AT789" s="12" t="s">
        <v>115</v>
      </c>
      <c r="AU789" s="12" t="s">
        <v>76</v>
      </c>
      <c r="AY789" s="12" t="s">
        <v>112</v>
      </c>
      <c r="BE789" s="147">
        <f>IF(N789="základní",J789,0)</f>
        <v>0</v>
      </c>
      <c r="BF789" s="147">
        <f>IF(N789="snížená",J789,0)</f>
        <v>0</v>
      </c>
      <c r="BG789" s="147">
        <f>IF(N789="zákl. přenesená",J789,0)</f>
        <v>0</v>
      </c>
      <c r="BH789" s="147">
        <f>IF(N789="sníž. přenesená",J789,0)</f>
        <v>0</v>
      </c>
      <c r="BI789" s="147">
        <f>IF(N789="nulová",J789,0)</f>
        <v>0</v>
      </c>
      <c r="BJ789" s="12" t="s">
        <v>74</v>
      </c>
      <c r="BK789" s="147">
        <f>ROUND(I789*H789,2)</f>
        <v>0</v>
      </c>
      <c r="BL789" s="12" t="s">
        <v>120</v>
      </c>
      <c r="BM789" s="12" t="s">
        <v>1886</v>
      </c>
    </row>
    <row r="790" spans="2:65" s="1" customFormat="1" ht="39">
      <c r="B790" s="26"/>
      <c r="D790" s="148" t="s">
        <v>122</v>
      </c>
      <c r="F790" s="149" t="s">
        <v>1887</v>
      </c>
      <c r="I790" s="80"/>
      <c r="L790" s="26"/>
      <c r="M790" s="150"/>
      <c r="N790" s="45"/>
      <c r="O790" s="45"/>
      <c r="P790" s="45"/>
      <c r="Q790" s="45"/>
      <c r="R790" s="45"/>
      <c r="S790" s="45"/>
      <c r="T790" s="46"/>
      <c r="AT790" s="12" t="s">
        <v>122</v>
      </c>
      <c r="AU790" s="12" t="s">
        <v>76</v>
      </c>
    </row>
    <row r="791" spans="2:65" s="1" customFormat="1" ht="16.5" customHeight="1">
      <c r="B791" s="135"/>
      <c r="C791" s="136" t="s">
        <v>1888</v>
      </c>
      <c r="D791" s="136" t="s">
        <v>115</v>
      </c>
      <c r="E791" s="137" t="s">
        <v>1889</v>
      </c>
      <c r="F791" s="138" t="s">
        <v>1890</v>
      </c>
      <c r="G791" s="139" t="s">
        <v>1725</v>
      </c>
      <c r="H791" s="140">
        <v>10</v>
      </c>
      <c r="I791" s="141"/>
      <c r="J791" s="142">
        <f>ROUND(I791*H791,2)</f>
        <v>0</v>
      </c>
      <c r="K791" s="138" t="s">
        <v>119</v>
      </c>
      <c r="L791" s="26"/>
      <c r="M791" s="143" t="s">
        <v>1</v>
      </c>
      <c r="N791" s="144" t="s">
        <v>37</v>
      </c>
      <c r="O791" s="45"/>
      <c r="P791" s="145">
        <f>O791*H791</f>
        <v>0</v>
      </c>
      <c r="Q791" s="145">
        <v>0</v>
      </c>
      <c r="R791" s="145">
        <f>Q791*H791</f>
        <v>0</v>
      </c>
      <c r="S791" s="145">
        <v>0</v>
      </c>
      <c r="T791" s="146">
        <f>S791*H791</f>
        <v>0</v>
      </c>
      <c r="AR791" s="12" t="s">
        <v>120</v>
      </c>
      <c r="AT791" s="12" t="s">
        <v>115</v>
      </c>
      <c r="AU791" s="12" t="s">
        <v>76</v>
      </c>
      <c r="AY791" s="12" t="s">
        <v>112</v>
      </c>
      <c r="BE791" s="147">
        <f>IF(N791="základní",J791,0)</f>
        <v>0</v>
      </c>
      <c r="BF791" s="147">
        <f>IF(N791="snížená",J791,0)</f>
        <v>0</v>
      </c>
      <c r="BG791" s="147">
        <f>IF(N791="zákl. přenesená",J791,0)</f>
        <v>0</v>
      </c>
      <c r="BH791" s="147">
        <f>IF(N791="sníž. přenesená",J791,0)</f>
        <v>0</v>
      </c>
      <c r="BI791" s="147">
        <f>IF(N791="nulová",J791,0)</f>
        <v>0</v>
      </c>
      <c r="BJ791" s="12" t="s">
        <v>74</v>
      </c>
      <c r="BK791" s="147">
        <f>ROUND(I791*H791,2)</f>
        <v>0</v>
      </c>
      <c r="BL791" s="12" t="s">
        <v>120</v>
      </c>
      <c r="BM791" s="12" t="s">
        <v>1891</v>
      </c>
    </row>
    <row r="792" spans="2:65" s="1" customFormat="1" ht="39">
      <c r="B792" s="26"/>
      <c r="D792" s="148" t="s">
        <v>122</v>
      </c>
      <c r="F792" s="149" t="s">
        <v>1892</v>
      </c>
      <c r="I792" s="80"/>
      <c r="L792" s="26"/>
      <c r="M792" s="150"/>
      <c r="N792" s="45"/>
      <c r="O792" s="45"/>
      <c r="P792" s="45"/>
      <c r="Q792" s="45"/>
      <c r="R792" s="45"/>
      <c r="S792" s="45"/>
      <c r="T792" s="46"/>
      <c r="AT792" s="12" t="s">
        <v>122</v>
      </c>
      <c r="AU792" s="12" t="s">
        <v>76</v>
      </c>
    </row>
    <row r="793" spans="2:65" s="1" customFormat="1" ht="16.5" customHeight="1">
      <c r="B793" s="135"/>
      <c r="C793" s="136" t="s">
        <v>1893</v>
      </c>
      <c r="D793" s="136" t="s">
        <v>115</v>
      </c>
      <c r="E793" s="137" t="s">
        <v>1894</v>
      </c>
      <c r="F793" s="138" t="s">
        <v>1895</v>
      </c>
      <c r="G793" s="139" t="s">
        <v>1725</v>
      </c>
      <c r="H793" s="140">
        <v>10</v>
      </c>
      <c r="I793" s="141"/>
      <c r="J793" s="142">
        <f>ROUND(I793*H793,2)</f>
        <v>0</v>
      </c>
      <c r="K793" s="138" t="s">
        <v>119</v>
      </c>
      <c r="L793" s="26"/>
      <c r="M793" s="143" t="s">
        <v>1</v>
      </c>
      <c r="N793" s="144" t="s">
        <v>37</v>
      </c>
      <c r="O793" s="45"/>
      <c r="P793" s="145">
        <f>O793*H793</f>
        <v>0</v>
      </c>
      <c r="Q793" s="145">
        <v>0</v>
      </c>
      <c r="R793" s="145">
        <f>Q793*H793</f>
        <v>0</v>
      </c>
      <c r="S793" s="145">
        <v>0</v>
      </c>
      <c r="T793" s="146">
        <f>S793*H793</f>
        <v>0</v>
      </c>
      <c r="AR793" s="12" t="s">
        <v>120</v>
      </c>
      <c r="AT793" s="12" t="s">
        <v>115</v>
      </c>
      <c r="AU793" s="12" t="s">
        <v>76</v>
      </c>
      <c r="AY793" s="12" t="s">
        <v>112</v>
      </c>
      <c r="BE793" s="147">
        <f>IF(N793="základní",J793,0)</f>
        <v>0</v>
      </c>
      <c r="BF793" s="147">
        <f>IF(N793="snížená",J793,0)</f>
        <v>0</v>
      </c>
      <c r="BG793" s="147">
        <f>IF(N793="zákl. přenesená",J793,0)</f>
        <v>0</v>
      </c>
      <c r="BH793" s="147">
        <f>IF(N793="sníž. přenesená",J793,0)</f>
        <v>0</v>
      </c>
      <c r="BI793" s="147">
        <f>IF(N793="nulová",J793,0)</f>
        <v>0</v>
      </c>
      <c r="BJ793" s="12" t="s">
        <v>74</v>
      </c>
      <c r="BK793" s="147">
        <f>ROUND(I793*H793,2)</f>
        <v>0</v>
      </c>
      <c r="BL793" s="12" t="s">
        <v>120</v>
      </c>
      <c r="BM793" s="12" t="s">
        <v>1896</v>
      </c>
    </row>
    <row r="794" spans="2:65" s="1" customFormat="1" ht="39">
      <c r="B794" s="26"/>
      <c r="D794" s="148" t="s">
        <v>122</v>
      </c>
      <c r="F794" s="149" t="s">
        <v>1897</v>
      </c>
      <c r="I794" s="80"/>
      <c r="L794" s="26"/>
      <c r="M794" s="150"/>
      <c r="N794" s="45"/>
      <c r="O794" s="45"/>
      <c r="P794" s="45"/>
      <c r="Q794" s="45"/>
      <c r="R794" s="45"/>
      <c r="S794" s="45"/>
      <c r="T794" s="46"/>
      <c r="AT794" s="12" t="s">
        <v>122</v>
      </c>
      <c r="AU794" s="12" t="s">
        <v>76</v>
      </c>
    </row>
    <row r="795" spans="2:65" s="1" customFormat="1" ht="16.5" customHeight="1">
      <c r="B795" s="135"/>
      <c r="C795" s="136" t="s">
        <v>1898</v>
      </c>
      <c r="D795" s="136" t="s">
        <v>115</v>
      </c>
      <c r="E795" s="137" t="s">
        <v>1899</v>
      </c>
      <c r="F795" s="138" t="s">
        <v>1900</v>
      </c>
      <c r="G795" s="139" t="s">
        <v>1725</v>
      </c>
      <c r="H795" s="140">
        <v>10</v>
      </c>
      <c r="I795" s="141"/>
      <c r="J795" s="142">
        <f>ROUND(I795*H795,2)</f>
        <v>0</v>
      </c>
      <c r="K795" s="138" t="s">
        <v>119</v>
      </c>
      <c r="L795" s="26"/>
      <c r="M795" s="143" t="s">
        <v>1</v>
      </c>
      <c r="N795" s="144" t="s">
        <v>37</v>
      </c>
      <c r="O795" s="45"/>
      <c r="P795" s="145">
        <f>O795*H795</f>
        <v>0</v>
      </c>
      <c r="Q795" s="145">
        <v>0</v>
      </c>
      <c r="R795" s="145">
        <f>Q795*H795</f>
        <v>0</v>
      </c>
      <c r="S795" s="145">
        <v>0</v>
      </c>
      <c r="T795" s="146">
        <f>S795*H795</f>
        <v>0</v>
      </c>
      <c r="AR795" s="12" t="s">
        <v>120</v>
      </c>
      <c r="AT795" s="12" t="s">
        <v>115</v>
      </c>
      <c r="AU795" s="12" t="s">
        <v>76</v>
      </c>
      <c r="AY795" s="12" t="s">
        <v>112</v>
      </c>
      <c r="BE795" s="147">
        <f>IF(N795="základní",J795,0)</f>
        <v>0</v>
      </c>
      <c r="BF795" s="147">
        <f>IF(N795="snížená",J795,0)</f>
        <v>0</v>
      </c>
      <c r="BG795" s="147">
        <f>IF(N795="zákl. přenesená",J795,0)</f>
        <v>0</v>
      </c>
      <c r="BH795" s="147">
        <f>IF(N795="sníž. přenesená",J795,0)</f>
        <v>0</v>
      </c>
      <c r="BI795" s="147">
        <f>IF(N795="nulová",J795,0)</f>
        <v>0</v>
      </c>
      <c r="BJ795" s="12" t="s">
        <v>74</v>
      </c>
      <c r="BK795" s="147">
        <f>ROUND(I795*H795,2)</f>
        <v>0</v>
      </c>
      <c r="BL795" s="12" t="s">
        <v>120</v>
      </c>
      <c r="BM795" s="12" t="s">
        <v>1901</v>
      </c>
    </row>
    <row r="796" spans="2:65" s="1" customFormat="1" ht="39">
      <c r="B796" s="26"/>
      <c r="D796" s="148" t="s">
        <v>122</v>
      </c>
      <c r="F796" s="149" t="s">
        <v>1902</v>
      </c>
      <c r="I796" s="80"/>
      <c r="L796" s="26"/>
      <c r="M796" s="150"/>
      <c r="N796" s="45"/>
      <c r="O796" s="45"/>
      <c r="P796" s="45"/>
      <c r="Q796" s="45"/>
      <c r="R796" s="45"/>
      <c r="S796" s="45"/>
      <c r="T796" s="46"/>
      <c r="AT796" s="12" t="s">
        <v>122</v>
      </c>
      <c r="AU796" s="12" t="s">
        <v>76</v>
      </c>
    </row>
    <row r="797" spans="2:65" s="1" customFormat="1" ht="16.5" customHeight="1">
      <c r="B797" s="135"/>
      <c r="C797" s="136" t="s">
        <v>1903</v>
      </c>
      <c r="D797" s="136" t="s">
        <v>115</v>
      </c>
      <c r="E797" s="137" t="s">
        <v>1904</v>
      </c>
      <c r="F797" s="138" t="s">
        <v>1905</v>
      </c>
      <c r="G797" s="139" t="s">
        <v>1725</v>
      </c>
      <c r="H797" s="140">
        <v>4</v>
      </c>
      <c r="I797" s="141"/>
      <c r="J797" s="142">
        <f>ROUND(I797*H797,2)</f>
        <v>0</v>
      </c>
      <c r="K797" s="138" t="s">
        <v>119</v>
      </c>
      <c r="L797" s="26"/>
      <c r="M797" s="143" t="s">
        <v>1</v>
      </c>
      <c r="N797" s="144" t="s">
        <v>37</v>
      </c>
      <c r="O797" s="45"/>
      <c r="P797" s="145">
        <f>O797*H797</f>
        <v>0</v>
      </c>
      <c r="Q797" s="145">
        <v>0</v>
      </c>
      <c r="R797" s="145">
        <f>Q797*H797</f>
        <v>0</v>
      </c>
      <c r="S797" s="145">
        <v>0</v>
      </c>
      <c r="T797" s="146">
        <f>S797*H797</f>
        <v>0</v>
      </c>
      <c r="AR797" s="12" t="s">
        <v>120</v>
      </c>
      <c r="AT797" s="12" t="s">
        <v>115</v>
      </c>
      <c r="AU797" s="12" t="s">
        <v>76</v>
      </c>
      <c r="AY797" s="12" t="s">
        <v>112</v>
      </c>
      <c r="BE797" s="147">
        <f>IF(N797="základní",J797,0)</f>
        <v>0</v>
      </c>
      <c r="BF797" s="147">
        <f>IF(N797="snížená",J797,0)</f>
        <v>0</v>
      </c>
      <c r="BG797" s="147">
        <f>IF(N797="zákl. přenesená",J797,0)</f>
        <v>0</v>
      </c>
      <c r="BH797" s="147">
        <f>IF(N797="sníž. přenesená",J797,0)</f>
        <v>0</v>
      </c>
      <c r="BI797" s="147">
        <f>IF(N797="nulová",J797,0)</f>
        <v>0</v>
      </c>
      <c r="BJ797" s="12" t="s">
        <v>74</v>
      </c>
      <c r="BK797" s="147">
        <f>ROUND(I797*H797,2)</f>
        <v>0</v>
      </c>
      <c r="BL797" s="12" t="s">
        <v>120</v>
      </c>
      <c r="BM797" s="12" t="s">
        <v>1906</v>
      </c>
    </row>
    <row r="798" spans="2:65" s="1" customFormat="1" ht="39">
      <c r="B798" s="26"/>
      <c r="D798" s="148" t="s">
        <v>122</v>
      </c>
      <c r="F798" s="149" t="s">
        <v>1907</v>
      </c>
      <c r="I798" s="80"/>
      <c r="L798" s="26"/>
      <c r="M798" s="150"/>
      <c r="N798" s="45"/>
      <c r="O798" s="45"/>
      <c r="P798" s="45"/>
      <c r="Q798" s="45"/>
      <c r="R798" s="45"/>
      <c r="S798" s="45"/>
      <c r="T798" s="46"/>
      <c r="AT798" s="12" t="s">
        <v>122</v>
      </c>
      <c r="AU798" s="12" t="s">
        <v>76</v>
      </c>
    </row>
    <row r="799" spans="2:65" s="1" customFormat="1" ht="16.5" customHeight="1">
      <c r="B799" s="135"/>
      <c r="C799" s="136" t="s">
        <v>1908</v>
      </c>
      <c r="D799" s="136" t="s">
        <v>115</v>
      </c>
      <c r="E799" s="137" t="s">
        <v>1909</v>
      </c>
      <c r="F799" s="138" t="s">
        <v>1910</v>
      </c>
      <c r="G799" s="139" t="s">
        <v>1725</v>
      </c>
      <c r="H799" s="140">
        <v>4</v>
      </c>
      <c r="I799" s="141"/>
      <c r="J799" s="142">
        <f>ROUND(I799*H799,2)</f>
        <v>0</v>
      </c>
      <c r="K799" s="138" t="s">
        <v>119</v>
      </c>
      <c r="L799" s="26"/>
      <c r="M799" s="143" t="s">
        <v>1</v>
      </c>
      <c r="N799" s="144" t="s">
        <v>37</v>
      </c>
      <c r="O799" s="45"/>
      <c r="P799" s="145">
        <f>O799*H799</f>
        <v>0</v>
      </c>
      <c r="Q799" s="145">
        <v>0</v>
      </c>
      <c r="R799" s="145">
        <f>Q799*H799</f>
        <v>0</v>
      </c>
      <c r="S799" s="145">
        <v>0</v>
      </c>
      <c r="T799" s="146">
        <f>S799*H799</f>
        <v>0</v>
      </c>
      <c r="AR799" s="12" t="s">
        <v>120</v>
      </c>
      <c r="AT799" s="12" t="s">
        <v>115</v>
      </c>
      <c r="AU799" s="12" t="s">
        <v>76</v>
      </c>
      <c r="AY799" s="12" t="s">
        <v>112</v>
      </c>
      <c r="BE799" s="147">
        <f>IF(N799="základní",J799,0)</f>
        <v>0</v>
      </c>
      <c r="BF799" s="147">
        <f>IF(N799="snížená",J799,0)</f>
        <v>0</v>
      </c>
      <c r="BG799" s="147">
        <f>IF(N799="zákl. přenesená",J799,0)</f>
        <v>0</v>
      </c>
      <c r="BH799" s="147">
        <f>IF(N799="sníž. přenesená",J799,0)</f>
        <v>0</v>
      </c>
      <c r="BI799" s="147">
        <f>IF(N799="nulová",J799,0)</f>
        <v>0</v>
      </c>
      <c r="BJ799" s="12" t="s">
        <v>74</v>
      </c>
      <c r="BK799" s="147">
        <f>ROUND(I799*H799,2)</f>
        <v>0</v>
      </c>
      <c r="BL799" s="12" t="s">
        <v>120</v>
      </c>
      <c r="BM799" s="12" t="s">
        <v>1911</v>
      </c>
    </row>
    <row r="800" spans="2:65" s="1" customFormat="1" ht="39">
      <c r="B800" s="26"/>
      <c r="D800" s="148" t="s">
        <v>122</v>
      </c>
      <c r="F800" s="149" t="s">
        <v>1912</v>
      </c>
      <c r="I800" s="80"/>
      <c r="L800" s="26"/>
      <c r="M800" s="150"/>
      <c r="N800" s="45"/>
      <c r="O800" s="45"/>
      <c r="P800" s="45"/>
      <c r="Q800" s="45"/>
      <c r="R800" s="45"/>
      <c r="S800" s="45"/>
      <c r="T800" s="46"/>
      <c r="AT800" s="12" t="s">
        <v>122</v>
      </c>
      <c r="AU800" s="12" t="s">
        <v>76</v>
      </c>
    </row>
    <row r="801" spans="2:65" s="1" customFormat="1" ht="16.5" customHeight="1">
      <c r="B801" s="135"/>
      <c r="C801" s="136" t="s">
        <v>1913</v>
      </c>
      <c r="D801" s="136" t="s">
        <v>115</v>
      </c>
      <c r="E801" s="137" t="s">
        <v>1914</v>
      </c>
      <c r="F801" s="138" t="s">
        <v>1915</v>
      </c>
      <c r="G801" s="139" t="s">
        <v>1725</v>
      </c>
      <c r="H801" s="140">
        <v>4</v>
      </c>
      <c r="I801" s="141"/>
      <c r="J801" s="142">
        <f>ROUND(I801*H801,2)</f>
        <v>0</v>
      </c>
      <c r="K801" s="138" t="s">
        <v>119</v>
      </c>
      <c r="L801" s="26"/>
      <c r="M801" s="143" t="s">
        <v>1</v>
      </c>
      <c r="N801" s="144" t="s">
        <v>37</v>
      </c>
      <c r="O801" s="45"/>
      <c r="P801" s="145">
        <f>O801*H801</f>
        <v>0</v>
      </c>
      <c r="Q801" s="145">
        <v>0</v>
      </c>
      <c r="R801" s="145">
        <f>Q801*H801</f>
        <v>0</v>
      </c>
      <c r="S801" s="145">
        <v>0</v>
      </c>
      <c r="T801" s="146">
        <f>S801*H801</f>
        <v>0</v>
      </c>
      <c r="AR801" s="12" t="s">
        <v>120</v>
      </c>
      <c r="AT801" s="12" t="s">
        <v>115</v>
      </c>
      <c r="AU801" s="12" t="s">
        <v>76</v>
      </c>
      <c r="AY801" s="12" t="s">
        <v>112</v>
      </c>
      <c r="BE801" s="147">
        <f>IF(N801="základní",J801,0)</f>
        <v>0</v>
      </c>
      <c r="BF801" s="147">
        <f>IF(N801="snížená",J801,0)</f>
        <v>0</v>
      </c>
      <c r="BG801" s="147">
        <f>IF(N801="zákl. přenesená",J801,0)</f>
        <v>0</v>
      </c>
      <c r="BH801" s="147">
        <f>IF(N801="sníž. přenesená",J801,0)</f>
        <v>0</v>
      </c>
      <c r="BI801" s="147">
        <f>IF(N801="nulová",J801,0)</f>
        <v>0</v>
      </c>
      <c r="BJ801" s="12" t="s">
        <v>74</v>
      </c>
      <c r="BK801" s="147">
        <f>ROUND(I801*H801,2)</f>
        <v>0</v>
      </c>
      <c r="BL801" s="12" t="s">
        <v>120</v>
      </c>
      <c r="BM801" s="12" t="s">
        <v>1916</v>
      </c>
    </row>
    <row r="802" spans="2:65" s="1" customFormat="1" ht="39">
      <c r="B802" s="26"/>
      <c r="D802" s="148" t="s">
        <v>122</v>
      </c>
      <c r="F802" s="149" t="s">
        <v>1917</v>
      </c>
      <c r="I802" s="80"/>
      <c r="L802" s="26"/>
      <c r="M802" s="150"/>
      <c r="N802" s="45"/>
      <c r="O802" s="45"/>
      <c r="P802" s="45"/>
      <c r="Q802" s="45"/>
      <c r="R802" s="45"/>
      <c r="S802" s="45"/>
      <c r="T802" s="46"/>
      <c r="AT802" s="12" t="s">
        <v>122</v>
      </c>
      <c r="AU802" s="12" t="s">
        <v>76</v>
      </c>
    </row>
    <row r="803" spans="2:65" s="1" customFormat="1" ht="16.5" customHeight="1">
      <c r="B803" s="135"/>
      <c r="C803" s="136" t="s">
        <v>1918</v>
      </c>
      <c r="D803" s="136" t="s">
        <v>115</v>
      </c>
      <c r="E803" s="137" t="s">
        <v>1919</v>
      </c>
      <c r="F803" s="138" t="s">
        <v>1920</v>
      </c>
      <c r="G803" s="139" t="s">
        <v>1725</v>
      </c>
      <c r="H803" s="140">
        <v>4</v>
      </c>
      <c r="I803" s="141"/>
      <c r="J803" s="142">
        <f>ROUND(I803*H803,2)</f>
        <v>0</v>
      </c>
      <c r="K803" s="138" t="s">
        <v>119</v>
      </c>
      <c r="L803" s="26"/>
      <c r="M803" s="143" t="s">
        <v>1</v>
      </c>
      <c r="N803" s="144" t="s">
        <v>37</v>
      </c>
      <c r="O803" s="45"/>
      <c r="P803" s="145">
        <f>O803*H803</f>
        <v>0</v>
      </c>
      <c r="Q803" s="145">
        <v>0</v>
      </c>
      <c r="R803" s="145">
        <f>Q803*H803</f>
        <v>0</v>
      </c>
      <c r="S803" s="145">
        <v>0</v>
      </c>
      <c r="T803" s="146">
        <f>S803*H803</f>
        <v>0</v>
      </c>
      <c r="AR803" s="12" t="s">
        <v>120</v>
      </c>
      <c r="AT803" s="12" t="s">
        <v>115</v>
      </c>
      <c r="AU803" s="12" t="s">
        <v>76</v>
      </c>
      <c r="AY803" s="12" t="s">
        <v>112</v>
      </c>
      <c r="BE803" s="147">
        <f>IF(N803="základní",J803,0)</f>
        <v>0</v>
      </c>
      <c r="BF803" s="147">
        <f>IF(N803="snížená",J803,0)</f>
        <v>0</v>
      </c>
      <c r="BG803" s="147">
        <f>IF(N803="zákl. přenesená",J803,0)</f>
        <v>0</v>
      </c>
      <c r="BH803" s="147">
        <f>IF(N803="sníž. přenesená",J803,0)</f>
        <v>0</v>
      </c>
      <c r="BI803" s="147">
        <f>IF(N803="nulová",J803,0)</f>
        <v>0</v>
      </c>
      <c r="BJ803" s="12" t="s">
        <v>74</v>
      </c>
      <c r="BK803" s="147">
        <f>ROUND(I803*H803,2)</f>
        <v>0</v>
      </c>
      <c r="BL803" s="12" t="s">
        <v>120</v>
      </c>
      <c r="BM803" s="12" t="s">
        <v>1921</v>
      </c>
    </row>
    <row r="804" spans="2:65" s="1" customFormat="1" ht="39">
      <c r="B804" s="26"/>
      <c r="D804" s="148" t="s">
        <v>122</v>
      </c>
      <c r="F804" s="149" t="s">
        <v>1922</v>
      </c>
      <c r="I804" s="80"/>
      <c r="L804" s="26"/>
      <c r="M804" s="150"/>
      <c r="N804" s="45"/>
      <c r="O804" s="45"/>
      <c r="P804" s="45"/>
      <c r="Q804" s="45"/>
      <c r="R804" s="45"/>
      <c r="S804" s="45"/>
      <c r="T804" s="46"/>
      <c r="AT804" s="12" t="s">
        <v>122</v>
      </c>
      <c r="AU804" s="12" t="s">
        <v>76</v>
      </c>
    </row>
    <row r="805" spans="2:65" s="1" customFormat="1" ht="16.5" customHeight="1">
      <c r="B805" s="135"/>
      <c r="C805" s="136" t="s">
        <v>1923</v>
      </c>
      <c r="D805" s="136" t="s">
        <v>115</v>
      </c>
      <c r="E805" s="137" t="s">
        <v>1924</v>
      </c>
      <c r="F805" s="138" t="s">
        <v>1925</v>
      </c>
      <c r="G805" s="139" t="s">
        <v>1725</v>
      </c>
      <c r="H805" s="140">
        <v>4</v>
      </c>
      <c r="I805" s="141"/>
      <c r="J805" s="142">
        <f>ROUND(I805*H805,2)</f>
        <v>0</v>
      </c>
      <c r="K805" s="138" t="s">
        <v>119</v>
      </c>
      <c r="L805" s="26"/>
      <c r="M805" s="143" t="s">
        <v>1</v>
      </c>
      <c r="N805" s="144" t="s">
        <v>37</v>
      </c>
      <c r="O805" s="45"/>
      <c r="P805" s="145">
        <f>O805*H805</f>
        <v>0</v>
      </c>
      <c r="Q805" s="145">
        <v>0</v>
      </c>
      <c r="R805" s="145">
        <f>Q805*H805</f>
        <v>0</v>
      </c>
      <c r="S805" s="145">
        <v>0</v>
      </c>
      <c r="T805" s="146">
        <f>S805*H805</f>
        <v>0</v>
      </c>
      <c r="AR805" s="12" t="s">
        <v>120</v>
      </c>
      <c r="AT805" s="12" t="s">
        <v>115</v>
      </c>
      <c r="AU805" s="12" t="s">
        <v>76</v>
      </c>
      <c r="AY805" s="12" t="s">
        <v>112</v>
      </c>
      <c r="BE805" s="147">
        <f>IF(N805="základní",J805,0)</f>
        <v>0</v>
      </c>
      <c r="BF805" s="147">
        <f>IF(N805="snížená",J805,0)</f>
        <v>0</v>
      </c>
      <c r="BG805" s="147">
        <f>IF(N805="zákl. přenesená",J805,0)</f>
        <v>0</v>
      </c>
      <c r="BH805" s="147">
        <f>IF(N805="sníž. přenesená",J805,0)</f>
        <v>0</v>
      </c>
      <c r="BI805" s="147">
        <f>IF(N805="nulová",J805,0)</f>
        <v>0</v>
      </c>
      <c r="BJ805" s="12" t="s">
        <v>74</v>
      </c>
      <c r="BK805" s="147">
        <f>ROUND(I805*H805,2)</f>
        <v>0</v>
      </c>
      <c r="BL805" s="12" t="s">
        <v>120</v>
      </c>
      <c r="BM805" s="12" t="s">
        <v>1926</v>
      </c>
    </row>
    <row r="806" spans="2:65" s="1" customFormat="1" ht="39">
      <c r="B806" s="26"/>
      <c r="D806" s="148" t="s">
        <v>122</v>
      </c>
      <c r="F806" s="149" t="s">
        <v>1927</v>
      </c>
      <c r="I806" s="80"/>
      <c r="L806" s="26"/>
      <c r="M806" s="150"/>
      <c r="N806" s="45"/>
      <c r="O806" s="45"/>
      <c r="P806" s="45"/>
      <c r="Q806" s="45"/>
      <c r="R806" s="45"/>
      <c r="S806" s="45"/>
      <c r="T806" s="46"/>
      <c r="AT806" s="12" t="s">
        <v>122</v>
      </c>
      <c r="AU806" s="12" t="s">
        <v>76</v>
      </c>
    </row>
    <row r="807" spans="2:65" s="1" customFormat="1" ht="16.5" customHeight="1">
      <c r="B807" s="135"/>
      <c r="C807" s="136" t="s">
        <v>1928</v>
      </c>
      <c r="D807" s="136" t="s">
        <v>115</v>
      </c>
      <c r="E807" s="137" t="s">
        <v>1929</v>
      </c>
      <c r="F807" s="138" t="s">
        <v>1930</v>
      </c>
      <c r="G807" s="139" t="s">
        <v>1725</v>
      </c>
      <c r="H807" s="140">
        <v>4</v>
      </c>
      <c r="I807" s="141"/>
      <c r="J807" s="142">
        <f>ROUND(I807*H807,2)</f>
        <v>0</v>
      </c>
      <c r="K807" s="138" t="s">
        <v>119</v>
      </c>
      <c r="L807" s="26"/>
      <c r="M807" s="143" t="s">
        <v>1</v>
      </c>
      <c r="N807" s="144" t="s">
        <v>37</v>
      </c>
      <c r="O807" s="45"/>
      <c r="P807" s="145">
        <f>O807*H807</f>
        <v>0</v>
      </c>
      <c r="Q807" s="145">
        <v>0</v>
      </c>
      <c r="R807" s="145">
        <f>Q807*H807</f>
        <v>0</v>
      </c>
      <c r="S807" s="145">
        <v>0</v>
      </c>
      <c r="T807" s="146">
        <f>S807*H807</f>
        <v>0</v>
      </c>
      <c r="AR807" s="12" t="s">
        <v>120</v>
      </c>
      <c r="AT807" s="12" t="s">
        <v>115</v>
      </c>
      <c r="AU807" s="12" t="s">
        <v>76</v>
      </c>
      <c r="AY807" s="12" t="s">
        <v>112</v>
      </c>
      <c r="BE807" s="147">
        <f>IF(N807="základní",J807,0)</f>
        <v>0</v>
      </c>
      <c r="BF807" s="147">
        <f>IF(N807="snížená",J807,0)</f>
        <v>0</v>
      </c>
      <c r="BG807" s="147">
        <f>IF(N807="zákl. přenesená",J807,0)</f>
        <v>0</v>
      </c>
      <c r="BH807" s="147">
        <f>IF(N807="sníž. přenesená",J807,0)</f>
        <v>0</v>
      </c>
      <c r="BI807" s="147">
        <f>IF(N807="nulová",J807,0)</f>
        <v>0</v>
      </c>
      <c r="BJ807" s="12" t="s">
        <v>74</v>
      </c>
      <c r="BK807" s="147">
        <f>ROUND(I807*H807,2)</f>
        <v>0</v>
      </c>
      <c r="BL807" s="12" t="s">
        <v>120</v>
      </c>
      <c r="BM807" s="12" t="s">
        <v>1931</v>
      </c>
    </row>
    <row r="808" spans="2:65" s="1" customFormat="1" ht="39">
      <c r="B808" s="26"/>
      <c r="D808" s="148" t="s">
        <v>122</v>
      </c>
      <c r="F808" s="149" t="s">
        <v>1932</v>
      </c>
      <c r="I808" s="80"/>
      <c r="L808" s="26"/>
      <c r="M808" s="150"/>
      <c r="N808" s="45"/>
      <c r="O808" s="45"/>
      <c r="P808" s="45"/>
      <c r="Q808" s="45"/>
      <c r="R808" s="45"/>
      <c r="S808" s="45"/>
      <c r="T808" s="46"/>
      <c r="AT808" s="12" t="s">
        <v>122</v>
      </c>
      <c r="AU808" s="12" t="s">
        <v>76</v>
      </c>
    </row>
    <row r="809" spans="2:65" s="1" customFormat="1" ht="16.5" customHeight="1">
      <c r="B809" s="135"/>
      <c r="C809" s="136" t="s">
        <v>1933</v>
      </c>
      <c r="D809" s="136" t="s">
        <v>115</v>
      </c>
      <c r="E809" s="137" t="s">
        <v>1934</v>
      </c>
      <c r="F809" s="138" t="s">
        <v>1935</v>
      </c>
      <c r="G809" s="139" t="s">
        <v>1725</v>
      </c>
      <c r="H809" s="140">
        <v>4</v>
      </c>
      <c r="I809" s="141"/>
      <c r="J809" s="142">
        <f>ROUND(I809*H809,2)</f>
        <v>0</v>
      </c>
      <c r="K809" s="138" t="s">
        <v>119</v>
      </c>
      <c r="L809" s="26"/>
      <c r="M809" s="143" t="s">
        <v>1</v>
      </c>
      <c r="N809" s="144" t="s">
        <v>37</v>
      </c>
      <c r="O809" s="45"/>
      <c r="P809" s="145">
        <f>O809*H809</f>
        <v>0</v>
      </c>
      <c r="Q809" s="145">
        <v>0</v>
      </c>
      <c r="R809" s="145">
        <f>Q809*H809</f>
        <v>0</v>
      </c>
      <c r="S809" s="145">
        <v>0</v>
      </c>
      <c r="T809" s="146">
        <f>S809*H809</f>
        <v>0</v>
      </c>
      <c r="AR809" s="12" t="s">
        <v>120</v>
      </c>
      <c r="AT809" s="12" t="s">
        <v>115</v>
      </c>
      <c r="AU809" s="12" t="s">
        <v>76</v>
      </c>
      <c r="AY809" s="12" t="s">
        <v>112</v>
      </c>
      <c r="BE809" s="147">
        <f>IF(N809="základní",J809,0)</f>
        <v>0</v>
      </c>
      <c r="BF809" s="147">
        <f>IF(N809="snížená",J809,0)</f>
        <v>0</v>
      </c>
      <c r="BG809" s="147">
        <f>IF(N809="zákl. přenesená",J809,0)</f>
        <v>0</v>
      </c>
      <c r="BH809" s="147">
        <f>IF(N809="sníž. přenesená",J809,0)</f>
        <v>0</v>
      </c>
      <c r="BI809" s="147">
        <f>IF(N809="nulová",J809,0)</f>
        <v>0</v>
      </c>
      <c r="BJ809" s="12" t="s">
        <v>74</v>
      </c>
      <c r="BK809" s="147">
        <f>ROUND(I809*H809,2)</f>
        <v>0</v>
      </c>
      <c r="BL809" s="12" t="s">
        <v>120</v>
      </c>
      <c r="BM809" s="12" t="s">
        <v>1936</v>
      </c>
    </row>
    <row r="810" spans="2:65" s="1" customFormat="1" ht="39">
      <c r="B810" s="26"/>
      <c r="D810" s="148" t="s">
        <v>122</v>
      </c>
      <c r="F810" s="149" t="s">
        <v>1937</v>
      </c>
      <c r="I810" s="80"/>
      <c r="L810" s="26"/>
      <c r="M810" s="150"/>
      <c r="N810" s="45"/>
      <c r="O810" s="45"/>
      <c r="P810" s="45"/>
      <c r="Q810" s="45"/>
      <c r="R810" s="45"/>
      <c r="S810" s="45"/>
      <c r="T810" s="46"/>
      <c r="AT810" s="12" t="s">
        <v>122</v>
      </c>
      <c r="AU810" s="12" t="s">
        <v>76</v>
      </c>
    </row>
    <row r="811" spans="2:65" s="1" customFormat="1" ht="16.5" customHeight="1">
      <c r="B811" s="135"/>
      <c r="C811" s="136" t="s">
        <v>1938</v>
      </c>
      <c r="D811" s="136" t="s">
        <v>115</v>
      </c>
      <c r="E811" s="137" t="s">
        <v>1939</v>
      </c>
      <c r="F811" s="138" t="s">
        <v>1940</v>
      </c>
      <c r="G811" s="139" t="s">
        <v>1725</v>
      </c>
      <c r="H811" s="140">
        <v>4</v>
      </c>
      <c r="I811" s="141"/>
      <c r="J811" s="142">
        <f>ROUND(I811*H811,2)</f>
        <v>0</v>
      </c>
      <c r="K811" s="138" t="s">
        <v>119</v>
      </c>
      <c r="L811" s="26"/>
      <c r="M811" s="143" t="s">
        <v>1</v>
      </c>
      <c r="N811" s="144" t="s">
        <v>37</v>
      </c>
      <c r="O811" s="45"/>
      <c r="P811" s="145">
        <f>O811*H811</f>
        <v>0</v>
      </c>
      <c r="Q811" s="145">
        <v>0</v>
      </c>
      <c r="R811" s="145">
        <f>Q811*H811</f>
        <v>0</v>
      </c>
      <c r="S811" s="145">
        <v>0</v>
      </c>
      <c r="T811" s="146">
        <f>S811*H811</f>
        <v>0</v>
      </c>
      <c r="AR811" s="12" t="s">
        <v>120</v>
      </c>
      <c r="AT811" s="12" t="s">
        <v>115</v>
      </c>
      <c r="AU811" s="12" t="s">
        <v>76</v>
      </c>
      <c r="AY811" s="12" t="s">
        <v>112</v>
      </c>
      <c r="BE811" s="147">
        <f>IF(N811="základní",J811,0)</f>
        <v>0</v>
      </c>
      <c r="BF811" s="147">
        <f>IF(N811="snížená",J811,0)</f>
        <v>0</v>
      </c>
      <c r="BG811" s="147">
        <f>IF(N811="zákl. přenesená",J811,0)</f>
        <v>0</v>
      </c>
      <c r="BH811" s="147">
        <f>IF(N811="sníž. přenesená",J811,0)</f>
        <v>0</v>
      </c>
      <c r="BI811" s="147">
        <f>IF(N811="nulová",J811,0)</f>
        <v>0</v>
      </c>
      <c r="BJ811" s="12" t="s">
        <v>74</v>
      </c>
      <c r="BK811" s="147">
        <f>ROUND(I811*H811,2)</f>
        <v>0</v>
      </c>
      <c r="BL811" s="12" t="s">
        <v>120</v>
      </c>
      <c r="BM811" s="12" t="s">
        <v>1941</v>
      </c>
    </row>
    <row r="812" spans="2:65" s="1" customFormat="1" ht="39">
      <c r="B812" s="26"/>
      <c r="D812" s="148" t="s">
        <v>122</v>
      </c>
      <c r="F812" s="149" t="s">
        <v>1942</v>
      </c>
      <c r="I812" s="80"/>
      <c r="L812" s="26"/>
      <c r="M812" s="150"/>
      <c r="N812" s="45"/>
      <c r="O812" s="45"/>
      <c r="P812" s="45"/>
      <c r="Q812" s="45"/>
      <c r="R812" s="45"/>
      <c r="S812" s="45"/>
      <c r="T812" s="46"/>
      <c r="AT812" s="12" t="s">
        <v>122</v>
      </c>
      <c r="AU812" s="12" t="s">
        <v>76</v>
      </c>
    </row>
    <row r="813" spans="2:65" s="1" customFormat="1" ht="16.5" customHeight="1">
      <c r="B813" s="135"/>
      <c r="C813" s="136" t="s">
        <v>1943</v>
      </c>
      <c r="D813" s="136" t="s">
        <v>115</v>
      </c>
      <c r="E813" s="137" t="s">
        <v>1944</v>
      </c>
      <c r="F813" s="138" t="s">
        <v>1945</v>
      </c>
      <c r="G813" s="139" t="s">
        <v>1725</v>
      </c>
      <c r="H813" s="140">
        <v>4</v>
      </c>
      <c r="I813" s="141"/>
      <c r="J813" s="142">
        <f>ROUND(I813*H813,2)</f>
        <v>0</v>
      </c>
      <c r="K813" s="138" t="s">
        <v>119</v>
      </c>
      <c r="L813" s="26"/>
      <c r="M813" s="143" t="s">
        <v>1</v>
      </c>
      <c r="N813" s="144" t="s">
        <v>37</v>
      </c>
      <c r="O813" s="45"/>
      <c r="P813" s="145">
        <f>O813*H813</f>
        <v>0</v>
      </c>
      <c r="Q813" s="145">
        <v>0</v>
      </c>
      <c r="R813" s="145">
        <f>Q813*H813</f>
        <v>0</v>
      </c>
      <c r="S813" s="145">
        <v>0</v>
      </c>
      <c r="T813" s="146">
        <f>S813*H813</f>
        <v>0</v>
      </c>
      <c r="AR813" s="12" t="s">
        <v>120</v>
      </c>
      <c r="AT813" s="12" t="s">
        <v>115</v>
      </c>
      <c r="AU813" s="12" t="s">
        <v>76</v>
      </c>
      <c r="AY813" s="12" t="s">
        <v>112</v>
      </c>
      <c r="BE813" s="147">
        <f>IF(N813="základní",J813,0)</f>
        <v>0</v>
      </c>
      <c r="BF813" s="147">
        <f>IF(N813="snížená",J813,0)</f>
        <v>0</v>
      </c>
      <c r="BG813" s="147">
        <f>IF(N813="zákl. přenesená",J813,0)</f>
        <v>0</v>
      </c>
      <c r="BH813" s="147">
        <f>IF(N813="sníž. přenesená",J813,0)</f>
        <v>0</v>
      </c>
      <c r="BI813" s="147">
        <f>IF(N813="nulová",J813,0)</f>
        <v>0</v>
      </c>
      <c r="BJ813" s="12" t="s">
        <v>74</v>
      </c>
      <c r="BK813" s="147">
        <f>ROUND(I813*H813,2)</f>
        <v>0</v>
      </c>
      <c r="BL813" s="12" t="s">
        <v>120</v>
      </c>
      <c r="BM813" s="12" t="s">
        <v>1946</v>
      </c>
    </row>
    <row r="814" spans="2:65" s="1" customFormat="1" ht="39">
      <c r="B814" s="26"/>
      <c r="D814" s="148" t="s">
        <v>122</v>
      </c>
      <c r="F814" s="149" t="s">
        <v>1947</v>
      </c>
      <c r="I814" s="80"/>
      <c r="L814" s="26"/>
      <c r="M814" s="150"/>
      <c r="N814" s="45"/>
      <c r="O814" s="45"/>
      <c r="P814" s="45"/>
      <c r="Q814" s="45"/>
      <c r="R814" s="45"/>
      <c r="S814" s="45"/>
      <c r="T814" s="46"/>
      <c r="AT814" s="12" t="s">
        <v>122</v>
      </c>
      <c r="AU814" s="12" t="s">
        <v>76</v>
      </c>
    </row>
    <row r="815" spans="2:65" s="1" customFormat="1" ht="16.5" customHeight="1">
      <c r="B815" s="135"/>
      <c r="C815" s="136" t="s">
        <v>1948</v>
      </c>
      <c r="D815" s="136" t="s">
        <v>115</v>
      </c>
      <c r="E815" s="137" t="s">
        <v>1949</v>
      </c>
      <c r="F815" s="138" t="s">
        <v>1950</v>
      </c>
      <c r="G815" s="139" t="s">
        <v>1725</v>
      </c>
      <c r="H815" s="140">
        <v>4</v>
      </c>
      <c r="I815" s="141"/>
      <c r="J815" s="142">
        <f>ROUND(I815*H815,2)</f>
        <v>0</v>
      </c>
      <c r="K815" s="138" t="s">
        <v>119</v>
      </c>
      <c r="L815" s="26"/>
      <c r="M815" s="143" t="s">
        <v>1</v>
      </c>
      <c r="N815" s="144" t="s">
        <v>37</v>
      </c>
      <c r="O815" s="45"/>
      <c r="P815" s="145">
        <f>O815*H815</f>
        <v>0</v>
      </c>
      <c r="Q815" s="145">
        <v>0</v>
      </c>
      <c r="R815" s="145">
        <f>Q815*H815</f>
        <v>0</v>
      </c>
      <c r="S815" s="145">
        <v>0</v>
      </c>
      <c r="T815" s="146">
        <f>S815*H815</f>
        <v>0</v>
      </c>
      <c r="AR815" s="12" t="s">
        <v>120</v>
      </c>
      <c r="AT815" s="12" t="s">
        <v>115</v>
      </c>
      <c r="AU815" s="12" t="s">
        <v>76</v>
      </c>
      <c r="AY815" s="12" t="s">
        <v>112</v>
      </c>
      <c r="BE815" s="147">
        <f>IF(N815="základní",J815,0)</f>
        <v>0</v>
      </c>
      <c r="BF815" s="147">
        <f>IF(N815="snížená",J815,0)</f>
        <v>0</v>
      </c>
      <c r="BG815" s="147">
        <f>IF(N815="zákl. přenesená",J815,0)</f>
        <v>0</v>
      </c>
      <c r="BH815" s="147">
        <f>IF(N815="sníž. přenesená",J815,0)</f>
        <v>0</v>
      </c>
      <c r="BI815" s="147">
        <f>IF(N815="nulová",J815,0)</f>
        <v>0</v>
      </c>
      <c r="BJ815" s="12" t="s">
        <v>74</v>
      </c>
      <c r="BK815" s="147">
        <f>ROUND(I815*H815,2)</f>
        <v>0</v>
      </c>
      <c r="BL815" s="12" t="s">
        <v>120</v>
      </c>
      <c r="BM815" s="12" t="s">
        <v>1951</v>
      </c>
    </row>
    <row r="816" spans="2:65" s="1" customFormat="1" ht="39">
      <c r="B816" s="26"/>
      <c r="D816" s="148" t="s">
        <v>122</v>
      </c>
      <c r="F816" s="149" t="s">
        <v>1952</v>
      </c>
      <c r="I816" s="80"/>
      <c r="L816" s="26"/>
      <c r="M816" s="150"/>
      <c r="N816" s="45"/>
      <c r="O816" s="45"/>
      <c r="P816" s="45"/>
      <c r="Q816" s="45"/>
      <c r="R816" s="45"/>
      <c r="S816" s="45"/>
      <c r="T816" s="46"/>
      <c r="AT816" s="12" t="s">
        <v>122</v>
      </c>
      <c r="AU816" s="12" t="s">
        <v>76</v>
      </c>
    </row>
    <row r="817" spans="2:65" s="1" customFormat="1" ht="16.5" customHeight="1">
      <c r="B817" s="135"/>
      <c r="C817" s="136" t="s">
        <v>1953</v>
      </c>
      <c r="D817" s="136" t="s">
        <v>115</v>
      </c>
      <c r="E817" s="137" t="s">
        <v>1954</v>
      </c>
      <c r="F817" s="138" t="s">
        <v>1955</v>
      </c>
      <c r="G817" s="139" t="s">
        <v>1725</v>
      </c>
      <c r="H817" s="140">
        <v>4</v>
      </c>
      <c r="I817" s="141"/>
      <c r="J817" s="142">
        <f>ROUND(I817*H817,2)</f>
        <v>0</v>
      </c>
      <c r="K817" s="138" t="s">
        <v>119</v>
      </c>
      <c r="L817" s="26"/>
      <c r="M817" s="143" t="s">
        <v>1</v>
      </c>
      <c r="N817" s="144" t="s">
        <v>37</v>
      </c>
      <c r="O817" s="45"/>
      <c r="P817" s="145">
        <f>O817*H817</f>
        <v>0</v>
      </c>
      <c r="Q817" s="145">
        <v>0</v>
      </c>
      <c r="R817" s="145">
        <f>Q817*H817</f>
        <v>0</v>
      </c>
      <c r="S817" s="145">
        <v>0</v>
      </c>
      <c r="T817" s="146">
        <f>S817*H817</f>
        <v>0</v>
      </c>
      <c r="AR817" s="12" t="s">
        <v>120</v>
      </c>
      <c r="AT817" s="12" t="s">
        <v>115</v>
      </c>
      <c r="AU817" s="12" t="s">
        <v>76</v>
      </c>
      <c r="AY817" s="12" t="s">
        <v>112</v>
      </c>
      <c r="BE817" s="147">
        <f>IF(N817="základní",J817,0)</f>
        <v>0</v>
      </c>
      <c r="BF817" s="147">
        <f>IF(N817="snížená",J817,0)</f>
        <v>0</v>
      </c>
      <c r="BG817" s="147">
        <f>IF(N817="zákl. přenesená",J817,0)</f>
        <v>0</v>
      </c>
      <c r="BH817" s="147">
        <f>IF(N817="sníž. přenesená",J817,0)</f>
        <v>0</v>
      </c>
      <c r="BI817" s="147">
        <f>IF(N817="nulová",J817,0)</f>
        <v>0</v>
      </c>
      <c r="BJ817" s="12" t="s">
        <v>74</v>
      </c>
      <c r="BK817" s="147">
        <f>ROUND(I817*H817,2)</f>
        <v>0</v>
      </c>
      <c r="BL817" s="12" t="s">
        <v>120</v>
      </c>
      <c r="BM817" s="12" t="s">
        <v>1956</v>
      </c>
    </row>
    <row r="818" spans="2:65" s="1" customFormat="1" ht="39">
      <c r="B818" s="26"/>
      <c r="D818" s="148" t="s">
        <v>122</v>
      </c>
      <c r="F818" s="149" t="s">
        <v>1957</v>
      </c>
      <c r="I818" s="80"/>
      <c r="L818" s="26"/>
      <c r="M818" s="150"/>
      <c r="N818" s="45"/>
      <c r="O818" s="45"/>
      <c r="P818" s="45"/>
      <c r="Q818" s="45"/>
      <c r="R818" s="45"/>
      <c r="S818" s="45"/>
      <c r="T818" s="46"/>
      <c r="AT818" s="12" t="s">
        <v>122</v>
      </c>
      <c r="AU818" s="12" t="s">
        <v>76</v>
      </c>
    </row>
    <row r="819" spans="2:65" s="1" customFormat="1" ht="16.5" customHeight="1">
      <c r="B819" s="135"/>
      <c r="C819" s="136" t="s">
        <v>1958</v>
      </c>
      <c r="D819" s="136" t="s">
        <v>115</v>
      </c>
      <c r="E819" s="137" t="s">
        <v>1959</v>
      </c>
      <c r="F819" s="138" t="s">
        <v>1960</v>
      </c>
      <c r="G819" s="139" t="s">
        <v>1725</v>
      </c>
      <c r="H819" s="140">
        <v>10</v>
      </c>
      <c r="I819" s="141"/>
      <c r="J819" s="142">
        <f>ROUND(I819*H819,2)</f>
        <v>0</v>
      </c>
      <c r="K819" s="138" t="s">
        <v>119</v>
      </c>
      <c r="L819" s="26"/>
      <c r="M819" s="143" t="s">
        <v>1</v>
      </c>
      <c r="N819" s="144" t="s">
        <v>37</v>
      </c>
      <c r="O819" s="45"/>
      <c r="P819" s="145">
        <f>O819*H819</f>
        <v>0</v>
      </c>
      <c r="Q819" s="145">
        <v>0</v>
      </c>
      <c r="R819" s="145">
        <f>Q819*H819</f>
        <v>0</v>
      </c>
      <c r="S819" s="145">
        <v>0</v>
      </c>
      <c r="T819" s="146">
        <f>S819*H819</f>
        <v>0</v>
      </c>
      <c r="AR819" s="12" t="s">
        <v>120</v>
      </c>
      <c r="AT819" s="12" t="s">
        <v>115</v>
      </c>
      <c r="AU819" s="12" t="s">
        <v>76</v>
      </c>
      <c r="AY819" s="12" t="s">
        <v>112</v>
      </c>
      <c r="BE819" s="147">
        <f>IF(N819="základní",J819,0)</f>
        <v>0</v>
      </c>
      <c r="BF819" s="147">
        <f>IF(N819="snížená",J819,0)</f>
        <v>0</v>
      </c>
      <c r="BG819" s="147">
        <f>IF(N819="zákl. přenesená",J819,0)</f>
        <v>0</v>
      </c>
      <c r="BH819" s="147">
        <f>IF(N819="sníž. přenesená",J819,0)</f>
        <v>0</v>
      </c>
      <c r="BI819" s="147">
        <f>IF(N819="nulová",J819,0)</f>
        <v>0</v>
      </c>
      <c r="BJ819" s="12" t="s">
        <v>74</v>
      </c>
      <c r="BK819" s="147">
        <f>ROUND(I819*H819,2)</f>
        <v>0</v>
      </c>
      <c r="BL819" s="12" t="s">
        <v>120</v>
      </c>
      <c r="BM819" s="12" t="s">
        <v>1961</v>
      </c>
    </row>
    <row r="820" spans="2:65" s="1" customFormat="1" ht="19.5">
      <c r="B820" s="26"/>
      <c r="D820" s="148" t="s">
        <v>122</v>
      </c>
      <c r="F820" s="149" t="s">
        <v>1962</v>
      </c>
      <c r="I820" s="80"/>
      <c r="L820" s="26"/>
      <c r="M820" s="150"/>
      <c r="N820" s="45"/>
      <c r="O820" s="45"/>
      <c r="P820" s="45"/>
      <c r="Q820" s="45"/>
      <c r="R820" s="45"/>
      <c r="S820" s="45"/>
      <c r="T820" s="46"/>
      <c r="AT820" s="12" t="s">
        <v>122</v>
      </c>
      <c r="AU820" s="12" t="s">
        <v>76</v>
      </c>
    </row>
    <row r="821" spans="2:65" s="1" customFormat="1" ht="16.5" customHeight="1">
      <c r="B821" s="135"/>
      <c r="C821" s="136" t="s">
        <v>1963</v>
      </c>
      <c r="D821" s="136" t="s">
        <v>115</v>
      </c>
      <c r="E821" s="137" t="s">
        <v>1964</v>
      </c>
      <c r="F821" s="138" t="s">
        <v>1965</v>
      </c>
      <c r="G821" s="139" t="s">
        <v>1725</v>
      </c>
      <c r="H821" s="140">
        <v>10</v>
      </c>
      <c r="I821" s="141"/>
      <c r="J821" s="142">
        <f>ROUND(I821*H821,2)</f>
        <v>0</v>
      </c>
      <c r="K821" s="138" t="s">
        <v>119</v>
      </c>
      <c r="L821" s="26"/>
      <c r="M821" s="143" t="s">
        <v>1</v>
      </c>
      <c r="N821" s="144" t="s">
        <v>37</v>
      </c>
      <c r="O821" s="45"/>
      <c r="P821" s="145">
        <f>O821*H821</f>
        <v>0</v>
      </c>
      <c r="Q821" s="145">
        <v>0</v>
      </c>
      <c r="R821" s="145">
        <f>Q821*H821</f>
        <v>0</v>
      </c>
      <c r="S821" s="145">
        <v>0</v>
      </c>
      <c r="T821" s="146">
        <f>S821*H821</f>
        <v>0</v>
      </c>
      <c r="AR821" s="12" t="s">
        <v>120</v>
      </c>
      <c r="AT821" s="12" t="s">
        <v>115</v>
      </c>
      <c r="AU821" s="12" t="s">
        <v>76</v>
      </c>
      <c r="AY821" s="12" t="s">
        <v>112</v>
      </c>
      <c r="BE821" s="147">
        <f>IF(N821="základní",J821,0)</f>
        <v>0</v>
      </c>
      <c r="BF821" s="147">
        <f>IF(N821="snížená",J821,0)</f>
        <v>0</v>
      </c>
      <c r="BG821" s="147">
        <f>IF(N821="zákl. přenesená",J821,0)</f>
        <v>0</v>
      </c>
      <c r="BH821" s="147">
        <f>IF(N821="sníž. přenesená",J821,0)</f>
        <v>0</v>
      </c>
      <c r="BI821" s="147">
        <f>IF(N821="nulová",J821,0)</f>
        <v>0</v>
      </c>
      <c r="BJ821" s="12" t="s">
        <v>74</v>
      </c>
      <c r="BK821" s="147">
        <f>ROUND(I821*H821,2)</f>
        <v>0</v>
      </c>
      <c r="BL821" s="12" t="s">
        <v>120</v>
      </c>
      <c r="BM821" s="12" t="s">
        <v>1966</v>
      </c>
    </row>
    <row r="822" spans="2:65" s="1" customFormat="1" ht="29.25">
      <c r="B822" s="26"/>
      <c r="D822" s="148" t="s">
        <v>122</v>
      </c>
      <c r="F822" s="149" t="s">
        <v>1967</v>
      </c>
      <c r="I822" s="80"/>
      <c r="L822" s="26"/>
      <c r="M822" s="150"/>
      <c r="N822" s="45"/>
      <c r="O822" s="45"/>
      <c r="P822" s="45"/>
      <c r="Q822" s="45"/>
      <c r="R822" s="45"/>
      <c r="S822" s="45"/>
      <c r="T822" s="46"/>
      <c r="AT822" s="12" t="s">
        <v>122</v>
      </c>
      <c r="AU822" s="12" t="s">
        <v>76</v>
      </c>
    </row>
    <row r="823" spans="2:65" s="1" customFormat="1" ht="16.5" customHeight="1">
      <c r="B823" s="135"/>
      <c r="C823" s="136" t="s">
        <v>1968</v>
      </c>
      <c r="D823" s="136" t="s">
        <v>115</v>
      </c>
      <c r="E823" s="137" t="s">
        <v>1969</v>
      </c>
      <c r="F823" s="138" t="s">
        <v>1970</v>
      </c>
      <c r="G823" s="139" t="s">
        <v>1725</v>
      </c>
      <c r="H823" s="140">
        <v>10</v>
      </c>
      <c r="I823" s="141"/>
      <c r="J823" s="142">
        <f>ROUND(I823*H823,2)</f>
        <v>0</v>
      </c>
      <c r="K823" s="138" t="s">
        <v>119</v>
      </c>
      <c r="L823" s="26"/>
      <c r="M823" s="143" t="s">
        <v>1</v>
      </c>
      <c r="N823" s="144" t="s">
        <v>37</v>
      </c>
      <c r="O823" s="45"/>
      <c r="P823" s="145">
        <f>O823*H823</f>
        <v>0</v>
      </c>
      <c r="Q823" s="145">
        <v>0</v>
      </c>
      <c r="R823" s="145">
        <f>Q823*H823</f>
        <v>0</v>
      </c>
      <c r="S823" s="145">
        <v>0</v>
      </c>
      <c r="T823" s="146">
        <f>S823*H823</f>
        <v>0</v>
      </c>
      <c r="AR823" s="12" t="s">
        <v>120</v>
      </c>
      <c r="AT823" s="12" t="s">
        <v>115</v>
      </c>
      <c r="AU823" s="12" t="s">
        <v>76</v>
      </c>
      <c r="AY823" s="12" t="s">
        <v>112</v>
      </c>
      <c r="BE823" s="147">
        <f>IF(N823="základní",J823,0)</f>
        <v>0</v>
      </c>
      <c r="BF823" s="147">
        <f>IF(N823="snížená",J823,0)</f>
        <v>0</v>
      </c>
      <c r="BG823" s="147">
        <f>IF(N823="zákl. přenesená",J823,0)</f>
        <v>0</v>
      </c>
      <c r="BH823" s="147">
        <f>IF(N823="sníž. přenesená",J823,0)</f>
        <v>0</v>
      </c>
      <c r="BI823" s="147">
        <f>IF(N823="nulová",J823,0)</f>
        <v>0</v>
      </c>
      <c r="BJ823" s="12" t="s">
        <v>74</v>
      </c>
      <c r="BK823" s="147">
        <f>ROUND(I823*H823,2)</f>
        <v>0</v>
      </c>
      <c r="BL823" s="12" t="s">
        <v>120</v>
      </c>
      <c r="BM823" s="12" t="s">
        <v>1971</v>
      </c>
    </row>
    <row r="824" spans="2:65" s="1" customFormat="1" ht="29.25">
      <c r="B824" s="26"/>
      <c r="D824" s="148" t="s">
        <v>122</v>
      </c>
      <c r="F824" s="149" t="s">
        <v>1972</v>
      </c>
      <c r="I824" s="80"/>
      <c r="L824" s="26"/>
      <c r="M824" s="150"/>
      <c r="N824" s="45"/>
      <c r="O824" s="45"/>
      <c r="P824" s="45"/>
      <c r="Q824" s="45"/>
      <c r="R824" s="45"/>
      <c r="S824" s="45"/>
      <c r="T824" s="46"/>
      <c r="AT824" s="12" t="s">
        <v>122</v>
      </c>
      <c r="AU824" s="12" t="s">
        <v>76</v>
      </c>
    </row>
    <row r="825" spans="2:65" s="1" customFormat="1" ht="16.5" customHeight="1">
      <c r="B825" s="135"/>
      <c r="C825" s="136" t="s">
        <v>1973</v>
      </c>
      <c r="D825" s="136" t="s">
        <v>115</v>
      </c>
      <c r="E825" s="137" t="s">
        <v>1974</v>
      </c>
      <c r="F825" s="138" t="s">
        <v>1975</v>
      </c>
      <c r="G825" s="139" t="s">
        <v>1725</v>
      </c>
      <c r="H825" s="140">
        <v>10</v>
      </c>
      <c r="I825" s="141"/>
      <c r="J825" s="142">
        <f>ROUND(I825*H825,2)</f>
        <v>0</v>
      </c>
      <c r="K825" s="138" t="s">
        <v>119</v>
      </c>
      <c r="L825" s="26"/>
      <c r="M825" s="143" t="s">
        <v>1</v>
      </c>
      <c r="N825" s="144" t="s">
        <v>37</v>
      </c>
      <c r="O825" s="45"/>
      <c r="P825" s="145">
        <f>O825*H825</f>
        <v>0</v>
      </c>
      <c r="Q825" s="145">
        <v>0</v>
      </c>
      <c r="R825" s="145">
        <f>Q825*H825</f>
        <v>0</v>
      </c>
      <c r="S825" s="145">
        <v>0</v>
      </c>
      <c r="T825" s="146">
        <f>S825*H825</f>
        <v>0</v>
      </c>
      <c r="AR825" s="12" t="s">
        <v>120</v>
      </c>
      <c r="AT825" s="12" t="s">
        <v>115</v>
      </c>
      <c r="AU825" s="12" t="s">
        <v>76</v>
      </c>
      <c r="AY825" s="12" t="s">
        <v>112</v>
      </c>
      <c r="BE825" s="147">
        <f>IF(N825="základní",J825,0)</f>
        <v>0</v>
      </c>
      <c r="BF825" s="147">
        <f>IF(N825="snížená",J825,0)</f>
        <v>0</v>
      </c>
      <c r="BG825" s="147">
        <f>IF(N825="zákl. přenesená",J825,0)</f>
        <v>0</v>
      </c>
      <c r="BH825" s="147">
        <f>IF(N825="sníž. přenesená",J825,0)</f>
        <v>0</v>
      </c>
      <c r="BI825" s="147">
        <f>IF(N825="nulová",J825,0)</f>
        <v>0</v>
      </c>
      <c r="BJ825" s="12" t="s">
        <v>74</v>
      </c>
      <c r="BK825" s="147">
        <f>ROUND(I825*H825,2)</f>
        <v>0</v>
      </c>
      <c r="BL825" s="12" t="s">
        <v>120</v>
      </c>
      <c r="BM825" s="12" t="s">
        <v>1976</v>
      </c>
    </row>
    <row r="826" spans="2:65" s="1" customFormat="1" ht="29.25">
      <c r="B826" s="26"/>
      <c r="D826" s="148" t="s">
        <v>122</v>
      </c>
      <c r="F826" s="149" t="s">
        <v>1977</v>
      </c>
      <c r="I826" s="80"/>
      <c r="L826" s="26"/>
      <c r="M826" s="150"/>
      <c r="N826" s="45"/>
      <c r="O826" s="45"/>
      <c r="P826" s="45"/>
      <c r="Q826" s="45"/>
      <c r="R826" s="45"/>
      <c r="S826" s="45"/>
      <c r="T826" s="46"/>
      <c r="AT826" s="12" t="s">
        <v>122</v>
      </c>
      <c r="AU826" s="12" t="s">
        <v>76</v>
      </c>
    </row>
    <row r="827" spans="2:65" s="1" customFormat="1" ht="16.5" customHeight="1">
      <c r="B827" s="135"/>
      <c r="C827" s="136" t="s">
        <v>1978</v>
      </c>
      <c r="D827" s="136" t="s">
        <v>115</v>
      </c>
      <c r="E827" s="137" t="s">
        <v>1979</v>
      </c>
      <c r="F827" s="138" t="s">
        <v>1980</v>
      </c>
      <c r="G827" s="139" t="s">
        <v>1725</v>
      </c>
      <c r="H827" s="140">
        <v>10</v>
      </c>
      <c r="I827" s="141"/>
      <c r="J827" s="142">
        <f>ROUND(I827*H827,2)</f>
        <v>0</v>
      </c>
      <c r="K827" s="138" t="s">
        <v>119</v>
      </c>
      <c r="L827" s="26"/>
      <c r="M827" s="143" t="s">
        <v>1</v>
      </c>
      <c r="N827" s="144" t="s">
        <v>37</v>
      </c>
      <c r="O827" s="45"/>
      <c r="P827" s="145">
        <f>O827*H827</f>
        <v>0</v>
      </c>
      <c r="Q827" s="145">
        <v>0</v>
      </c>
      <c r="R827" s="145">
        <f>Q827*H827</f>
        <v>0</v>
      </c>
      <c r="S827" s="145">
        <v>0</v>
      </c>
      <c r="T827" s="146">
        <f>S827*H827</f>
        <v>0</v>
      </c>
      <c r="AR827" s="12" t="s">
        <v>120</v>
      </c>
      <c r="AT827" s="12" t="s">
        <v>115</v>
      </c>
      <c r="AU827" s="12" t="s">
        <v>76</v>
      </c>
      <c r="AY827" s="12" t="s">
        <v>112</v>
      </c>
      <c r="BE827" s="147">
        <f>IF(N827="základní",J827,0)</f>
        <v>0</v>
      </c>
      <c r="BF827" s="147">
        <f>IF(N827="snížená",J827,0)</f>
        <v>0</v>
      </c>
      <c r="BG827" s="147">
        <f>IF(N827="zákl. přenesená",J827,0)</f>
        <v>0</v>
      </c>
      <c r="BH827" s="147">
        <f>IF(N827="sníž. přenesená",J827,0)</f>
        <v>0</v>
      </c>
      <c r="BI827" s="147">
        <f>IF(N827="nulová",J827,0)</f>
        <v>0</v>
      </c>
      <c r="BJ827" s="12" t="s">
        <v>74</v>
      </c>
      <c r="BK827" s="147">
        <f>ROUND(I827*H827,2)</f>
        <v>0</v>
      </c>
      <c r="BL827" s="12" t="s">
        <v>120</v>
      </c>
      <c r="BM827" s="12" t="s">
        <v>1981</v>
      </c>
    </row>
    <row r="828" spans="2:65" s="1" customFormat="1" ht="29.25">
      <c r="B828" s="26"/>
      <c r="D828" s="148" t="s">
        <v>122</v>
      </c>
      <c r="F828" s="149" t="s">
        <v>1982</v>
      </c>
      <c r="I828" s="80"/>
      <c r="L828" s="26"/>
      <c r="M828" s="150"/>
      <c r="N828" s="45"/>
      <c r="O828" s="45"/>
      <c r="P828" s="45"/>
      <c r="Q828" s="45"/>
      <c r="R828" s="45"/>
      <c r="S828" s="45"/>
      <c r="T828" s="46"/>
      <c r="AT828" s="12" t="s">
        <v>122</v>
      </c>
      <c r="AU828" s="12" t="s">
        <v>76</v>
      </c>
    </row>
    <row r="829" spans="2:65" s="1" customFormat="1" ht="16.5" customHeight="1">
      <c r="B829" s="135"/>
      <c r="C829" s="136" t="s">
        <v>1983</v>
      </c>
      <c r="D829" s="136" t="s">
        <v>115</v>
      </c>
      <c r="E829" s="137" t="s">
        <v>1984</v>
      </c>
      <c r="F829" s="138" t="s">
        <v>1985</v>
      </c>
      <c r="G829" s="139" t="s">
        <v>1725</v>
      </c>
      <c r="H829" s="140">
        <v>10</v>
      </c>
      <c r="I829" s="141"/>
      <c r="J829" s="142">
        <f>ROUND(I829*H829,2)</f>
        <v>0</v>
      </c>
      <c r="K829" s="138" t="s">
        <v>119</v>
      </c>
      <c r="L829" s="26"/>
      <c r="M829" s="143" t="s">
        <v>1</v>
      </c>
      <c r="N829" s="144" t="s">
        <v>37</v>
      </c>
      <c r="O829" s="45"/>
      <c r="P829" s="145">
        <f>O829*H829</f>
        <v>0</v>
      </c>
      <c r="Q829" s="145">
        <v>0</v>
      </c>
      <c r="R829" s="145">
        <f>Q829*H829</f>
        <v>0</v>
      </c>
      <c r="S829" s="145">
        <v>0</v>
      </c>
      <c r="T829" s="146">
        <f>S829*H829</f>
        <v>0</v>
      </c>
      <c r="AR829" s="12" t="s">
        <v>120</v>
      </c>
      <c r="AT829" s="12" t="s">
        <v>115</v>
      </c>
      <c r="AU829" s="12" t="s">
        <v>76</v>
      </c>
      <c r="AY829" s="12" t="s">
        <v>112</v>
      </c>
      <c r="BE829" s="147">
        <f>IF(N829="základní",J829,0)</f>
        <v>0</v>
      </c>
      <c r="BF829" s="147">
        <f>IF(N829="snížená",J829,0)</f>
        <v>0</v>
      </c>
      <c r="BG829" s="147">
        <f>IF(N829="zákl. přenesená",J829,0)</f>
        <v>0</v>
      </c>
      <c r="BH829" s="147">
        <f>IF(N829="sníž. přenesená",J829,0)</f>
        <v>0</v>
      </c>
      <c r="BI829" s="147">
        <f>IF(N829="nulová",J829,0)</f>
        <v>0</v>
      </c>
      <c r="BJ829" s="12" t="s">
        <v>74</v>
      </c>
      <c r="BK829" s="147">
        <f>ROUND(I829*H829,2)</f>
        <v>0</v>
      </c>
      <c r="BL829" s="12" t="s">
        <v>120</v>
      </c>
      <c r="BM829" s="12" t="s">
        <v>1986</v>
      </c>
    </row>
    <row r="830" spans="2:65" s="1" customFormat="1" ht="29.25">
      <c r="B830" s="26"/>
      <c r="D830" s="148" t="s">
        <v>122</v>
      </c>
      <c r="F830" s="149" t="s">
        <v>1987</v>
      </c>
      <c r="I830" s="80"/>
      <c r="L830" s="26"/>
      <c r="M830" s="150"/>
      <c r="N830" s="45"/>
      <c r="O830" s="45"/>
      <c r="P830" s="45"/>
      <c r="Q830" s="45"/>
      <c r="R830" s="45"/>
      <c r="S830" s="45"/>
      <c r="T830" s="46"/>
      <c r="AT830" s="12" t="s">
        <v>122</v>
      </c>
      <c r="AU830" s="12" t="s">
        <v>76</v>
      </c>
    </row>
    <row r="831" spans="2:65" s="1" customFormat="1" ht="16.5" customHeight="1">
      <c r="B831" s="135"/>
      <c r="C831" s="136" t="s">
        <v>1988</v>
      </c>
      <c r="D831" s="136" t="s">
        <v>115</v>
      </c>
      <c r="E831" s="137" t="s">
        <v>1989</v>
      </c>
      <c r="F831" s="138" t="s">
        <v>1990</v>
      </c>
      <c r="G831" s="139" t="s">
        <v>1725</v>
      </c>
      <c r="H831" s="140">
        <v>10</v>
      </c>
      <c r="I831" s="141"/>
      <c r="J831" s="142">
        <f>ROUND(I831*H831,2)</f>
        <v>0</v>
      </c>
      <c r="K831" s="138" t="s">
        <v>119</v>
      </c>
      <c r="L831" s="26"/>
      <c r="M831" s="143" t="s">
        <v>1</v>
      </c>
      <c r="N831" s="144" t="s">
        <v>37</v>
      </c>
      <c r="O831" s="45"/>
      <c r="P831" s="145">
        <f>O831*H831</f>
        <v>0</v>
      </c>
      <c r="Q831" s="145">
        <v>0</v>
      </c>
      <c r="R831" s="145">
        <f>Q831*H831</f>
        <v>0</v>
      </c>
      <c r="S831" s="145">
        <v>0</v>
      </c>
      <c r="T831" s="146">
        <f>S831*H831</f>
        <v>0</v>
      </c>
      <c r="AR831" s="12" t="s">
        <v>120</v>
      </c>
      <c r="AT831" s="12" t="s">
        <v>115</v>
      </c>
      <c r="AU831" s="12" t="s">
        <v>76</v>
      </c>
      <c r="AY831" s="12" t="s">
        <v>112</v>
      </c>
      <c r="BE831" s="147">
        <f>IF(N831="základní",J831,0)</f>
        <v>0</v>
      </c>
      <c r="BF831" s="147">
        <f>IF(N831="snížená",J831,0)</f>
        <v>0</v>
      </c>
      <c r="BG831" s="147">
        <f>IF(N831="zákl. přenesená",J831,0)</f>
        <v>0</v>
      </c>
      <c r="BH831" s="147">
        <f>IF(N831="sníž. přenesená",J831,0)</f>
        <v>0</v>
      </c>
      <c r="BI831" s="147">
        <f>IF(N831="nulová",J831,0)</f>
        <v>0</v>
      </c>
      <c r="BJ831" s="12" t="s">
        <v>74</v>
      </c>
      <c r="BK831" s="147">
        <f>ROUND(I831*H831,2)</f>
        <v>0</v>
      </c>
      <c r="BL831" s="12" t="s">
        <v>120</v>
      </c>
      <c r="BM831" s="12" t="s">
        <v>1991</v>
      </c>
    </row>
    <row r="832" spans="2:65" s="1" customFormat="1" ht="29.25">
      <c r="B832" s="26"/>
      <c r="D832" s="148" t="s">
        <v>122</v>
      </c>
      <c r="F832" s="149" t="s">
        <v>1992</v>
      </c>
      <c r="I832" s="80"/>
      <c r="L832" s="26"/>
      <c r="M832" s="150"/>
      <c r="N832" s="45"/>
      <c r="O832" s="45"/>
      <c r="P832" s="45"/>
      <c r="Q832" s="45"/>
      <c r="R832" s="45"/>
      <c r="S832" s="45"/>
      <c r="T832" s="46"/>
      <c r="AT832" s="12" t="s">
        <v>122</v>
      </c>
      <c r="AU832" s="12" t="s">
        <v>76</v>
      </c>
    </row>
    <row r="833" spans="2:65" s="1" customFormat="1" ht="16.5" customHeight="1">
      <c r="B833" s="135"/>
      <c r="C833" s="136" t="s">
        <v>1993</v>
      </c>
      <c r="D833" s="136" t="s">
        <v>115</v>
      </c>
      <c r="E833" s="137" t="s">
        <v>1994</v>
      </c>
      <c r="F833" s="138" t="s">
        <v>1995</v>
      </c>
      <c r="G833" s="139" t="s">
        <v>1725</v>
      </c>
      <c r="H833" s="140">
        <v>10</v>
      </c>
      <c r="I833" s="141"/>
      <c r="J833" s="142">
        <f>ROUND(I833*H833,2)</f>
        <v>0</v>
      </c>
      <c r="K833" s="138" t="s">
        <v>119</v>
      </c>
      <c r="L833" s="26"/>
      <c r="M833" s="143" t="s">
        <v>1</v>
      </c>
      <c r="N833" s="144" t="s">
        <v>37</v>
      </c>
      <c r="O833" s="45"/>
      <c r="P833" s="145">
        <f>O833*H833</f>
        <v>0</v>
      </c>
      <c r="Q833" s="145">
        <v>0</v>
      </c>
      <c r="R833" s="145">
        <f>Q833*H833</f>
        <v>0</v>
      </c>
      <c r="S833" s="145">
        <v>0</v>
      </c>
      <c r="T833" s="146">
        <f>S833*H833</f>
        <v>0</v>
      </c>
      <c r="AR833" s="12" t="s">
        <v>120</v>
      </c>
      <c r="AT833" s="12" t="s">
        <v>115</v>
      </c>
      <c r="AU833" s="12" t="s">
        <v>76</v>
      </c>
      <c r="AY833" s="12" t="s">
        <v>112</v>
      </c>
      <c r="BE833" s="147">
        <f>IF(N833="základní",J833,0)</f>
        <v>0</v>
      </c>
      <c r="BF833" s="147">
        <f>IF(N833="snížená",J833,0)</f>
        <v>0</v>
      </c>
      <c r="BG833" s="147">
        <f>IF(N833="zákl. přenesená",J833,0)</f>
        <v>0</v>
      </c>
      <c r="BH833" s="147">
        <f>IF(N833="sníž. přenesená",J833,0)</f>
        <v>0</v>
      </c>
      <c r="BI833" s="147">
        <f>IF(N833="nulová",J833,0)</f>
        <v>0</v>
      </c>
      <c r="BJ833" s="12" t="s">
        <v>74</v>
      </c>
      <c r="BK833" s="147">
        <f>ROUND(I833*H833,2)</f>
        <v>0</v>
      </c>
      <c r="BL833" s="12" t="s">
        <v>120</v>
      </c>
      <c r="BM833" s="12" t="s">
        <v>1996</v>
      </c>
    </row>
    <row r="834" spans="2:65" s="1" customFormat="1" ht="29.25">
      <c r="B834" s="26"/>
      <c r="D834" s="148" t="s">
        <v>122</v>
      </c>
      <c r="F834" s="149" t="s">
        <v>1997</v>
      </c>
      <c r="I834" s="80"/>
      <c r="L834" s="26"/>
      <c r="M834" s="150"/>
      <c r="N834" s="45"/>
      <c r="O834" s="45"/>
      <c r="P834" s="45"/>
      <c r="Q834" s="45"/>
      <c r="R834" s="45"/>
      <c r="S834" s="45"/>
      <c r="T834" s="46"/>
      <c r="AT834" s="12" t="s">
        <v>122</v>
      </c>
      <c r="AU834" s="12" t="s">
        <v>76</v>
      </c>
    </row>
    <row r="835" spans="2:65" s="1" customFormat="1" ht="16.5" customHeight="1">
      <c r="B835" s="135"/>
      <c r="C835" s="136" t="s">
        <v>1998</v>
      </c>
      <c r="D835" s="136" t="s">
        <v>115</v>
      </c>
      <c r="E835" s="137" t="s">
        <v>1999</v>
      </c>
      <c r="F835" s="138" t="s">
        <v>2000</v>
      </c>
      <c r="G835" s="139" t="s">
        <v>126</v>
      </c>
      <c r="H835" s="140">
        <v>200</v>
      </c>
      <c r="I835" s="141"/>
      <c r="J835" s="142">
        <f>ROUND(I835*H835,2)</f>
        <v>0</v>
      </c>
      <c r="K835" s="138" t="s">
        <v>119</v>
      </c>
      <c r="L835" s="26"/>
      <c r="M835" s="143" t="s">
        <v>1</v>
      </c>
      <c r="N835" s="144" t="s">
        <v>37</v>
      </c>
      <c r="O835" s="45"/>
      <c r="P835" s="145">
        <f>O835*H835</f>
        <v>0</v>
      </c>
      <c r="Q835" s="145">
        <v>0</v>
      </c>
      <c r="R835" s="145">
        <f>Q835*H835</f>
        <v>0</v>
      </c>
      <c r="S835" s="145">
        <v>0</v>
      </c>
      <c r="T835" s="146">
        <f>S835*H835</f>
        <v>0</v>
      </c>
      <c r="AR835" s="12" t="s">
        <v>120</v>
      </c>
      <c r="AT835" s="12" t="s">
        <v>115</v>
      </c>
      <c r="AU835" s="12" t="s">
        <v>76</v>
      </c>
      <c r="AY835" s="12" t="s">
        <v>112</v>
      </c>
      <c r="BE835" s="147">
        <f>IF(N835="základní",J835,0)</f>
        <v>0</v>
      </c>
      <c r="BF835" s="147">
        <f>IF(N835="snížená",J835,0)</f>
        <v>0</v>
      </c>
      <c r="BG835" s="147">
        <f>IF(N835="zákl. přenesená",J835,0)</f>
        <v>0</v>
      </c>
      <c r="BH835" s="147">
        <f>IF(N835="sníž. přenesená",J835,0)</f>
        <v>0</v>
      </c>
      <c r="BI835" s="147">
        <f>IF(N835="nulová",J835,0)</f>
        <v>0</v>
      </c>
      <c r="BJ835" s="12" t="s">
        <v>74</v>
      </c>
      <c r="BK835" s="147">
        <f>ROUND(I835*H835,2)</f>
        <v>0</v>
      </c>
      <c r="BL835" s="12" t="s">
        <v>120</v>
      </c>
      <c r="BM835" s="12" t="s">
        <v>2001</v>
      </c>
    </row>
    <row r="836" spans="2:65" s="1" customFormat="1" ht="29.25">
      <c r="B836" s="26"/>
      <c r="D836" s="148" t="s">
        <v>122</v>
      </c>
      <c r="F836" s="149" t="s">
        <v>2002</v>
      </c>
      <c r="I836" s="80"/>
      <c r="L836" s="26"/>
      <c r="M836" s="150"/>
      <c r="N836" s="45"/>
      <c r="O836" s="45"/>
      <c r="P836" s="45"/>
      <c r="Q836" s="45"/>
      <c r="R836" s="45"/>
      <c r="S836" s="45"/>
      <c r="T836" s="46"/>
      <c r="AT836" s="12" t="s">
        <v>122</v>
      </c>
      <c r="AU836" s="12" t="s">
        <v>76</v>
      </c>
    </row>
    <row r="837" spans="2:65" s="1" customFormat="1" ht="16.5" customHeight="1">
      <c r="B837" s="135"/>
      <c r="C837" s="136" t="s">
        <v>2003</v>
      </c>
      <c r="D837" s="136" t="s">
        <v>115</v>
      </c>
      <c r="E837" s="137" t="s">
        <v>2004</v>
      </c>
      <c r="F837" s="138" t="s">
        <v>2005</v>
      </c>
      <c r="G837" s="139" t="s">
        <v>126</v>
      </c>
      <c r="H837" s="140">
        <v>200</v>
      </c>
      <c r="I837" s="141"/>
      <c r="J837" s="142">
        <f>ROUND(I837*H837,2)</f>
        <v>0</v>
      </c>
      <c r="K837" s="138" t="s">
        <v>119</v>
      </c>
      <c r="L837" s="26"/>
      <c r="M837" s="143" t="s">
        <v>1</v>
      </c>
      <c r="N837" s="144" t="s">
        <v>37</v>
      </c>
      <c r="O837" s="45"/>
      <c r="P837" s="145">
        <f>O837*H837</f>
        <v>0</v>
      </c>
      <c r="Q837" s="145">
        <v>0</v>
      </c>
      <c r="R837" s="145">
        <f>Q837*H837</f>
        <v>0</v>
      </c>
      <c r="S837" s="145">
        <v>0</v>
      </c>
      <c r="T837" s="146">
        <f>S837*H837</f>
        <v>0</v>
      </c>
      <c r="AR837" s="12" t="s">
        <v>120</v>
      </c>
      <c r="AT837" s="12" t="s">
        <v>115</v>
      </c>
      <c r="AU837" s="12" t="s">
        <v>76</v>
      </c>
      <c r="AY837" s="12" t="s">
        <v>112</v>
      </c>
      <c r="BE837" s="147">
        <f>IF(N837="základní",J837,0)</f>
        <v>0</v>
      </c>
      <c r="BF837" s="147">
        <f>IF(N837="snížená",J837,0)</f>
        <v>0</v>
      </c>
      <c r="BG837" s="147">
        <f>IF(N837="zákl. přenesená",J837,0)</f>
        <v>0</v>
      </c>
      <c r="BH837" s="147">
        <f>IF(N837="sníž. přenesená",J837,0)</f>
        <v>0</v>
      </c>
      <c r="BI837" s="147">
        <f>IF(N837="nulová",J837,0)</f>
        <v>0</v>
      </c>
      <c r="BJ837" s="12" t="s">
        <v>74</v>
      </c>
      <c r="BK837" s="147">
        <f>ROUND(I837*H837,2)</f>
        <v>0</v>
      </c>
      <c r="BL837" s="12" t="s">
        <v>120</v>
      </c>
      <c r="BM837" s="12" t="s">
        <v>2006</v>
      </c>
    </row>
    <row r="838" spans="2:65" s="1" customFormat="1" ht="29.25">
      <c r="B838" s="26"/>
      <c r="D838" s="148" t="s">
        <v>122</v>
      </c>
      <c r="F838" s="149" t="s">
        <v>2007</v>
      </c>
      <c r="I838" s="80"/>
      <c r="L838" s="26"/>
      <c r="M838" s="150"/>
      <c r="N838" s="45"/>
      <c r="O838" s="45"/>
      <c r="P838" s="45"/>
      <c r="Q838" s="45"/>
      <c r="R838" s="45"/>
      <c r="S838" s="45"/>
      <c r="T838" s="46"/>
      <c r="AT838" s="12" t="s">
        <v>122</v>
      </c>
      <c r="AU838" s="12" t="s">
        <v>76</v>
      </c>
    </row>
    <row r="839" spans="2:65" s="1" customFormat="1" ht="16.5" customHeight="1">
      <c r="B839" s="135"/>
      <c r="C839" s="136" t="s">
        <v>2008</v>
      </c>
      <c r="D839" s="136" t="s">
        <v>115</v>
      </c>
      <c r="E839" s="137" t="s">
        <v>2009</v>
      </c>
      <c r="F839" s="138" t="s">
        <v>2010</v>
      </c>
      <c r="G839" s="139" t="s">
        <v>126</v>
      </c>
      <c r="H839" s="140">
        <v>200</v>
      </c>
      <c r="I839" s="141"/>
      <c r="J839" s="142">
        <f>ROUND(I839*H839,2)</f>
        <v>0</v>
      </c>
      <c r="K839" s="138" t="s">
        <v>119</v>
      </c>
      <c r="L839" s="26"/>
      <c r="M839" s="143" t="s">
        <v>1</v>
      </c>
      <c r="N839" s="144" t="s">
        <v>37</v>
      </c>
      <c r="O839" s="45"/>
      <c r="P839" s="145">
        <f>O839*H839</f>
        <v>0</v>
      </c>
      <c r="Q839" s="145">
        <v>0</v>
      </c>
      <c r="R839" s="145">
        <f>Q839*H839</f>
        <v>0</v>
      </c>
      <c r="S839" s="145">
        <v>0</v>
      </c>
      <c r="T839" s="146">
        <f>S839*H839</f>
        <v>0</v>
      </c>
      <c r="AR839" s="12" t="s">
        <v>120</v>
      </c>
      <c r="AT839" s="12" t="s">
        <v>115</v>
      </c>
      <c r="AU839" s="12" t="s">
        <v>76</v>
      </c>
      <c r="AY839" s="12" t="s">
        <v>112</v>
      </c>
      <c r="BE839" s="147">
        <f>IF(N839="základní",J839,0)</f>
        <v>0</v>
      </c>
      <c r="BF839" s="147">
        <f>IF(N839="snížená",J839,0)</f>
        <v>0</v>
      </c>
      <c r="BG839" s="147">
        <f>IF(N839="zákl. přenesená",J839,0)</f>
        <v>0</v>
      </c>
      <c r="BH839" s="147">
        <f>IF(N839="sníž. přenesená",J839,0)</f>
        <v>0</v>
      </c>
      <c r="BI839" s="147">
        <f>IF(N839="nulová",J839,0)</f>
        <v>0</v>
      </c>
      <c r="BJ839" s="12" t="s">
        <v>74</v>
      </c>
      <c r="BK839" s="147">
        <f>ROUND(I839*H839,2)</f>
        <v>0</v>
      </c>
      <c r="BL839" s="12" t="s">
        <v>120</v>
      </c>
      <c r="BM839" s="12" t="s">
        <v>2011</v>
      </c>
    </row>
    <row r="840" spans="2:65" s="1" customFormat="1" ht="29.25">
      <c r="B840" s="26"/>
      <c r="D840" s="148" t="s">
        <v>122</v>
      </c>
      <c r="F840" s="149" t="s">
        <v>2012</v>
      </c>
      <c r="I840" s="80"/>
      <c r="L840" s="26"/>
      <c r="M840" s="150"/>
      <c r="N840" s="45"/>
      <c r="O840" s="45"/>
      <c r="P840" s="45"/>
      <c r="Q840" s="45"/>
      <c r="R840" s="45"/>
      <c r="S840" s="45"/>
      <c r="T840" s="46"/>
      <c r="AT840" s="12" t="s">
        <v>122</v>
      </c>
      <c r="AU840" s="12" t="s">
        <v>76</v>
      </c>
    </row>
    <row r="841" spans="2:65" s="1" customFormat="1" ht="16.5" customHeight="1">
      <c r="B841" s="135"/>
      <c r="C841" s="136" t="s">
        <v>2013</v>
      </c>
      <c r="D841" s="136" t="s">
        <v>115</v>
      </c>
      <c r="E841" s="137" t="s">
        <v>2014</v>
      </c>
      <c r="F841" s="138" t="s">
        <v>2015</v>
      </c>
      <c r="G841" s="139" t="s">
        <v>126</v>
      </c>
      <c r="H841" s="140">
        <v>200</v>
      </c>
      <c r="I841" s="141"/>
      <c r="J841" s="142">
        <f>ROUND(I841*H841,2)</f>
        <v>0</v>
      </c>
      <c r="K841" s="138" t="s">
        <v>119</v>
      </c>
      <c r="L841" s="26"/>
      <c r="M841" s="143" t="s">
        <v>1</v>
      </c>
      <c r="N841" s="144" t="s">
        <v>37</v>
      </c>
      <c r="O841" s="45"/>
      <c r="P841" s="145">
        <f>O841*H841</f>
        <v>0</v>
      </c>
      <c r="Q841" s="145">
        <v>0</v>
      </c>
      <c r="R841" s="145">
        <f>Q841*H841</f>
        <v>0</v>
      </c>
      <c r="S841" s="145">
        <v>0</v>
      </c>
      <c r="T841" s="146">
        <f>S841*H841</f>
        <v>0</v>
      </c>
      <c r="AR841" s="12" t="s">
        <v>120</v>
      </c>
      <c r="AT841" s="12" t="s">
        <v>115</v>
      </c>
      <c r="AU841" s="12" t="s">
        <v>76</v>
      </c>
      <c r="AY841" s="12" t="s">
        <v>112</v>
      </c>
      <c r="BE841" s="147">
        <f>IF(N841="základní",J841,0)</f>
        <v>0</v>
      </c>
      <c r="BF841" s="147">
        <f>IF(N841="snížená",J841,0)</f>
        <v>0</v>
      </c>
      <c r="BG841" s="147">
        <f>IF(N841="zákl. přenesená",J841,0)</f>
        <v>0</v>
      </c>
      <c r="BH841" s="147">
        <f>IF(N841="sníž. přenesená",J841,0)</f>
        <v>0</v>
      </c>
      <c r="BI841" s="147">
        <f>IF(N841="nulová",J841,0)</f>
        <v>0</v>
      </c>
      <c r="BJ841" s="12" t="s">
        <v>74</v>
      </c>
      <c r="BK841" s="147">
        <f>ROUND(I841*H841,2)</f>
        <v>0</v>
      </c>
      <c r="BL841" s="12" t="s">
        <v>120</v>
      </c>
      <c r="BM841" s="12" t="s">
        <v>2016</v>
      </c>
    </row>
    <row r="842" spans="2:65" s="1" customFormat="1" ht="29.25">
      <c r="B842" s="26"/>
      <c r="D842" s="148" t="s">
        <v>122</v>
      </c>
      <c r="F842" s="149" t="s">
        <v>2017</v>
      </c>
      <c r="I842" s="80"/>
      <c r="L842" s="26"/>
      <c r="M842" s="150"/>
      <c r="N842" s="45"/>
      <c r="O842" s="45"/>
      <c r="P842" s="45"/>
      <c r="Q842" s="45"/>
      <c r="R842" s="45"/>
      <c r="S842" s="45"/>
      <c r="T842" s="46"/>
      <c r="AT842" s="12" t="s">
        <v>122</v>
      </c>
      <c r="AU842" s="12" t="s">
        <v>76</v>
      </c>
    </row>
    <row r="843" spans="2:65" s="1" customFormat="1" ht="16.5" customHeight="1">
      <c r="B843" s="135"/>
      <c r="C843" s="136" t="s">
        <v>2018</v>
      </c>
      <c r="D843" s="136" t="s">
        <v>115</v>
      </c>
      <c r="E843" s="137" t="s">
        <v>2019</v>
      </c>
      <c r="F843" s="138" t="s">
        <v>2020</v>
      </c>
      <c r="G843" s="139" t="s">
        <v>126</v>
      </c>
      <c r="H843" s="140">
        <v>200</v>
      </c>
      <c r="I843" s="141"/>
      <c r="J843" s="142">
        <f>ROUND(I843*H843,2)</f>
        <v>0</v>
      </c>
      <c r="K843" s="138" t="s">
        <v>119</v>
      </c>
      <c r="L843" s="26"/>
      <c r="M843" s="143" t="s">
        <v>1</v>
      </c>
      <c r="N843" s="144" t="s">
        <v>37</v>
      </c>
      <c r="O843" s="45"/>
      <c r="P843" s="145">
        <f>O843*H843</f>
        <v>0</v>
      </c>
      <c r="Q843" s="145">
        <v>0</v>
      </c>
      <c r="R843" s="145">
        <f>Q843*H843</f>
        <v>0</v>
      </c>
      <c r="S843" s="145">
        <v>0</v>
      </c>
      <c r="T843" s="146">
        <f>S843*H843</f>
        <v>0</v>
      </c>
      <c r="AR843" s="12" t="s">
        <v>120</v>
      </c>
      <c r="AT843" s="12" t="s">
        <v>115</v>
      </c>
      <c r="AU843" s="12" t="s">
        <v>76</v>
      </c>
      <c r="AY843" s="12" t="s">
        <v>112</v>
      </c>
      <c r="BE843" s="147">
        <f>IF(N843="základní",J843,0)</f>
        <v>0</v>
      </c>
      <c r="BF843" s="147">
        <f>IF(N843="snížená",J843,0)</f>
        <v>0</v>
      </c>
      <c r="BG843" s="147">
        <f>IF(N843="zákl. přenesená",J843,0)</f>
        <v>0</v>
      </c>
      <c r="BH843" s="147">
        <f>IF(N843="sníž. přenesená",J843,0)</f>
        <v>0</v>
      </c>
      <c r="BI843" s="147">
        <f>IF(N843="nulová",J843,0)</f>
        <v>0</v>
      </c>
      <c r="BJ843" s="12" t="s">
        <v>74</v>
      </c>
      <c r="BK843" s="147">
        <f>ROUND(I843*H843,2)</f>
        <v>0</v>
      </c>
      <c r="BL843" s="12" t="s">
        <v>120</v>
      </c>
      <c r="BM843" s="12" t="s">
        <v>2021</v>
      </c>
    </row>
    <row r="844" spans="2:65" s="1" customFormat="1" ht="29.25">
      <c r="B844" s="26"/>
      <c r="D844" s="148" t="s">
        <v>122</v>
      </c>
      <c r="F844" s="149" t="s">
        <v>2022</v>
      </c>
      <c r="I844" s="80"/>
      <c r="L844" s="26"/>
      <c r="M844" s="150"/>
      <c r="N844" s="45"/>
      <c r="O844" s="45"/>
      <c r="P844" s="45"/>
      <c r="Q844" s="45"/>
      <c r="R844" s="45"/>
      <c r="S844" s="45"/>
      <c r="T844" s="46"/>
      <c r="AT844" s="12" t="s">
        <v>122</v>
      </c>
      <c r="AU844" s="12" t="s">
        <v>76</v>
      </c>
    </row>
    <row r="845" spans="2:65" s="1" customFormat="1" ht="16.5" customHeight="1">
      <c r="B845" s="135"/>
      <c r="C845" s="136" t="s">
        <v>2023</v>
      </c>
      <c r="D845" s="136" t="s">
        <v>115</v>
      </c>
      <c r="E845" s="137" t="s">
        <v>2024</v>
      </c>
      <c r="F845" s="138" t="s">
        <v>2025</v>
      </c>
      <c r="G845" s="139" t="s">
        <v>126</v>
      </c>
      <c r="H845" s="140">
        <v>200</v>
      </c>
      <c r="I845" s="141"/>
      <c r="J845" s="142">
        <f>ROUND(I845*H845,2)</f>
        <v>0</v>
      </c>
      <c r="K845" s="138" t="s">
        <v>119</v>
      </c>
      <c r="L845" s="26"/>
      <c r="M845" s="143" t="s">
        <v>1</v>
      </c>
      <c r="N845" s="144" t="s">
        <v>37</v>
      </c>
      <c r="O845" s="45"/>
      <c r="P845" s="145">
        <f>O845*H845</f>
        <v>0</v>
      </c>
      <c r="Q845" s="145">
        <v>0</v>
      </c>
      <c r="R845" s="145">
        <f>Q845*H845</f>
        <v>0</v>
      </c>
      <c r="S845" s="145">
        <v>0</v>
      </c>
      <c r="T845" s="146">
        <f>S845*H845</f>
        <v>0</v>
      </c>
      <c r="AR845" s="12" t="s">
        <v>120</v>
      </c>
      <c r="AT845" s="12" t="s">
        <v>115</v>
      </c>
      <c r="AU845" s="12" t="s">
        <v>76</v>
      </c>
      <c r="AY845" s="12" t="s">
        <v>112</v>
      </c>
      <c r="BE845" s="147">
        <f>IF(N845="základní",J845,0)</f>
        <v>0</v>
      </c>
      <c r="BF845" s="147">
        <f>IF(N845="snížená",J845,0)</f>
        <v>0</v>
      </c>
      <c r="BG845" s="147">
        <f>IF(N845="zákl. přenesená",J845,0)</f>
        <v>0</v>
      </c>
      <c r="BH845" s="147">
        <f>IF(N845="sníž. přenesená",J845,0)</f>
        <v>0</v>
      </c>
      <c r="BI845" s="147">
        <f>IF(N845="nulová",J845,0)</f>
        <v>0</v>
      </c>
      <c r="BJ845" s="12" t="s">
        <v>74</v>
      </c>
      <c r="BK845" s="147">
        <f>ROUND(I845*H845,2)</f>
        <v>0</v>
      </c>
      <c r="BL845" s="12" t="s">
        <v>120</v>
      </c>
      <c r="BM845" s="12" t="s">
        <v>2026</v>
      </c>
    </row>
    <row r="846" spans="2:65" s="1" customFormat="1" ht="29.25">
      <c r="B846" s="26"/>
      <c r="D846" s="148" t="s">
        <v>122</v>
      </c>
      <c r="F846" s="149" t="s">
        <v>2027</v>
      </c>
      <c r="I846" s="80"/>
      <c r="L846" s="26"/>
      <c r="M846" s="150"/>
      <c r="N846" s="45"/>
      <c r="O846" s="45"/>
      <c r="P846" s="45"/>
      <c r="Q846" s="45"/>
      <c r="R846" s="45"/>
      <c r="S846" s="45"/>
      <c r="T846" s="46"/>
      <c r="AT846" s="12" t="s">
        <v>122</v>
      </c>
      <c r="AU846" s="12" t="s">
        <v>76</v>
      </c>
    </row>
    <row r="847" spans="2:65" s="1" customFormat="1" ht="16.5" customHeight="1">
      <c r="B847" s="135"/>
      <c r="C847" s="136" t="s">
        <v>2028</v>
      </c>
      <c r="D847" s="136" t="s">
        <v>115</v>
      </c>
      <c r="E847" s="137" t="s">
        <v>2029</v>
      </c>
      <c r="F847" s="138" t="s">
        <v>2030</v>
      </c>
      <c r="G847" s="139" t="s">
        <v>126</v>
      </c>
      <c r="H847" s="140">
        <v>200</v>
      </c>
      <c r="I847" s="141"/>
      <c r="J847" s="142">
        <f>ROUND(I847*H847,2)</f>
        <v>0</v>
      </c>
      <c r="K847" s="138" t="s">
        <v>119</v>
      </c>
      <c r="L847" s="26"/>
      <c r="M847" s="143" t="s">
        <v>1</v>
      </c>
      <c r="N847" s="144" t="s">
        <v>37</v>
      </c>
      <c r="O847" s="45"/>
      <c r="P847" s="145">
        <f>O847*H847</f>
        <v>0</v>
      </c>
      <c r="Q847" s="145">
        <v>0</v>
      </c>
      <c r="R847" s="145">
        <f>Q847*H847</f>
        <v>0</v>
      </c>
      <c r="S847" s="145">
        <v>0</v>
      </c>
      <c r="T847" s="146">
        <f>S847*H847</f>
        <v>0</v>
      </c>
      <c r="AR847" s="12" t="s">
        <v>120</v>
      </c>
      <c r="AT847" s="12" t="s">
        <v>115</v>
      </c>
      <c r="AU847" s="12" t="s">
        <v>76</v>
      </c>
      <c r="AY847" s="12" t="s">
        <v>112</v>
      </c>
      <c r="BE847" s="147">
        <f>IF(N847="základní",J847,0)</f>
        <v>0</v>
      </c>
      <c r="BF847" s="147">
        <f>IF(N847="snížená",J847,0)</f>
        <v>0</v>
      </c>
      <c r="BG847" s="147">
        <f>IF(N847="zákl. přenesená",J847,0)</f>
        <v>0</v>
      </c>
      <c r="BH847" s="147">
        <f>IF(N847="sníž. přenesená",J847,0)</f>
        <v>0</v>
      </c>
      <c r="BI847" s="147">
        <f>IF(N847="nulová",J847,0)</f>
        <v>0</v>
      </c>
      <c r="BJ847" s="12" t="s">
        <v>74</v>
      </c>
      <c r="BK847" s="147">
        <f>ROUND(I847*H847,2)</f>
        <v>0</v>
      </c>
      <c r="BL847" s="12" t="s">
        <v>120</v>
      </c>
      <c r="BM847" s="12" t="s">
        <v>2031</v>
      </c>
    </row>
    <row r="848" spans="2:65" s="1" customFormat="1" ht="29.25">
      <c r="B848" s="26"/>
      <c r="D848" s="148" t="s">
        <v>122</v>
      </c>
      <c r="F848" s="149" t="s">
        <v>2032</v>
      </c>
      <c r="I848" s="80"/>
      <c r="L848" s="26"/>
      <c r="M848" s="150"/>
      <c r="N848" s="45"/>
      <c r="O848" s="45"/>
      <c r="P848" s="45"/>
      <c r="Q848" s="45"/>
      <c r="R848" s="45"/>
      <c r="S848" s="45"/>
      <c r="T848" s="46"/>
      <c r="AT848" s="12" t="s">
        <v>122</v>
      </c>
      <c r="AU848" s="12" t="s">
        <v>76</v>
      </c>
    </row>
    <row r="849" spans="2:65" s="1" customFormat="1" ht="16.5" customHeight="1">
      <c r="B849" s="135"/>
      <c r="C849" s="136" t="s">
        <v>2033</v>
      </c>
      <c r="D849" s="136" t="s">
        <v>115</v>
      </c>
      <c r="E849" s="137" t="s">
        <v>2034</v>
      </c>
      <c r="F849" s="138" t="s">
        <v>2035</v>
      </c>
      <c r="G849" s="139" t="s">
        <v>126</v>
      </c>
      <c r="H849" s="140">
        <v>200</v>
      </c>
      <c r="I849" s="141"/>
      <c r="J849" s="142">
        <f>ROUND(I849*H849,2)</f>
        <v>0</v>
      </c>
      <c r="K849" s="138" t="s">
        <v>119</v>
      </c>
      <c r="L849" s="26"/>
      <c r="M849" s="143" t="s">
        <v>1</v>
      </c>
      <c r="N849" s="144" t="s">
        <v>37</v>
      </c>
      <c r="O849" s="45"/>
      <c r="P849" s="145">
        <f>O849*H849</f>
        <v>0</v>
      </c>
      <c r="Q849" s="145">
        <v>0</v>
      </c>
      <c r="R849" s="145">
        <f>Q849*H849</f>
        <v>0</v>
      </c>
      <c r="S849" s="145">
        <v>0</v>
      </c>
      <c r="T849" s="146">
        <f>S849*H849</f>
        <v>0</v>
      </c>
      <c r="AR849" s="12" t="s">
        <v>120</v>
      </c>
      <c r="AT849" s="12" t="s">
        <v>115</v>
      </c>
      <c r="AU849" s="12" t="s">
        <v>76</v>
      </c>
      <c r="AY849" s="12" t="s">
        <v>112</v>
      </c>
      <c r="BE849" s="147">
        <f>IF(N849="základní",J849,0)</f>
        <v>0</v>
      </c>
      <c r="BF849" s="147">
        <f>IF(N849="snížená",J849,0)</f>
        <v>0</v>
      </c>
      <c r="BG849" s="147">
        <f>IF(N849="zákl. přenesená",J849,0)</f>
        <v>0</v>
      </c>
      <c r="BH849" s="147">
        <f>IF(N849="sníž. přenesená",J849,0)</f>
        <v>0</v>
      </c>
      <c r="BI849" s="147">
        <f>IF(N849="nulová",J849,0)</f>
        <v>0</v>
      </c>
      <c r="BJ849" s="12" t="s">
        <v>74</v>
      </c>
      <c r="BK849" s="147">
        <f>ROUND(I849*H849,2)</f>
        <v>0</v>
      </c>
      <c r="BL849" s="12" t="s">
        <v>120</v>
      </c>
      <c r="BM849" s="12" t="s">
        <v>2036</v>
      </c>
    </row>
    <row r="850" spans="2:65" s="1" customFormat="1" ht="29.25">
      <c r="B850" s="26"/>
      <c r="D850" s="148" t="s">
        <v>122</v>
      </c>
      <c r="F850" s="149" t="s">
        <v>2037</v>
      </c>
      <c r="I850" s="80"/>
      <c r="L850" s="26"/>
      <c r="M850" s="150"/>
      <c r="N850" s="45"/>
      <c r="O850" s="45"/>
      <c r="P850" s="45"/>
      <c r="Q850" s="45"/>
      <c r="R850" s="45"/>
      <c r="S850" s="45"/>
      <c r="T850" s="46"/>
      <c r="AT850" s="12" t="s">
        <v>122</v>
      </c>
      <c r="AU850" s="12" t="s">
        <v>76</v>
      </c>
    </row>
    <row r="851" spans="2:65" s="1" customFormat="1" ht="22.5" customHeight="1">
      <c r="B851" s="135"/>
      <c r="C851" s="136" t="s">
        <v>2038</v>
      </c>
      <c r="D851" s="136" t="s">
        <v>115</v>
      </c>
      <c r="E851" s="137" t="s">
        <v>2039</v>
      </c>
      <c r="F851" s="138" t="s">
        <v>2040</v>
      </c>
      <c r="G851" s="139" t="s">
        <v>126</v>
      </c>
      <c r="H851" s="140">
        <v>200</v>
      </c>
      <c r="I851" s="141"/>
      <c r="J851" s="142">
        <f>ROUND(I851*H851,2)</f>
        <v>0</v>
      </c>
      <c r="K851" s="138" t="s">
        <v>119</v>
      </c>
      <c r="L851" s="26"/>
      <c r="M851" s="143" t="s">
        <v>1</v>
      </c>
      <c r="N851" s="144" t="s">
        <v>37</v>
      </c>
      <c r="O851" s="45"/>
      <c r="P851" s="145">
        <f>O851*H851</f>
        <v>0</v>
      </c>
      <c r="Q851" s="145">
        <v>0</v>
      </c>
      <c r="R851" s="145">
        <f>Q851*H851</f>
        <v>0</v>
      </c>
      <c r="S851" s="145">
        <v>0</v>
      </c>
      <c r="T851" s="146">
        <f>S851*H851</f>
        <v>0</v>
      </c>
      <c r="AR851" s="12" t="s">
        <v>120</v>
      </c>
      <c r="AT851" s="12" t="s">
        <v>115</v>
      </c>
      <c r="AU851" s="12" t="s">
        <v>76</v>
      </c>
      <c r="AY851" s="12" t="s">
        <v>112</v>
      </c>
      <c r="BE851" s="147">
        <f>IF(N851="základní",J851,0)</f>
        <v>0</v>
      </c>
      <c r="BF851" s="147">
        <f>IF(N851="snížená",J851,0)</f>
        <v>0</v>
      </c>
      <c r="BG851" s="147">
        <f>IF(N851="zákl. přenesená",J851,0)</f>
        <v>0</v>
      </c>
      <c r="BH851" s="147">
        <f>IF(N851="sníž. přenesená",J851,0)</f>
        <v>0</v>
      </c>
      <c r="BI851" s="147">
        <f>IF(N851="nulová",J851,0)</f>
        <v>0</v>
      </c>
      <c r="BJ851" s="12" t="s">
        <v>74</v>
      </c>
      <c r="BK851" s="147">
        <f>ROUND(I851*H851,2)</f>
        <v>0</v>
      </c>
      <c r="BL851" s="12" t="s">
        <v>120</v>
      </c>
      <c r="BM851" s="12" t="s">
        <v>2041</v>
      </c>
    </row>
    <row r="852" spans="2:65" s="1" customFormat="1" ht="29.25">
      <c r="B852" s="26"/>
      <c r="D852" s="148" t="s">
        <v>122</v>
      </c>
      <c r="F852" s="149" t="s">
        <v>2042</v>
      </c>
      <c r="I852" s="80"/>
      <c r="L852" s="26"/>
      <c r="M852" s="150"/>
      <c r="N852" s="45"/>
      <c r="O852" s="45"/>
      <c r="P852" s="45"/>
      <c r="Q852" s="45"/>
      <c r="R852" s="45"/>
      <c r="S852" s="45"/>
      <c r="T852" s="46"/>
      <c r="AT852" s="12" t="s">
        <v>122</v>
      </c>
      <c r="AU852" s="12" t="s">
        <v>76</v>
      </c>
    </row>
    <row r="853" spans="2:65" s="1" customFormat="1" ht="22.5" customHeight="1">
      <c r="B853" s="135"/>
      <c r="C853" s="136" t="s">
        <v>2043</v>
      </c>
      <c r="D853" s="136" t="s">
        <v>115</v>
      </c>
      <c r="E853" s="137" t="s">
        <v>2044</v>
      </c>
      <c r="F853" s="138" t="s">
        <v>2045</v>
      </c>
      <c r="G853" s="139" t="s">
        <v>126</v>
      </c>
      <c r="H853" s="140">
        <v>200</v>
      </c>
      <c r="I853" s="141"/>
      <c r="J853" s="142">
        <f>ROUND(I853*H853,2)</f>
        <v>0</v>
      </c>
      <c r="K853" s="138" t="s">
        <v>119</v>
      </c>
      <c r="L853" s="26"/>
      <c r="M853" s="143" t="s">
        <v>1</v>
      </c>
      <c r="N853" s="144" t="s">
        <v>37</v>
      </c>
      <c r="O853" s="45"/>
      <c r="P853" s="145">
        <f>O853*H853</f>
        <v>0</v>
      </c>
      <c r="Q853" s="145">
        <v>0</v>
      </c>
      <c r="R853" s="145">
        <f>Q853*H853</f>
        <v>0</v>
      </c>
      <c r="S853" s="145">
        <v>0</v>
      </c>
      <c r="T853" s="146">
        <f>S853*H853</f>
        <v>0</v>
      </c>
      <c r="AR853" s="12" t="s">
        <v>120</v>
      </c>
      <c r="AT853" s="12" t="s">
        <v>115</v>
      </c>
      <c r="AU853" s="12" t="s">
        <v>76</v>
      </c>
      <c r="AY853" s="12" t="s">
        <v>112</v>
      </c>
      <c r="BE853" s="147">
        <f>IF(N853="základní",J853,0)</f>
        <v>0</v>
      </c>
      <c r="BF853" s="147">
        <f>IF(N853="snížená",J853,0)</f>
        <v>0</v>
      </c>
      <c r="BG853" s="147">
        <f>IF(N853="zákl. přenesená",J853,0)</f>
        <v>0</v>
      </c>
      <c r="BH853" s="147">
        <f>IF(N853="sníž. přenesená",J853,0)</f>
        <v>0</v>
      </c>
      <c r="BI853" s="147">
        <f>IF(N853="nulová",J853,0)</f>
        <v>0</v>
      </c>
      <c r="BJ853" s="12" t="s">
        <v>74</v>
      </c>
      <c r="BK853" s="147">
        <f>ROUND(I853*H853,2)</f>
        <v>0</v>
      </c>
      <c r="BL853" s="12" t="s">
        <v>120</v>
      </c>
      <c r="BM853" s="12" t="s">
        <v>2046</v>
      </c>
    </row>
    <row r="854" spans="2:65" s="1" customFormat="1" ht="29.25">
      <c r="B854" s="26"/>
      <c r="D854" s="148" t="s">
        <v>122</v>
      </c>
      <c r="F854" s="149" t="s">
        <v>2047</v>
      </c>
      <c r="I854" s="80"/>
      <c r="L854" s="26"/>
      <c r="M854" s="150"/>
      <c r="N854" s="45"/>
      <c r="O854" s="45"/>
      <c r="P854" s="45"/>
      <c r="Q854" s="45"/>
      <c r="R854" s="45"/>
      <c r="S854" s="45"/>
      <c r="T854" s="46"/>
      <c r="AT854" s="12" t="s">
        <v>122</v>
      </c>
      <c r="AU854" s="12" t="s">
        <v>76</v>
      </c>
    </row>
    <row r="855" spans="2:65" s="1" customFormat="1" ht="22.5" customHeight="1">
      <c r="B855" s="135"/>
      <c r="C855" s="136" t="s">
        <v>2048</v>
      </c>
      <c r="D855" s="136" t="s">
        <v>115</v>
      </c>
      <c r="E855" s="137" t="s">
        <v>2049</v>
      </c>
      <c r="F855" s="138" t="s">
        <v>2050</v>
      </c>
      <c r="G855" s="139" t="s">
        <v>126</v>
      </c>
      <c r="H855" s="140">
        <v>200</v>
      </c>
      <c r="I855" s="141"/>
      <c r="J855" s="142">
        <f>ROUND(I855*H855,2)</f>
        <v>0</v>
      </c>
      <c r="K855" s="138" t="s">
        <v>119</v>
      </c>
      <c r="L855" s="26"/>
      <c r="M855" s="143" t="s">
        <v>1</v>
      </c>
      <c r="N855" s="144" t="s">
        <v>37</v>
      </c>
      <c r="O855" s="45"/>
      <c r="P855" s="145">
        <f>O855*H855</f>
        <v>0</v>
      </c>
      <c r="Q855" s="145">
        <v>0</v>
      </c>
      <c r="R855" s="145">
        <f>Q855*H855</f>
        <v>0</v>
      </c>
      <c r="S855" s="145">
        <v>0</v>
      </c>
      <c r="T855" s="146">
        <f>S855*H855</f>
        <v>0</v>
      </c>
      <c r="AR855" s="12" t="s">
        <v>120</v>
      </c>
      <c r="AT855" s="12" t="s">
        <v>115</v>
      </c>
      <c r="AU855" s="12" t="s">
        <v>76</v>
      </c>
      <c r="AY855" s="12" t="s">
        <v>112</v>
      </c>
      <c r="BE855" s="147">
        <f>IF(N855="základní",J855,0)</f>
        <v>0</v>
      </c>
      <c r="BF855" s="147">
        <f>IF(N855="snížená",J855,0)</f>
        <v>0</v>
      </c>
      <c r="BG855" s="147">
        <f>IF(N855="zákl. přenesená",J855,0)</f>
        <v>0</v>
      </c>
      <c r="BH855" s="147">
        <f>IF(N855="sníž. přenesená",J855,0)</f>
        <v>0</v>
      </c>
      <c r="BI855" s="147">
        <f>IF(N855="nulová",J855,0)</f>
        <v>0</v>
      </c>
      <c r="BJ855" s="12" t="s">
        <v>74</v>
      </c>
      <c r="BK855" s="147">
        <f>ROUND(I855*H855,2)</f>
        <v>0</v>
      </c>
      <c r="BL855" s="12" t="s">
        <v>120</v>
      </c>
      <c r="BM855" s="12" t="s">
        <v>2051</v>
      </c>
    </row>
    <row r="856" spans="2:65" s="1" customFormat="1" ht="29.25">
      <c r="B856" s="26"/>
      <c r="D856" s="148" t="s">
        <v>122</v>
      </c>
      <c r="F856" s="149" t="s">
        <v>2052</v>
      </c>
      <c r="I856" s="80"/>
      <c r="L856" s="26"/>
      <c r="M856" s="150"/>
      <c r="N856" s="45"/>
      <c r="O856" s="45"/>
      <c r="P856" s="45"/>
      <c r="Q856" s="45"/>
      <c r="R856" s="45"/>
      <c r="S856" s="45"/>
      <c r="T856" s="46"/>
      <c r="AT856" s="12" t="s">
        <v>122</v>
      </c>
      <c r="AU856" s="12" t="s">
        <v>76</v>
      </c>
    </row>
    <row r="857" spans="2:65" s="1" customFormat="1" ht="22.5" customHeight="1">
      <c r="B857" s="135"/>
      <c r="C857" s="136" t="s">
        <v>2053</v>
      </c>
      <c r="D857" s="136" t="s">
        <v>115</v>
      </c>
      <c r="E857" s="137" t="s">
        <v>2054</v>
      </c>
      <c r="F857" s="138" t="s">
        <v>2055</v>
      </c>
      <c r="G857" s="139" t="s">
        <v>126</v>
      </c>
      <c r="H857" s="140">
        <v>200</v>
      </c>
      <c r="I857" s="141"/>
      <c r="J857" s="142">
        <f>ROUND(I857*H857,2)</f>
        <v>0</v>
      </c>
      <c r="K857" s="138" t="s">
        <v>119</v>
      </c>
      <c r="L857" s="26"/>
      <c r="M857" s="143" t="s">
        <v>1</v>
      </c>
      <c r="N857" s="144" t="s">
        <v>37</v>
      </c>
      <c r="O857" s="45"/>
      <c r="P857" s="145">
        <f>O857*H857</f>
        <v>0</v>
      </c>
      <c r="Q857" s="145">
        <v>0</v>
      </c>
      <c r="R857" s="145">
        <f>Q857*H857</f>
        <v>0</v>
      </c>
      <c r="S857" s="145">
        <v>0</v>
      </c>
      <c r="T857" s="146">
        <f>S857*H857</f>
        <v>0</v>
      </c>
      <c r="AR857" s="12" t="s">
        <v>120</v>
      </c>
      <c r="AT857" s="12" t="s">
        <v>115</v>
      </c>
      <c r="AU857" s="12" t="s">
        <v>76</v>
      </c>
      <c r="AY857" s="12" t="s">
        <v>112</v>
      </c>
      <c r="BE857" s="147">
        <f>IF(N857="základní",J857,0)</f>
        <v>0</v>
      </c>
      <c r="BF857" s="147">
        <f>IF(N857="snížená",J857,0)</f>
        <v>0</v>
      </c>
      <c r="BG857" s="147">
        <f>IF(N857="zákl. přenesená",J857,0)</f>
        <v>0</v>
      </c>
      <c r="BH857" s="147">
        <f>IF(N857="sníž. přenesená",J857,0)</f>
        <v>0</v>
      </c>
      <c r="BI857" s="147">
        <f>IF(N857="nulová",J857,0)</f>
        <v>0</v>
      </c>
      <c r="BJ857" s="12" t="s">
        <v>74</v>
      </c>
      <c r="BK857" s="147">
        <f>ROUND(I857*H857,2)</f>
        <v>0</v>
      </c>
      <c r="BL857" s="12" t="s">
        <v>120</v>
      </c>
      <c r="BM857" s="12" t="s">
        <v>2056</v>
      </c>
    </row>
    <row r="858" spans="2:65" s="1" customFormat="1" ht="29.25">
      <c r="B858" s="26"/>
      <c r="D858" s="148" t="s">
        <v>122</v>
      </c>
      <c r="F858" s="149" t="s">
        <v>2057</v>
      </c>
      <c r="I858" s="80"/>
      <c r="L858" s="26"/>
      <c r="M858" s="150"/>
      <c r="N858" s="45"/>
      <c r="O858" s="45"/>
      <c r="P858" s="45"/>
      <c r="Q858" s="45"/>
      <c r="R858" s="45"/>
      <c r="S858" s="45"/>
      <c r="T858" s="46"/>
      <c r="AT858" s="12" t="s">
        <v>122</v>
      </c>
      <c r="AU858" s="12" t="s">
        <v>76</v>
      </c>
    </row>
    <row r="859" spans="2:65" s="1" customFormat="1" ht="16.5" customHeight="1">
      <c r="B859" s="135"/>
      <c r="C859" s="136" t="s">
        <v>2058</v>
      </c>
      <c r="D859" s="136" t="s">
        <v>115</v>
      </c>
      <c r="E859" s="137" t="s">
        <v>2059</v>
      </c>
      <c r="F859" s="138" t="s">
        <v>2060</v>
      </c>
      <c r="G859" s="139" t="s">
        <v>126</v>
      </c>
      <c r="H859" s="140">
        <v>200</v>
      </c>
      <c r="I859" s="141"/>
      <c r="J859" s="142">
        <f>ROUND(I859*H859,2)</f>
        <v>0</v>
      </c>
      <c r="K859" s="138" t="s">
        <v>119</v>
      </c>
      <c r="L859" s="26"/>
      <c r="M859" s="143" t="s">
        <v>1</v>
      </c>
      <c r="N859" s="144" t="s">
        <v>37</v>
      </c>
      <c r="O859" s="45"/>
      <c r="P859" s="145">
        <f>O859*H859</f>
        <v>0</v>
      </c>
      <c r="Q859" s="145">
        <v>0</v>
      </c>
      <c r="R859" s="145">
        <f>Q859*H859</f>
        <v>0</v>
      </c>
      <c r="S859" s="145">
        <v>0</v>
      </c>
      <c r="T859" s="146">
        <f>S859*H859</f>
        <v>0</v>
      </c>
      <c r="AR859" s="12" t="s">
        <v>120</v>
      </c>
      <c r="AT859" s="12" t="s">
        <v>115</v>
      </c>
      <c r="AU859" s="12" t="s">
        <v>76</v>
      </c>
      <c r="AY859" s="12" t="s">
        <v>112</v>
      </c>
      <c r="BE859" s="147">
        <f>IF(N859="základní",J859,0)</f>
        <v>0</v>
      </c>
      <c r="BF859" s="147">
        <f>IF(N859="snížená",J859,0)</f>
        <v>0</v>
      </c>
      <c r="BG859" s="147">
        <f>IF(N859="zákl. přenesená",J859,0)</f>
        <v>0</v>
      </c>
      <c r="BH859" s="147">
        <f>IF(N859="sníž. přenesená",J859,0)</f>
        <v>0</v>
      </c>
      <c r="BI859" s="147">
        <f>IF(N859="nulová",J859,0)</f>
        <v>0</v>
      </c>
      <c r="BJ859" s="12" t="s">
        <v>74</v>
      </c>
      <c r="BK859" s="147">
        <f>ROUND(I859*H859,2)</f>
        <v>0</v>
      </c>
      <c r="BL859" s="12" t="s">
        <v>120</v>
      </c>
      <c r="BM859" s="12" t="s">
        <v>2061</v>
      </c>
    </row>
    <row r="860" spans="2:65" s="1" customFormat="1" ht="29.25">
      <c r="B860" s="26"/>
      <c r="D860" s="148" t="s">
        <v>122</v>
      </c>
      <c r="F860" s="149" t="s">
        <v>2062</v>
      </c>
      <c r="I860" s="80"/>
      <c r="L860" s="26"/>
      <c r="M860" s="150"/>
      <c r="N860" s="45"/>
      <c r="O860" s="45"/>
      <c r="P860" s="45"/>
      <c r="Q860" s="45"/>
      <c r="R860" s="45"/>
      <c r="S860" s="45"/>
      <c r="T860" s="46"/>
      <c r="AT860" s="12" t="s">
        <v>122</v>
      </c>
      <c r="AU860" s="12" t="s">
        <v>76</v>
      </c>
    </row>
    <row r="861" spans="2:65" s="1" customFormat="1" ht="16.5" customHeight="1">
      <c r="B861" s="135"/>
      <c r="C861" s="136" t="s">
        <v>2063</v>
      </c>
      <c r="D861" s="136" t="s">
        <v>115</v>
      </c>
      <c r="E861" s="137" t="s">
        <v>2064</v>
      </c>
      <c r="F861" s="138" t="s">
        <v>2065</v>
      </c>
      <c r="G861" s="139" t="s">
        <v>126</v>
      </c>
      <c r="H861" s="140">
        <v>200</v>
      </c>
      <c r="I861" s="141"/>
      <c r="J861" s="142">
        <f>ROUND(I861*H861,2)</f>
        <v>0</v>
      </c>
      <c r="K861" s="138" t="s">
        <v>119</v>
      </c>
      <c r="L861" s="26"/>
      <c r="M861" s="143" t="s">
        <v>1</v>
      </c>
      <c r="N861" s="144" t="s">
        <v>37</v>
      </c>
      <c r="O861" s="45"/>
      <c r="P861" s="145">
        <f>O861*H861</f>
        <v>0</v>
      </c>
      <c r="Q861" s="145">
        <v>0</v>
      </c>
      <c r="R861" s="145">
        <f>Q861*H861</f>
        <v>0</v>
      </c>
      <c r="S861" s="145">
        <v>0</v>
      </c>
      <c r="T861" s="146">
        <f>S861*H861</f>
        <v>0</v>
      </c>
      <c r="AR861" s="12" t="s">
        <v>120</v>
      </c>
      <c r="AT861" s="12" t="s">
        <v>115</v>
      </c>
      <c r="AU861" s="12" t="s">
        <v>76</v>
      </c>
      <c r="AY861" s="12" t="s">
        <v>112</v>
      </c>
      <c r="BE861" s="147">
        <f>IF(N861="základní",J861,0)</f>
        <v>0</v>
      </c>
      <c r="BF861" s="147">
        <f>IF(N861="snížená",J861,0)</f>
        <v>0</v>
      </c>
      <c r="BG861" s="147">
        <f>IF(N861="zákl. přenesená",J861,0)</f>
        <v>0</v>
      </c>
      <c r="BH861" s="147">
        <f>IF(N861="sníž. přenesená",J861,0)</f>
        <v>0</v>
      </c>
      <c r="BI861" s="147">
        <f>IF(N861="nulová",J861,0)</f>
        <v>0</v>
      </c>
      <c r="BJ861" s="12" t="s">
        <v>74</v>
      </c>
      <c r="BK861" s="147">
        <f>ROUND(I861*H861,2)</f>
        <v>0</v>
      </c>
      <c r="BL861" s="12" t="s">
        <v>120</v>
      </c>
      <c r="BM861" s="12" t="s">
        <v>2066</v>
      </c>
    </row>
    <row r="862" spans="2:65" s="1" customFormat="1" ht="29.25">
      <c r="B862" s="26"/>
      <c r="D862" s="148" t="s">
        <v>122</v>
      </c>
      <c r="F862" s="149" t="s">
        <v>2067</v>
      </c>
      <c r="I862" s="80"/>
      <c r="L862" s="26"/>
      <c r="M862" s="150"/>
      <c r="N862" s="45"/>
      <c r="O862" s="45"/>
      <c r="P862" s="45"/>
      <c r="Q862" s="45"/>
      <c r="R862" s="45"/>
      <c r="S862" s="45"/>
      <c r="T862" s="46"/>
      <c r="AT862" s="12" t="s">
        <v>122</v>
      </c>
      <c r="AU862" s="12" t="s">
        <v>76</v>
      </c>
    </row>
    <row r="863" spans="2:65" s="1" customFormat="1" ht="16.5" customHeight="1">
      <c r="B863" s="135"/>
      <c r="C863" s="136" t="s">
        <v>2068</v>
      </c>
      <c r="D863" s="136" t="s">
        <v>115</v>
      </c>
      <c r="E863" s="137" t="s">
        <v>2069</v>
      </c>
      <c r="F863" s="138" t="s">
        <v>2070</v>
      </c>
      <c r="G863" s="139" t="s">
        <v>126</v>
      </c>
      <c r="H863" s="140">
        <v>200</v>
      </c>
      <c r="I863" s="141"/>
      <c r="J863" s="142">
        <f>ROUND(I863*H863,2)</f>
        <v>0</v>
      </c>
      <c r="K863" s="138" t="s">
        <v>119</v>
      </c>
      <c r="L863" s="26"/>
      <c r="M863" s="143" t="s">
        <v>1</v>
      </c>
      <c r="N863" s="144" t="s">
        <v>37</v>
      </c>
      <c r="O863" s="45"/>
      <c r="P863" s="145">
        <f>O863*H863</f>
        <v>0</v>
      </c>
      <c r="Q863" s="145">
        <v>0</v>
      </c>
      <c r="R863" s="145">
        <f>Q863*H863</f>
        <v>0</v>
      </c>
      <c r="S863" s="145">
        <v>0</v>
      </c>
      <c r="T863" s="146">
        <f>S863*H863</f>
        <v>0</v>
      </c>
      <c r="AR863" s="12" t="s">
        <v>120</v>
      </c>
      <c r="AT863" s="12" t="s">
        <v>115</v>
      </c>
      <c r="AU863" s="12" t="s">
        <v>76</v>
      </c>
      <c r="AY863" s="12" t="s">
        <v>112</v>
      </c>
      <c r="BE863" s="147">
        <f>IF(N863="základní",J863,0)</f>
        <v>0</v>
      </c>
      <c r="BF863" s="147">
        <f>IF(N863="snížená",J863,0)</f>
        <v>0</v>
      </c>
      <c r="BG863" s="147">
        <f>IF(N863="zákl. přenesená",J863,0)</f>
        <v>0</v>
      </c>
      <c r="BH863" s="147">
        <f>IF(N863="sníž. přenesená",J863,0)</f>
        <v>0</v>
      </c>
      <c r="BI863" s="147">
        <f>IF(N863="nulová",J863,0)</f>
        <v>0</v>
      </c>
      <c r="BJ863" s="12" t="s">
        <v>74</v>
      </c>
      <c r="BK863" s="147">
        <f>ROUND(I863*H863,2)</f>
        <v>0</v>
      </c>
      <c r="BL863" s="12" t="s">
        <v>120</v>
      </c>
      <c r="BM863" s="12" t="s">
        <v>2071</v>
      </c>
    </row>
    <row r="864" spans="2:65" s="1" customFormat="1" ht="29.25">
      <c r="B864" s="26"/>
      <c r="D864" s="148" t="s">
        <v>122</v>
      </c>
      <c r="F864" s="149" t="s">
        <v>2072</v>
      </c>
      <c r="I864" s="80"/>
      <c r="L864" s="26"/>
      <c r="M864" s="150"/>
      <c r="N864" s="45"/>
      <c r="O864" s="45"/>
      <c r="P864" s="45"/>
      <c r="Q864" s="45"/>
      <c r="R864" s="45"/>
      <c r="S864" s="45"/>
      <c r="T864" s="46"/>
      <c r="AT864" s="12" t="s">
        <v>122</v>
      </c>
      <c r="AU864" s="12" t="s">
        <v>76</v>
      </c>
    </row>
    <row r="865" spans="2:65" s="1" customFormat="1" ht="16.5" customHeight="1">
      <c r="B865" s="135"/>
      <c r="C865" s="136" t="s">
        <v>2073</v>
      </c>
      <c r="D865" s="136" t="s">
        <v>115</v>
      </c>
      <c r="E865" s="137" t="s">
        <v>2074</v>
      </c>
      <c r="F865" s="138" t="s">
        <v>2075</v>
      </c>
      <c r="G865" s="139" t="s">
        <v>126</v>
      </c>
      <c r="H865" s="140">
        <v>200</v>
      </c>
      <c r="I865" s="141"/>
      <c r="J865" s="142">
        <f>ROUND(I865*H865,2)</f>
        <v>0</v>
      </c>
      <c r="K865" s="138" t="s">
        <v>119</v>
      </c>
      <c r="L865" s="26"/>
      <c r="M865" s="143" t="s">
        <v>1</v>
      </c>
      <c r="N865" s="144" t="s">
        <v>37</v>
      </c>
      <c r="O865" s="45"/>
      <c r="P865" s="145">
        <f>O865*H865</f>
        <v>0</v>
      </c>
      <c r="Q865" s="145">
        <v>0</v>
      </c>
      <c r="R865" s="145">
        <f>Q865*H865</f>
        <v>0</v>
      </c>
      <c r="S865" s="145">
        <v>0</v>
      </c>
      <c r="T865" s="146">
        <f>S865*H865</f>
        <v>0</v>
      </c>
      <c r="AR865" s="12" t="s">
        <v>120</v>
      </c>
      <c r="AT865" s="12" t="s">
        <v>115</v>
      </c>
      <c r="AU865" s="12" t="s">
        <v>76</v>
      </c>
      <c r="AY865" s="12" t="s">
        <v>112</v>
      </c>
      <c r="BE865" s="147">
        <f>IF(N865="základní",J865,0)</f>
        <v>0</v>
      </c>
      <c r="BF865" s="147">
        <f>IF(N865="snížená",J865,0)</f>
        <v>0</v>
      </c>
      <c r="BG865" s="147">
        <f>IF(N865="zákl. přenesená",J865,0)</f>
        <v>0</v>
      </c>
      <c r="BH865" s="147">
        <f>IF(N865="sníž. přenesená",J865,0)</f>
        <v>0</v>
      </c>
      <c r="BI865" s="147">
        <f>IF(N865="nulová",J865,0)</f>
        <v>0</v>
      </c>
      <c r="BJ865" s="12" t="s">
        <v>74</v>
      </c>
      <c r="BK865" s="147">
        <f>ROUND(I865*H865,2)</f>
        <v>0</v>
      </c>
      <c r="BL865" s="12" t="s">
        <v>120</v>
      </c>
      <c r="BM865" s="12" t="s">
        <v>2076</v>
      </c>
    </row>
    <row r="866" spans="2:65" s="1" customFormat="1" ht="29.25">
      <c r="B866" s="26"/>
      <c r="D866" s="148" t="s">
        <v>122</v>
      </c>
      <c r="F866" s="149" t="s">
        <v>2077</v>
      </c>
      <c r="I866" s="80"/>
      <c r="L866" s="26"/>
      <c r="M866" s="150"/>
      <c r="N866" s="45"/>
      <c r="O866" s="45"/>
      <c r="P866" s="45"/>
      <c r="Q866" s="45"/>
      <c r="R866" s="45"/>
      <c r="S866" s="45"/>
      <c r="T866" s="46"/>
      <c r="AT866" s="12" t="s">
        <v>122</v>
      </c>
      <c r="AU866" s="12" t="s">
        <v>76</v>
      </c>
    </row>
    <row r="867" spans="2:65" s="1" customFormat="1" ht="16.5" customHeight="1">
      <c r="B867" s="135"/>
      <c r="C867" s="136" t="s">
        <v>2078</v>
      </c>
      <c r="D867" s="136" t="s">
        <v>115</v>
      </c>
      <c r="E867" s="137" t="s">
        <v>2079</v>
      </c>
      <c r="F867" s="138" t="s">
        <v>2080</v>
      </c>
      <c r="G867" s="139" t="s">
        <v>126</v>
      </c>
      <c r="H867" s="140">
        <v>200</v>
      </c>
      <c r="I867" s="141"/>
      <c r="J867" s="142">
        <f>ROUND(I867*H867,2)</f>
        <v>0</v>
      </c>
      <c r="K867" s="138" t="s">
        <v>119</v>
      </c>
      <c r="L867" s="26"/>
      <c r="M867" s="143" t="s">
        <v>1</v>
      </c>
      <c r="N867" s="144" t="s">
        <v>37</v>
      </c>
      <c r="O867" s="45"/>
      <c r="P867" s="145">
        <f>O867*H867</f>
        <v>0</v>
      </c>
      <c r="Q867" s="145">
        <v>0</v>
      </c>
      <c r="R867" s="145">
        <f>Q867*H867</f>
        <v>0</v>
      </c>
      <c r="S867" s="145">
        <v>0</v>
      </c>
      <c r="T867" s="146">
        <f>S867*H867</f>
        <v>0</v>
      </c>
      <c r="AR867" s="12" t="s">
        <v>120</v>
      </c>
      <c r="AT867" s="12" t="s">
        <v>115</v>
      </c>
      <c r="AU867" s="12" t="s">
        <v>76</v>
      </c>
      <c r="AY867" s="12" t="s">
        <v>112</v>
      </c>
      <c r="BE867" s="147">
        <f>IF(N867="základní",J867,0)</f>
        <v>0</v>
      </c>
      <c r="BF867" s="147">
        <f>IF(N867="snížená",J867,0)</f>
        <v>0</v>
      </c>
      <c r="BG867" s="147">
        <f>IF(N867="zákl. přenesená",J867,0)</f>
        <v>0</v>
      </c>
      <c r="BH867" s="147">
        <f>IF(N867="sníž. přenesená",J867,0)</f>
        <v>0</v>
      </c>
      <c r="BI867" s="147">
        <f>IF(N867="nulová",J867,0)</f>
        <v>0</v>
      </c>
      <c r="BJ867" s="12" t="s">
        <v>74</v>
      </c>
      <c r="BK867" s="147">
        <f>ROUND(I867*H867,2)</f>
        <v>0</v>
      </c>
      <c r="BL867" s="12" t="s">
        <v>120</v>
      </c>
      <c r="BM867" s="12" t="s">
        <v>2081</v>
      </c>
    </row>
    <row r="868" spans="2:65" s="1" customFormat="1" ht="29.25">
      <c r="B868" s="26"/>
      <c r="D868" s="148" t="s">
        <v>122</v>
      </c>
      <c r="F868" s="149" t="s">
        <v>2082</v>
      </c>
      <c r="I868" s="80"/>
      <c r="L868" s="26"/>
      <c r="M868" s="150"/>
      <c r="N868" s="45"/>
      <c r="O868" s="45"/>
      <c r="P868" s="45"/>
      <c r="Q868" s="45"/>
      <c r="R868" s="45"/>
      <c r="S868" s="45"/>
      <c r="T868" s="46"/>
      <c r="AT868" s="12" t="s">
        <v>122</v>
      </c>
      <c r="AU868" s="12" t="s">
        <v>76</v>
      </c>
    </row>
    <row r="869" spans="2:65" s="1" customFormat="1" ht="16.5" customHeight="1">
      <c r="B869" s="135"/>
      <c r="C869" s="136" t="s">
        <v>2083</v>
      </c>
      <c r="D869" s="136" t="s">
        <v>115</v>
      </c>
      <c r="E869" s="137" t="s">
        <v>2084</v>
      </c>
      <c r="F869" s="138" t="s">
        <v>2085</v>
      </c>
      <c r="G869" s="139" t="s">
        <v>126</v>
      </c>
      <c r="H869" s="140">
        <v>200</v>
      </c>
      <c r="I869" s="141"/>
      <c r="J869" s="142">
        <f>ROUND(I869*H869,2)</f>
        <v>0</v>
      </c>
      <c r="K869" s="138" t="s">
        <v>119</v>
      </c>
      <c r="L869" s="26"/>
      <c r="M869" s="143" t="s">
        <v>1</v>
      </c>
      <c r="N869" s="144" t="s">
        <v>37</v>
      </c>
      <c r="O869" s="45"/>
      <c r="P869" s="145">
        <f>O869*H869</f>
        <v>0</v>
      </c>
      <c r="Q869" s="145">
        <v>0</v>
      </c>
      <c r="R869" s="145">
        <f>Q869*H869</f>
        <v>0</v>
      </c>
      <c r="S869" s="145">
        <v>0</v>
      </c>
      <c r="T869" s="146">
        <f>S869*H869</f>
        <v>0</v>
      </c>
      <c r="AR869" s="12" t="s">
        <v>120</v>
      </c>
      <c r="AT869" s="12" t="s">
        <v>115</v>
      </c>
      <c r="AU869" s="12" t="s">
        <v>76</v>
      </c>
      <c r="AY869" s="12" t="s">
        <v>112</v>
      </c>
      <c r="BE869" s="147">
        <f>IF(N869="základní",J869,0)</f>
        <v>0</v>
      </c>
      <c r="BF869" s="147">
        <f>IF(N869="snížená",J869,0)</f>
        <v>0</v>
      </c>
      <c r="BG869" s="147">
        <f>IF(N869="zákl. přenesená",J869,0)</f>
        <v>0</v>
      </c>
      <c r="BH869" s="147">
        <f>IF(N869="sníž. přenesená",J869,0)</f>
        <v>0</v>
      </c>
      <c r="BI869" s="147">
        <f>IF(N869="nulová",J869,0)</f>
        <v>0</v>
      </c>
      <c r="BJ869" s="12" t="s">
        <v>74</v>
      </c>
      <c r="BK869" s="147">
        <f>ROUND(I869*H869,2)</f>
        <v>0</v>
      </c>
      <c r="BL869" s="12" t="s">
        <v>120</v>
      </c>
      <c r="BM869" s="12" t="s">
        <v>2086</v>
      </c>
    </row>
    <row r="870" spans="2:65" s="1" customFormat="1" ht="29.25">
      <c r="B870" s="26"/>
      <c r="D870" s="148" t="s">
        <v>122</v>
      </c>
      <c r="F870" s="149" t="s">
        <v>2087</v>
      </c>
      <c r="I870" s="80"/>
      <c r="L870" s="26"/>
      <c r="M870" s="150"/>
      <c r="N870" s="45"/>
      <c r="O870" s="45"/>
      <c r="P870" s="45"/>
      <c r="Q870" s="45"/>
      <c r="R870" s="45"/>
      <c r="S870" s="45"/>
      <c r="T870" s="46"/>
      <c r="AT870" s="12" t="s">
        <v>122</v>
      </c>
      <c r="AU870" s="12" t="s">
        <v>76</v>
      </c>
    </row>
    <row r="871" spans="2:65" s="1" customFormat="1" ht="16.5" customHeight="1">
      <c r="B871" s="135"/>
      <c r="C871" s="136" t="s">
        <v>2088</v>
      </c>
      <c r="D871" s="136" t="s">
        <v>115</v>
      </c>
      <c r="E871" s="137" t="s">
        <v>2089</v>
      </c>
      <c r="F871" s="138" t="s">
        <v>2090</v>
      </c>
      <c r="G871" s="139" t="s">
        <v>126</v>
      </c>
      <c r="H871" s="140">
        <v>200</v>
      </c>
      <c r="I871" s="141"/>
      <c r="J871" s="142">
        <f>ROUND(I871*H871,2)</f>
        <v>0</v>
      </c>
      <c r="K871" s="138" t="s">
        <v>119</v>
      </c>
      <c r="L871" s="26"/>
      <c r="M871" s="143" t="s">
        <v>1</v>
      </c>
      <c r="N871" s="144" t="s">
        <v>37</v>
      </c>
      <c r="O871" s="45"/>
      <c r="P871" s="145">
        <f>O871*H871</f>
        <v>0</v>
      </c>
      <c r="Q871" s="145">
        <v>0</v>
      </c>
      <c r="R871" s="145">
        <f>Q871*H871</f>
        <v>0</v>
      </c>
      <c r="S871" s="145">
        <v>0</v>
      </c>
      <c r="T871" s="146">
        <f>S871*H871</f>
        <v>0</v>
      </c>
      <c r="AR871" s="12" t="s">
        <v>120</v>
      </c>
      <c r="AT871" s="12" t="s">
        <v>115</v>
      </c>
      <c r="AU871" s="12" t="s">
        <v>76</v>
      </c>
      <c r="AY871" s="12" t="s">
        <v>112</v>
      </c>
      <c r="BE871" s="147">
        <f>IF(N871="základní",J871,0)</f>
        <v>0</v>
      </c>
      <c r="BF871" s="147">
        <f>IF(N871="snížená",J871,0)</f>
        <v>0</v>
      </c>
      <c r="BG871" s="147">
        <f>IF(N871="zákl. přenesená",J871,0)</f>
        <v>0</v>
      </c>
      <c r="BH871" s="147">
        <f>IF(N871="sníž. přenesená",J871,0)</f>
        <v>0</v>
      </c>
      <c r="BI871" s="147">
        <f>IF(N871="nulová",J871,0)</f>
        <v>0</v>
      </c>
      <c r="BJ871" s="12" t="s">
        <v>74</v>
      </c>
      <c r="BK871" s="147">
        <f>ROUND(I871*H871,2)</f>
        <v>0</v>
      </c>
      <c r="BL871" s="12" t="s">
        <v>120</v>
      </c>
      <c r="BM871" s="12" t="s">
        <v>2091</v>
      </c>
    </row>
    <row r="872" spans="2:65" s="1" customFormat="1" ht="29.25">
      <c r="B872" s="26"/>
      <c r="D872" s="148" t="s">
        <v>122</v>
      </c>
      <c r="F872" s="149" t="s">
        <v>2092</v>
      </c>
      <c r="I872" s="80"/>
      <c r="L872" s="26"/>
      <c r="M872" s="150"/>
      <c r="N872" s="45"/>
      <c r="O872" s="45"/>
      <c r="P872" s="45"/>
      <c r="Q872" s="45"/>
      <c r="R872" s="45"/>
      <c r="S872" s="45"/>
      <c r="T872" s="46"/>
      <c r="AT872" s="12" t="s">
        <v>122</v>
      </c>
      <c r="AU872" s="12" t="s">
        <v>76</v>
      </c>
    </row>
    <row r="873" spans="2:65" s="1" customFormat="1" ht="16.5" customHeight="1">
      <c r="B873" s="135"/>
      <c r="C873" s="136" t="s">
        <v>2093</v>
      </c>
      <c r="D873" s="136" t="s">
        <v>115</v>
      </c>
      <c r="E873" s="137" t="s">
        <v>2094</v>
      </c>
      <c r="F873" s="138" t="s">
        <v>2095</v>
      </c>
      <c r="G873" s="139" t="s">
        <v>126</v>
      </c>
      <c r="H873" s="140">
        <v>200</v>
      </c>
      <c r="I873" s="141"/>
      <c r="J873" s="142">
        <f>ROUND(I873*H873,2)</f>
        <v>0</v>
      </c>
      <c r="K873" s="138" t="s">
        <v>119</v>
      </c>
      <c r="L873" s="26"/>
      <c r="M873" s="143" t="s">
        <v>1</v>
      </c>
      <c r="N873" s="144" t="s">
        <v>37</v>
      </c>
      <c r="O873" s="45"/>
      <c r="P873" s="145">
        <f>O873*H873</f>
        <v>0</v>
      </c>
      <c r="Q873" s="145">
        <v>0</v>
      </c>
      <c r="R873" s="145">
        <f>Q873*H873</f>
        <v>0</v>
      </c>
      <c r="S873" s="145">
        <v>0</v>
      </c>
      <c r="T873" s="146">
        <f>S873*H873</f>
        <v>0</v>
      </c>
      <c r="AR873" s="12" t="s">
        <v>120</v>
      </c>
      <c r="AT873" s="12" t="s">
        <v>115</v>
      </c>
      <c r="AU873" s="12" t="s">
        <v>76</v>
      </c>
      <c r="AY873" s="12" t="s">
        <v>112</v>
      </c>
      <c r="BE873" s="147">
        <f>IF(N873="základní",J873,0)</f>
        <v>0</v>
      </c>
      <c r="BF873" s="147">
        <f>IF(N873="snížená",J873,0)</f>
        <v>0</v>
      </c>
      <c r="BG873" s="147">
        <f>IF(N873="zákl. přenesená",J873,0)</f>
        <v>0</v>
      </c>
      <c r="BH873" s="147">
        <f>IF(N873="sníž. přenesená",J873,0)</f>
        <v>0</v>
      </c>
      <c r="BI873" s="147">
        <f>IF(N873="nulová",J873,0)</f>
        <v>0</v>
      </c>
      <c r="BJ873" s="12" t="s">
        <v>74</v>
      </c>
      <c r="BK873" s="147">
        <f>ROUND(I873*H873,2)</f>
        <v>0</v>
      </c>
      <c r="BL873" s="12" t="s">
        <v>120</v>
      </c>
      <c r="BM873" s="12" t="s">
        <v>2096</v>
      </c>
    </row>
    <row r="874" spans="2:65" s="1" customFormat="1" ht="29.25">
      <c r="B874" s="26"/>
      <c r="D874" s="148" t="s">
        <v>122</v>
      </c>
      <c r="F874" s="149" t="s">
        <v>2097</v>
      </c>
      <c r="I874" s="80"/>
      <c r="L874" s="26"/>
      <c r="M874" s="150"/>
      <c r="N874" s="45"/>
      <c r="O874" s="45"/>
      <c r="P874" s="45"/>
      <c r="Q874" s="45"/>
      <c r="R874" s="45"/>
      <c r="S874" s="45"/>
      <c r="T874" s="46"/>
      <c r="AT874" s="12" t="s">
        <v>122</v>
      </c>
      <c r="AU874" s="12" t="s">
        <v>76</v>
      </c>
    </row>
    <row r="875" spans="2:65" s="1" customFormat="1" ht="16.5" customHeight="1">
      <c r="B875" s="135"/>
      <c r="C875" s="136" t="s">
        <v>2098</v>
      </c>
      <c r="D875" s="136" t="s">
        <v>115</v>
      </c>
      <c r="E875" s="137" t="s">
        <v>2099</v>
      </c>
      <c r="F875" s="138" t="s">
        <v>2100</v>
      </c>
      <c r="G875" s="139" t="s">
        <v>126</v>
      </c>
      <c r="H875" s="140">
        <v>200</v>
      </c>
      <c r="I875" s="141"/>
      <c r="J875" s="142">
        <f>ROUND(I875*H875,2)</f>
        <v>0</v>
      </c>
      <c r="K875" s="138" t="s">
        <v>119</v>
      </c>
      <c r="L875" s="26"/>
      <c r="M875" s="143" t="s">
        <v>1</v>
      </c>
      <c r="N875" s="144" t="s">
        <v>37</v>
      </c>
      <c r="O875" s="45"/>
      <c r="P875" s="145">
        <f>O875*H875</f>
        <v>0</v>
      </c>
      <c r="Q875" s="145">
        <v>0</v>
      </c>
      <c r="R875" s="145">
        <f>Q875*H875</f>
        <v>0</v>
      </c>
      <c r="S875" s="145">
        <v>0</v>
      </c>
      <c r="T875" s="146">
        <f>S875*H875</f>
        <v>0</v>
      </c>
      <c r="AR875" s="12" t="s">
        <v>120</v>
      </c>
      <c r="AT875" s="12" t="s">
        <v>115</v>
      </c>
      <c r="AU875" s="12" t="s">
        <v>76</v>
      </c>
      <c r="AY875" s="12" t="s">
        <v>112</v>
      </c>
      <c r="BE875" s="147">
        <f>IF(N875="základní",J875,0)</f>
        <v>0</v>
      </c>
      <c r="BF875" s="147">
        <f>IF(N875="snížená",J875,0)</f>
        <v>0</v>
      </c>
      <c r="BG875" s="147">
        <f>IF(N875="zákl. přenesená",J875,0)</f>
        <v>0</v>
      </c>
      <c r="BH875" s="147">
        <f>IF(N875="sníž. přenesená",J875,0)</f>
        <v>0</v>
      </c>
      <c r="BI875" s="147">
        <f>IF(N875="nulová",J875,0)</f>
        <v>0</v>
      </c>
      <c r="BJ875" s="12" t="s">
        <v>74</v>
      </c>
      <c r="BK875" s="147">
        <f>ROUND(I875*H875,2)</f>
        <v>0</v>
      </c>
      <c r="BL875" s="12" t="s">
        <v>120</v>
      </c>
      <c r="BM875" s="12" t="s">
        <v>2101</v>
      </c>
    </row>
    <row r="876" spans="2:65" s="1" customFormat="1" ht="19.5">
      <c r="B876" s="26"/>
      <c r="D876" s="148" t="s">
        <v>122</v>
      </c>
      <c r="F876" s="149" t="s">
        <v>2102</v>
      </c>
      <c r="I876" s="80"/>
      <c r="L876" s="26"/>
      <c r="M876" s="150"/>
      <c r="N876" s="45"/>
      <c r="O876" s="45"/>
      <c r="P876" s="45"/>
      <c r="Q876" s="45"/>
      <c r="R876" s="45"/>
      <c r="S876" s="45"/>
      <c r="T876" s="46"/>
      <c r="AT876" s="12" t="s">
        <v>122</v>
      </c>
      <c r="AU876" s="12" t="s">
        <v>76</v>
      </c>
    </row>
    <row r="877" spans="2:65" s="1" customFormat="1" ht="16.5" customHeight="1">
      <c r="B877" s="135"/>
      <c r="C877" s="136" t="s">
        <v>2103</v>
      </c>
      <c r="D877" s="136" t="s">
        <v>115</v>
      </c>
      <c r="E877" s="137" t="s">
        <v>2104</v>
      </c>
      <c r="F877" s="138" t="s">
        <v>2105</v>
      </c>
      <c r="G877" s="139" t="s">
        <v>126</v>
      </c>
      <c r="H877" s="140">
        <v>200</v>
      </c>
      <c r="I877" s="141"/>
      <c r="J877" s="142">
        <f>ROUND(I877*H877,2)</f>
        <v>0</v>
      </c>
      <c r="K877" s="138" t="s">
        <v>119</v>
      </c>
      <c r="L877" s="26"/>
      <c r="M877" s="143" t="s">
        <v>1</v>
      </c>
      <c r="N877" s="144" t="s">
        <v>37</v>
      </c>
      <c r="O877" s="45"/>
      <c r="P877" s="145">
        <f>O877*H877</f>
        <v>0</v>
      </c>
      <c r="Q877" s="145">
        <v>0</v>
      </c>
      <c r="R877" s="145">
        <f>Q877*H877</f>
        <v>0</v>
      </c>
      <c r="S877" s="145">
        <v>0</v>
      </c>
      <c r="T877" s="146">
        <f>S877*H877</f>
        <v>0</v>
      </c>
      <c r="AR877" s="12" t="s">
        <v>120</v>
      </c>
      <c r="AT877" s="12" t="s">
        <v>115</v>
      </c>
      <c r="AU877" s="12" t="s">
        <v>76</v>
      </c>
      <c r="AY877" s="12" t="s">
        <v>112</v>
      </c>
      <c r="BE877" s="147">
        <f>IF(N877="základní",J877,0)</f>
        <v>0</v>
      </c>
      <c r="BF877" s="147">
        <f>IF(N877="snížená",J877,0)</f>
        <v>0</v>
      </c>
      <c r="BG877" s="147">
        <f>IF(N877="zákl. přenesená",J877,0)</f>
        <v>0</v>
      </c>
      <c r="BH877" s="147">
        <f>IF(N877="sníž. přenesená",J877,0)</f>
        <v>0</v>
      </c>
      <c r="BI877" s="147">
        <f>IF(N877="nulová",J877,0)</f>
        <v>0</v>
      </c>
      <c r="BJ877" s="12" t="s">
        <v>74</v>
      </c>
      <c r="BK877" s="147">
        <f>ROUND(I877*H877,2)</f>
        <v>0</v>
      </c>
      <c r="BL877" s="12" t="s">
        <v>120</v>
      </c>
      <c r="BM877" s="12" t="s">
        <v>2106</v>
      </c>
    </row>
    <row r="878" spans="2:65" s="1" customFormat="1" ht="19.5">
      <c r="B878" s="26"/>
      <c r="D878" s="148" t="s">
        <v>122</v>
      </c>
      <c r="F878" s="149" t="s">
        <v>2107</v>
      </c>
      <c r="I878" s="80"/>
      <c r="L878" s="26"/>
      <c r="M878" s="150"/>
      <c r="N878" s="45"/>
      <c r="O878" s="45"/>
      <c r="P878" s="45"/>
      <c r="Q878" s="45"/>
      <c r="R878" s="45"/>
      <c r="S878" s="45"/>
      <c r="T878" s="46"/>
      <c r="AT878" s="12" t="s">
        <v>122</v>
      </c>
      <c r="AU878" s="12" t="s">
        <v>76</v>
      </c>
    </row>
    <row r="879" spans="2:65" s="1" customFormat="1" ht="16.5" customHeight="1">
      <c r="B879" s="135"/>
      <c r="C879" s="136" t="s">
        <v>2108</v>
      </c>
      <c r="D879" s="136" t="s">
        <v>115</v>
      </c>
      <c r="E879" s="137" t="s">
        <v>2109</v>
      </c>
      <c r="F879" s="138" t="s">
        <v>2110</v>
      </c>
      <c r="G879" s="139" t="s">
        <v>126</v>
      </c>
      <c r="H879" s="140">
        <v>200</v>
      </c>
      <c r="I879" s="141"/>
      <c r="J879" s="142">
        <f>ROUND(I879*H879,2)</f>
        <v>0</v>
      </c>
      <c r="K879" s="138" t="s">
        <v>119</v>
      </c>
      <c r="L879" s="26"/>
      <c r="M879" s="143" t="s">
        <v>1</v>
      </c>
      <c r="N879" s="144" t="s">
        <v>37</v>
      </c>
      <c r="O879" s="45"/>
      <c r="P879" s="145">
        <f>O879*H879</f>
        <v>0</v>
      </c>
      <c r="Q879" s="145">
        <v>0</v>
      </c>
      <c r="R879" s="145">
        <f>Q879*H879</f>
        <v>0</v>
      </c>
      <c r="S879" s="145">
        <v>0</v>
      </c>
      <c r="T879" s="146">
        <f>S879*H879</f>
        <v>0</v>
      </c>
      <c r="AR879" s="12" t="s">
        <v>120</v>
      </c>
      <c r="AT879" s="12" t="s">
        <v>115</v>
      </c>
      <c r="AU879" s="12" t="s">
        <v>76</v>
      </c>
      <c r="AY879" s="12" t="s">
        <v>112</v>
      </c>
      <c r="BE879" s="147">
        <f>IF(N879="základní",J879,0)</f>
        <v>0</v>
      </c>
      <c r="BF879" s="147">
        <f>IF(N879="snížená",J879,0)</f>
        <v>0</v>
      </c>
      <c r="BG879" s="147">
        <f>IF(N879="zákl. přenesená",J879,0)</f>
        <v>0</v>
      </c>
      <c r="BH879" s="147">
        <f>IF(N879="sníž. přenesená",J879,0)</f>
        <v>0</v>
      </c>
      <c r="BI879" s="147">
        <f>IF(N879="nulová",J879,0)</f>
        <v>0</v>
      </c>
      <c r="BJ879" s="12" t="s">
        <v>74</v>
      </c>
      <c r="BK879" s="147">
        <f>ROUND(I879*H879,2)</f>
        <v>0</v>
      </c>
      <c r="BL879" s="12" t="s">
        <v>120</v>
      </c>
      <c r="BM879" s="12" t="s">
        <v>2111</v>
      </c>
    </row>
    <row r="880" spans="2:65" s="1" customFormat="1" ht="19.5">
      <c r="B880" s="26"/>
      <c r="D880" s="148" t="s">
        <v>122</v>
      </c>
      <c r="F880" s="149" t="s">
        <v>2112</v>
      </c>
      <c r="I880" s="80"/>
      <c r="L880" s="26"/>
      <c r="M880" s="150"/>
      <c r="N880" s="45"/>
      <c r="O880" s="45"/>
      <c r="P880" s="45"/>
      <c r="Q880" s="45"/>
      <c r="R880" s="45"/>
      <c r="S880" s="45"/>
      <c r="T880" s="46"/>
      <c r="AT880" s="12" t="s">
        <v>122</v>
      </c>
      <c r="AU880" s="12" t="s">
        <v>76</v>
      </c>
    </row>
    <row r="881" spans="2:65" s="1" customFormat="1" ht="16.5" customHeight="1">
      <c r="B881" s="135"/>
      <c r="C881" s="136" t="s">
        <v>2113</v>
      </c>
      <c r="D881" s="136" t="s">
        <v>115</v>
      </c>
      <c r="E881" s="137" t="s">
        <v>2114</v>
      </c>
      <c r="F881" s="138" t="s">
        <v>2115</v>
      </c>
      <c r="G881" s="139" t="s">
        <v>126</v>
      </c>
      <c r="H881" s="140">
        <v>200</v>
      </c>
      <c r="I881" s="141"/>
      <c r="J881" s="142">
        <f>ROUND(I881*H881,2)</f>
        <v>0</v>
      </c>
      <c r="K881" s="138" t="s">
        <v>119</v>
      </c>
      <c r="L881" s="26"/>
      <c r="M881" s="143" t="s">
        <v>1</v>
      </c>
      <c r="N881" s="144" t="s">
        <v>37</v>
      </c>
      <c r="O881" s="45"/>
      <c r="P881" s="145">
        <f>O881*H881</f>
        <v>0</v>
      </c>
      <c r="Q881" s="145">
        <v>0</v>
      </c>
      <c r="R881" s="145">
        <f>Q881*H881</f>
        <v>0</v>
      </c>
      <c r="S881" s="145">
        <v>0</v>
      </c>
      <c r="T881" s="146">
        <f>S881*H881</f>
        <v>0</v>
      </c>
      <c r="AR881" s="12" t="s">
        <v>120</v>
      </c>
      <c r="AT881" s="12" t="s">
        <v>115</v>
      </c>
      <c r="AU881" s="12" t="s">
        <v>76</v>
      </c>
      <c r="AY881" s="12" t="s">
        <v>112</v>
      </c>
      <c r="BE881" s="147">
        <f>IF(N881="základní",J881,0)</f>
        <v>0</v>
      </c>
      <c r="BF881" s="147">
        <f>IF(N881="snížená",J881,0)</f>
        <v>0</v>
      </c>
      <c r="BG881" s="147">
        <f>IF(N881="zákl. přenesená",J881,0)</f>
        <v>0</v>
      </c>
      <c r="BH881" s="147">
        <f>IF(N881="sníž. přenesená",J881,0)</f>
        <v>0</v>
      </c>
      <c r="BI881" s="147">
        <f>IF(N881="nulová",J881,0)</f>
        <v>0</v>
      </c>
      <c r="BJ881" s="12" t="s">
        <v>74</v>
      </c>
      <c r="BK881" s="147">
        <f>ROUND(I881*H881,2)</f>
        <v>0</v>
      </c>
      <c r="BL881" s="12" t="s">
        <v>120</v>
      </c>
      <c r="BM881" s="12" t="s">
        <v>2116</v>
      </c>
    </row>
    <row r="882" spans="2:65" s="1" customFormat="1" ht="19.5">
      <c r="B882" s="26"/>
      <c r="D882" s="148" t="s">
        <v>122</v>
      </c>
      <c r="F882" s="149" t="s">
        <v>2117</v>
      </c>
      <c r="I882" s="80"/>
      <c r="L882" s="26"/>
      <c r="M882" s="150"/>
      <c r="N882" s="45"/>
      <c r="O882" s="45"/>
      <c r="P882" s="45"/>
      <c r="Q882" s="45"/>
      <c r="R882" s="45"/>
      <c r="S882" s="45"/>
      <c r="T882" s="46"/>
      <c r="AT882" s="12" t="s">
        <v>122</v>
      </c>
      <c r="AU882" s="12" t="s">
        <v>76</v>
      </c>
    </row>
    <row r="883" spans="2:65" s="1" customFormat="1" ht="16.5" customHeight="1">
      <c r="B883" s="135"/>
      <c r="C883" s="136" t="s">
        <v>2118</v>
      </c>
      <c r="D883" s="136" t="s">
        <v>115</v>
      </c>
      <c r="E883" s="137" t="s">
        <v>2119</v>
      </c>
      <c r="F883" s="138" t="s">
        <v>2120</v>
      </c>
      <c r="G883" s="139" t="s">
        <v>126</v>
      </c>
      <c r="H883" s="140">
        <v>200</v>
      </c>
      <c r="I883" s="141"/>
      <c r="J883" s="142">
        <f>ROUND(I883*H883,2)</f>
        <v>0</v>
      </c>
      <c r="K883" s="138" t="s">
        <v>119</v>
      </c>
      <c r="L883" s="26"/>
      <c r="M883" s="143" t="s">
        <v>1</v>
      </c>
      <c r="N883" s="144" t="s">
        <v>37</v>
      </c>
      <c r="O883" s="45"/>
      <c r="P883" s="145">
        <f>O883*H883</f>
        <v>0</v>
      </c>
      <c r="Q883" s="145">
        <v>0</v>
      </c>
      <c r="R883" s="145">
        <f>Q883*H883</f>
        <v>0</v>
      </c>
      <c r="S883" s="145">
        <v>0</v>
      </c>
      <c r="T883" s="146">
        <f>S883*H883</f>
        <v>0</v>
      </c>
      <c r="AR883" s="12" t="s">
        <v>120</v>
      </c>
      <c r="AT883" s="12" t="s">
        <v>115</v>
      </c>
      <c r="AU883" s="12" t="s">
        <v>76</v>
      </c>
      <c r="AY883" s="12" t="s">
        <v>112</v>
      </c>
      <c r="BE883" s="147">
        <f>IF(N883="základní",J883,0)</f>
        <v>0</v>
      </c>
      <c r="BF883" s="147">
        <f>IF(N883="snížená",J883,0)</f>
        <v>0</v>
      </c>
      <c r="BG883" s="147">
        <f>IF(N883="zákl. přenesená",J883,0)</f>
        <v>0</v>
      </c>
      <c r="BH883" s="147">
        <f>IF(N883="sníž. přenesená",J883,0)</f>
        <v>0</v>
      </c>
      <c r="BI883" s="147">
        <f>IF(N883="nulová",J883,0)</f>
        <v>0</v>
      </c>
      <c r="BJ883" s="12" t="s">
        <v>74</v>
      </c>
      <c r="BK883" s="147">
        <f>ROUND(I883*H883,2)</f>
        <v>0</v>
      </c>
      <c r="BL883" s="12" t="s">
        <v>120</v>
      </c>
      <c r="BM883" s="12" t="s">
        <v>2121</v>
      </c>
    </row>
    <row r="884" spans="2:65" s="1" customFormat="1" ht="19.5">
      <c r="B884" s="26"/>
      <c r="D884" s="148" t="s">
        <v>122</v>
      </c>
      <c r="F884" s="149" t="s">
        <v>2122</v>
      </c>
      <c r="I884" s="80"/>
      <c r="L884" s="26"/>
      <c r="M884" s="150"/>
      <c r="N884" s="45"/>
      <c r="O884" s="45"/>
      <c r="P884" s="45"/>
      <c r="Q884" s="45"/>
      <c r="R884" s="45"/>
      <c r="S884" s="45"/>
      <c r="T884" s="46"/>
      <c r="AT884" s="12" t="s">
        <v>122</v>
      </c>
      <c r="AU884" s="12" t="s">
        <v>76</v>
      </c>
    </row>
    <row r="885" spans="2:65" s="1" customFormat="1" ht="16.5" customHeight="1">
      <c r="B885" s="135"/>
      <c r="C885" s="136" t="s">
        <v>2123</v>
      </c>
      <c r="D885" s="136" t="s">
        <v>115</v>
      </c>
      <c r="E885" s="137" t="s">
        <v>2124</v>
      </c>
      <c r="F885" s="138" t="s">
        <v>2125</v>
      </c>
      <c r="G885" s="139" t="s">
        <v>126</v>
      </c>
      <c r="H885" s="140">
        <v>200</v>
      </c>
      <c r="I885" s="141"/>
      <c r="J885" s="142">
        <f>ROUND(I885*H885,2)</f>
        <v>0</v>
      </c>
      <c r="K885" s="138" t="s">
        <v>119</v>
      </c>
      <c r="L885" s="26"/>
      <c r="M885" s="143" t="s">
        <v>1</v>
      </c>
      <c r="N885" s="144" t="s">
        <v>37</v>
      </c>
      <c r="O885" s="45"/>
      <c r="P885" s="145">
        <f>O885*H885</f>
        <v>0</v>
      </c>
      <c r="Q885" s="145">
        <v>0</v>
      </c>
      <c r="R885" s="145">
        <f>Q885*H885</f>
        <v>0</v>
      </c>
      <c r="S885" s="145">
        <v>0</v>
      </c>
      <c r="T885" s="146">
        <f>S885*H885</f>
        <v>0</v>
      </c>
      <c r="AR885" s="12" t="s">
        <v>120</v>
      </c>
      <c r="AT885" s="12" t="s">
        <v>115</v>
      </c>
      <c r="AU885" s="12" t="s">
        <v>76</v>
      </c>
      <c r="AY885" s="12" t="s">
        <v>112</v>
      </c>
      <c r="BE885" s="147">
        <f>IF(N885="základní",J885,0)</f>
        <v>0</v>
      </c>
      <c r="BF885" s="147">
        <f>IF(N885="snížená",J885,0)</f>
        <v>0</v>
      </c>
      <c r="BG885" s="147">
        <f>IF(N885="zákl. přenesená",J885,0)</f>
        <v>0</v>
      </c>
      <c r="BH885" s="147">
        <f>IF(N885="sníž. přenesená",J885,0)</f>
        <v>0</v>
      </c>
      <c r="BI885" s="147">
        <f>IF(N885="nulová",J885,0)</f>
        <v>0</v>
      </c>
      <c r="BJ885" s="12" t="s">
        <v>74</v>
      </c>
      <c r="BK885" s="147">
        <f>ROUND(I885*H885,2)</f>
        <v>0</v>
      </c>
      <c r="BL885" s="12" t="s">
        <v>120</v>
      </c>
      <c r="BM885" s="12" t="s">
        <v>2126</v>
      </c>
    </row>
    <row r="886" spans="2:65" s="1" customFormat="1" ht="19.5">
      <c r="B886" s="26"/>
      <c r="D886" s="148" t="s">
        <v>122</v>
      </c>
      <c r="F886" s="149" t="s">
        <v>2127</v>
      </c>
      <c r="I886" s="80"/>
      <c r="L886" s="26"/>
      <c r="M886" s="150"/>
      <c r="N886" s="45"/>
      <c r="O886" s="45"/>
      <c r="P886" s="45"/>
      <c r="Q886" s="45"/>
      <c r="R886" s="45"/>
      <c r="S886" s="45"/>
      <c r="T886" s="46"/>
      <c r="AT886" s="12" t="s">
        <v>122</v>
      </c>
      <c r="AU886" s="12" t="s">
        <v>76</v>
      </c>
    </row>
    <row r="887" spans="2:65" s="1" customFormat="1" ht="16.5" customHeight="1">
      <c r="B887" s="135"/>
      <c r="C887" s="136" t="s">
        <v>2128</v>
      </c>
      <c r="D887" s="136" t="s">
        <v>115</v>
      </c>
      <c r="E887" s="137" t="s">
        <v>2129</v>
      </c>
      <c r="F887" s="138" t="s">
        <v>2130</v>
      </c>
      <c r="G887" s="139" t="s">
        <v>126</v>
      </c>
      <c r="H887" s="140">
        <v>200</v>
      </c>
      <c r="I887" s="141"/>
      <c r="J887" s="142">
        <f>ROUND(I887*H887,2)</f>
        <v>0</v>
      </c>
      <c r="K887" s="138" t="s">
        <v>119</v>
      </c>
      <c r="L887" s="26"/>
      <c r="M887" s="143" t="s">
        <v>1</v>
      </c>
      <c r="N887" s="144" t="s">
        <v>37</v>
      </c>
      <c r="O887" s="45"/>
      <c r="P887" s="145">
        <f>O887*H887</f>
        <v>0</v>
      </c>
      <c r="Q887" s="145">
        <v>0</v>
      </c>
      <c r="R887" s="145">
        <f>Q887*H887</f>
        <v>0</v>
      </c>
      <c r="S887" s="145">
        <v>0</v>
      </c>
      <c r="T887" s="146">
        <f>S887*H887</f>
        <v>0</v>
      </c>
      <c r="AR887" s="12" t="s">
        <v>120</v>
      </c>
      <c r="AT887" s="12" t="s">
        <v>115</v>
      </c>
      <c r="AU887" s="12" t="s">
        <v>76</v>
      </c>
      <c r="AY887" s="12" t="s">
        <v>112</v>
      </c>
      <c r="BE887" s="147">
        <f>IF(N887="základní",J887,0)</f>
        <v>0</v>
      </c>
      <c r="BF887" s="147">
        <f>IF(N887="snížená",J887,0)</f>
        <v>0</v>
      </c>
      <c r="BG887" s="147">
        <f>IF(N887="zákl. přenesená",J887,0)</f>
        <v>0</v>
      </c>
      <c r="BH887" s="147">
        <f>IF(N887="sníž. přenesená",J887,0)</f>
        <v>0</v>
      </c>
      <c r="BI887" s="147">
        <f>IF(N887="nulová",J887,0)</f>
        <v>0</v>
      </c>
      <c r="BJ887" s="12" t="s">
        <v>74</v>
      </c>
      <c r="BK887" s="147">
        <f>ROUND(I887*H887,2)</f>
        <v>0</v>
      </c>
      <c r="BL887" s="12" t="s">
        <v>120</v>
      </c>
      <c r="BM887" s="12" t="s">
        <v>2131</v>
      </c>
    </row>
    <row r="888" spans="2:65" s="1" customFormat="1" ht="19.5">
      <c r="B888" s="26"/>
      <c r="D888" s="148" t="s">
        <v>122</v>
      </c>
      <c r="F888" s="149" t="s">
        <v>2132</v>
      </c>
      <c r="I888" s="80"/>
      <c r="L888" s="26"/>
      <c r="M888" s="150"/>
      <c r="N888" s="45"/>
      <c r="O888" s="45"/>
      <c r="P888" s="45"/>
      <c r="Q888" s="45"/>
      <c r="R888" s="45"/>
      <c r="S888" s="45"/>
      <c r="T888" s="46"/>
      <c r="AT888" s="12" t="s">
        <v>122</v>
      </c>
      <c r="AU888" s="12" t="s">
        <v>76</v>
      </c>
    </row>
    <row r="889" spans="2:65" s="1" customFormat="1" ht="16.5" customHeight="1">
      <c r="B889" s="135"/>
      <c r="C889" s="136" t="s">
        <v>2133</v>
      </c>
      <c r="D889" s="136" t="s">
        <v>115</v>
      </c>
      <c r="E889" s="137" t="s">
        <v>2134</v>
      </c>
      <c r="F889" s="138" t="s">
        <v>2135</v>
      </c>
      <c r="G889" s="139" t="s">
        <v>126</v>
      </c>
      <c r="H889" s="140">
        <v>200</v>
      </c>
      <c r="I889" s="141"/>
      <c r="J889" s="142">
        <f>ROUND(I889*H889,2)</f>
        <v>0</v>
      </c>
      <c r="K889" s="138" t="s">
        <v>119</v>
      </c>
      <c r="L889" s="26"/>
      <c r="M889" s="143" t="s">
        <v>1</v>
      </c>
      <c r="N889" s="144" t="s">
        <v>37</v>
      </c>
      <c r="O889" s="45"/>
      <c r="P889" s="145">
        <f>O889*H889</f>
        <v>0</v>
      </c>
      <c r="Q889" s="145">
        <v>0</v>
      </c>
      <c r="R889" s="145">
        <f>Q889*H889</f>
        <v>0</v>
      </c>
      <c r="S889" s="145">
        <v>0</v>
      </c>
      <c r="T889" s="146">
        <f>S889*H889</f>
        <v>0</v>
      </c>
      <c r="AR889" s="12" t="s">
        <v>120</v>
      </c>
      <c r="AT889" s="12" t="s">
        <v>115</v>
      </c>
      <c r="AU889" s="12" t="s">
        <v>76</v>
      </c>
      <c r="AY889" s="12" t="s">
        <v>112</v>
      </c>
      <c r="BE889" s="147">
        <f>IF(N889="základní",J889,0)</f>
        <v>0</v>
      </c>
      <c r="BF889" s="147">
        <f>IF(N889="snížená",J889,0)</f>
        <v>0</v>
      </c>
      <c r="BG889" s="147">
        <f>IF(N889="zákl. přenesená",J889,0)</f>
        <v>0</v>
      </c>
      <c r="BH889" s="147">
        <f>IF(N889="sníž. přenesená",J889,0)</f>
        <v>0</v>
      </c>
      <c r="BI889" s="147">
        <f>IF(N889="nulová",J889,0)</f>
        <v>0</v>
      </c>
      <c r="BJ889" s="12" t="s">
        <v>74</v>
      </c>
      <c r="BK889" s="147">
        <f>ROUND(I889*H889,2)</f>
        <v>0</v>
      </c>
      <c r="BL889" s="12" t="s">
        <v>120</v>
      </c>
      <c r="BM889" s="12" t="s">
        <v>2136</v>
      </c>
    </row>
    <row r="890" spans="2:65" s="1" customFormat="1" ht="19.5">
      <c r="B890" s="26"/>
      <c r="D890" s="148" t="s">
        <v>122</v>
      </c>
      <c r="F890" s="149" t="s">
        <v>2137</v>
      </c>
      <c r="I890" s="80"/>
      <c r="L890" s="26"/>
      <c r="M890" s="150"/>
      <c r="N890" s="45"/>
      <c r="O890" s="45"/>
      <c r="P890" s="45"/>
      <c r="Q890" s="45"/>
      <c r="R890" s="45"/>
      <c r="S890" s="45"/>
      <c r="T890" s="46"/>
      <c r="AT890" s="12" t="s">
        <v>122</v>
      </c>
      <c r="AU890" s="12" t="s">
        <v>76</v>
      </c>
    </row>
    <row r="891" spans="2:65" s="1" customFormat="1" ht="16.5" customHeight="1">
      <c r="B891" s="135"/>
      <c r="C891" s="136" t="s">
        <v>2138</v>
      </c>
      <c r="D891" s="136" t="s">
        <v>115</v>
      </c>
      <c r="E891" s="137" t="s">
        <v>2139</v>
      </c>
      <c r="F891" s="138" t="s">
        <v>2140</v>
      </c>
      <c r="G891" s="139" t="s">
        <v>462</v>
      </c>
      <c r="H891" s="140">
        <v>10</v>
      </c>
      <c r="I891" s="141"/>
      <c r="J891" s="142">
        <f>ROUND(I891*H891,2)</f>
        <v>0</v>
      </c>
      <c r="K891" s="138" t="s">
        <v>119</v>
      </c>
      <c r="L891" s="26"/>
      <c r="M891" s="143" t="s">
        <v>1</v>
      </c>
      <c r="N891" s="144" t="s">
        <v>37</v>
      </c>
      <c r="O891" s="45"/>
      <c r="P891" s="145">
        <f>O891*H891</f>
        <v>0</v>
      </c>
      <c r="Q891" s="145">
        <v>0</v>
      </c>
      <c r="R891" s="145">
        <f>Q891*H891</f>
        <v>0</v>
      </c>
      <c r="S891" s="145">
        <v>0</v>
      </c>
      <c r="T891" s="146">
        <f>S891*H891</f>
        <v>0</v>
      </c>
      <c r="AR891" s="12" t="s">
        <v>120</v>
      </c>
      <c r="AT891" s="12" t="s">
        <v>115</v>
      </c>
      <c r="AU891" s="12" t="s">
        <v>76</v>
      </c>
      <c r="AY891" s="12" t="s">
        <v>112</v>
      </c>
      <c r="BE891" s="147">
        <f>IF(N891="základní",J891,0)</f>
        <v>0</v>
      </c>
      <c r="BF891" s="147">
        <f>IF(N891="snížená",J891,0)</f>
        <v>0</v>
      </c>
      <c r="BG891" s="147">
        <f>IF(N891="zákl. přenesená",J891,0)</f>
        <v>0</v>
      </c>
      <c r="BH891" s="147">
        <f>IF(N891="sníž. přenesená",J891,0)</f>
        <v>0</v>
      </c>
      <c r="BI891" s="147">
        <f>IF(N891="nulová",J891,0)</f>
        <v>0</v>
      </c>
      <c r="BJ891" s="12" t="s">
        <v>74</v>
      </c>
      <c r="BK891" s="147">
        <f>ROUND(I891*H891,2)</f>
        <v>0</v>
      </c>
      <c r="BL891" s="12" t="s">
        <v>120</v>
      </c>
      <c r="BM891" s="12" t="s">
        <v>2141</v>
      </c>
    </row>
    <row r="892" spans="2:65" s="1" customFormat="1" ht="19.5">
      <c r="B892" s="26"/>
      <c r="D892" s="148" t="s">
        <v>122</v>
      </c>
      <c r="F892" s="149" t="s">
        <v>2142</v>
      </c>
      <c r="I892" s="80"/>
      <c r="L892" s="26"/>
      <c r="M892" s="150"/>
      <c r="N892" s="45"/>
      <c r="O892" s="45"/>
      <c r="P892" s="45"/>
      <c r="Q892" s="45"/>
      <c r="R892" s="45"/>
      <c r="S892" s="45"/>
      <c r="T892" s="46"/>
      <c r="AT892" s="12" t="s">
        <v>122</v>
      </c>
      <c r="AU892" s="12" t="s">
        <v>76</v>
      </c>
    </row>
    <row r="893" spans="2:65" s="1" customFormat="1" ht="16.5" customHeight="1">
      <c r="B893" s="135"/>
      <c r="C893" s="136" t="s">
        <v>2143</v>
      </c>
      <c r="D893" s="136" t="s">
        <v>115</v>
      </c>
      <c r="E893" s="137" t="s">
        <v>2144</v>
      </c>
      <c r="F893" s="138" t="s">
        <v>2145</v>
      </c>
      <c r="G893" s="139" t="s">
        <v>462</v>
      </c>
      <c r="H893" s="140">
        <v>10</v>
      </c>
      <c r="I893" s="141"/>
      <c r="J893" s="142">
        <f>ROUND(I893*H893,2)</f>
        <v>0</v>
      </c>
      <c r="K893" s="138" t="s">
        <v>119</v>
      </c>
      <c r="L893" s="26"/>
      <c r="M893" s="143" t="s">
        <v>1</v>
      </c>
      <c r="N893" s="144" t="s">
        <v>37</v>
      </c>
      <c r="O893" s="45"/>
      <c r="P893" s="145">
        <f>O893*H893</f>
        <v>0</v>
      </c>
      <c r="Q893" s="145">
        <v>0</v>
      </c>
      <c r="R893" s="145">
        <f>Q893*H893</f>
        <v>0</v>
      </c>
      <c r="S893" s="145">
        <v>0</v>
      </c>
      <c r="T893" s="146">
        <f>S893*H893</f>
        <v>0</v>
      </c>
      <c r="AR893" s="12" t="s">
        <v>120</v>
      </c>
      <c r="AT893" s="12" t="s">
        <v>115</v>
      </c>
      <c r="AU893" s="12" t="s">
        <v>76</v>
      </c>
      <c r="AY893" s="12" t="s">
        <v>112</v>
      </c>
      <c r="BE893" s="147">
        <f>IF(N893="základní",J893,0)</f>
        <v>0</v>
      </c>
      <c r="BF893" s="147">
        <f>IF(N893="snížená",J893,0)</f>
        <v>0</v>
      </c>
      <c r="BG893" s="147">
        <f>IF(N893="zákl. přenesená",J893,0)</f>
        <v>0</v>
      </c>
      <c r="BH893" s="147">
        <f>IF(N893="sníž. přenesená",J893,0)</f>
        <v>0</v>
      </c>
      <c r="BI893" s="147">
        <f>IF(N893="nulová",J893,0)</f>
        <v>0</v>
      </c>
      <c r="BJ893" s="12" t="s">
        <v>74</v>
      </c>
      <c r="BK893" s="147">
        <f>ROUND(I893*H893,2)</f>
        <v>0</v>
      </c>
      <c r="BL893" s="12" t="s">
        <v>120</v>
      </c>
      <c r="BM893" s="12" t="s">
        <v>2146</v>
      </c>
    </row>
    <row r="894" spans="2:65" s="1" customFormat="1" ht="19.5">
      <c r="B894" s="26"/>
      <c r="D894" s="148" t="s">
        <v>122</v>
      </c>
      <c r="F894" s="149" t="s">
        <v>2147</v>
      </c>
      <c r="I894" s="80"/>
      <c r="L894" s="26"/>
      <c r="M894" s="150"/>
      <c r="N894" s="45"/>
      <c r="O894" s="45"/>
      <c r="P894" s="45"/>
      <c r="Q894" s="45"/>
      <c r="R894" s="45"/>
      <c r="S894" s="45"/>
      <c r="T894" s="46"/>
      <c r="AT894" s="12" t="s">
        <v>122</v>
      </c>
      <c r="AU894" s="12" t="s">
        <v>76</v>
      </c>
    </row>
    <row r="895" spans="2:65" s="1" customFormat="1" ht="16.5" customHeight="1">
      <c r="B895" s="135"/>
      <c r="C895" s="136" t="s">
        <v>2148</v>
      </c>
      <c r="D895" s="136" t="s">
        <v>115</v>
      </c>
      <c r="E895" s="137" t="s">
        <v>2149</v>
      </c>
      <c r="F895" s="138" t="s">
        <v>2150</v>
      </c>
      <c r="G895" s="139" t="s">
        <v>126</v>
      </c>
      <c r="H895" s="140">
        <v>10</v>
      </c>
      <c r="I895" s="141"/>
      <c r="J895" s="142">
        <f>ROUND(I895*H895,2)</f>
        <v>0</v>
      </c>
      <c r="K895" s="138" t="s">
        <v>119</v>
      </c>
      <c r="L895" s="26"/>
      <c r="M895" s="143" t="s">
        <v>1</v>
      </c>
      <c r="N895" s="144" t="s">
        <v>37</v>
      </c>
      <c r="O895" s="45"/>
      <c r="P895" s="145">
        <f>O895*H895</f>
        <v>0</v>
      </c>
      <c r="Q895" s="145">
        <v>0</v>
      </c>
      <c r="R895" s="145">
        <f>Q895*H895</f>
        <v>0</v>
      </c>
      <c r="S895" s="145">
        <v>0</v>
      </c>
      <c r="T895" s="146">
        <f>S895*H895</f>
        <v>0</v>
      </c>
      <c r="AR895" s="12" t="s">
        <v>120</v>
      </c>
      <c r="AT895" s="12" t="s">
        <v>115</v>
      </c>
      <c r="AU895" s="12" t="s">
        <v>76</v>
      </c>
      <c r="AY895" s="12" t="s">
        <v>112</v>
      </c>
      <c r="BE895" s="147">
        <f>IF(N895="základní",J895,0)</f>
        <v>0</v>
      </c>
      <c r="BF895" s="147">
        <f>IF(N895="snížená",J895,0)</f>
        <v>0</v>
      </c>
      <c r="BG895" s="147">
        <f>IF(N895="zákl. přenesená",J895,0)</f>
        <v>0</v>
      </c>
      <c r="BH895" s="147">
        <f>IF(N895="sníž. přenesená",J895,0)</f>
        <v>0</v>
      </c>
      <c r="BI895" s="147">
        <f>IF(N895="nulová",J895,0)</f>
        <v>0</v>
      </c>
      <c r="BJ895" s="12" t="s">
        <v>74</v>
      </c>
      <c r="BK895" s="147">
        <f>ROUND(I895*H895,2)</f>
        <v>0</v>
      </c>
      <c r="BL895" s="12" t="s">
        <v>120</v>
      </c>
      <c r="BM895" s="12" t="s">
        <v>2151</v>
      </c>
    </row>
    <row r="896" spans="2:65" s="1" customFormat="1" ht="19.5">
      <c r="B896" s="26"/>
      <c r="D896" s="148" t="s">
        <v>122</v>
      </c>
      <c r="F896" s="149" t="s">
        <v>2152</v>
      </c>
      <c r="I896" s="80"/>
      <c r="L896" s="26"/>
      <c r="M896" s="150"/>
      <c r="N896" s="45"/>
      <c r="O896" s="45"/>
      <c r="P896" s="45"/>
      <c r="Q896" s="45"/>
      <c r="R896" s="45"/>
      <c r="S896" s="45"/>
      <c r="T896" s="46"/>
      <c r="AT896" s="12" t="s">
        <v>122</v>
      </c>
      <c r="AU896" s="12" t="s">
        <v>76</v>
      </c>
    </row>
    <row r="897" spans="2:65" s="1" customFormat="1" ht="16.5" customHeight="1">
      <c r="B897" s="135"/>
      <c r="C897" s="136" t="s">
        <v>2153</v>
      </c>
      <c r="D897" s="136" t="s">
        <v>115</v>
      </c>
      <c r="E897" s="137" t="s">
        <v>2154</v>
      </c>
      <c r="F897" s="138" t="s">
        <v>2155</v>
      </c>
      <c r="G897" s="139" t="s">
        <v>126</v>
      </c>
      <c r="H897" s="140">
        <v>10</v>
      </c>
      <c r="I897" s="141"/>
      <c r="J897" s="142">
        <f>ROUND(I897*H897,2)</f>
        <v>0</v>
      </c>
      <c r="K897" s="138" t="s">
        <v>119</v>
      </c>
      <c r="L897" s="26"/>
      <c r="M897" s="143" t="s">
        <v>1</v>
      </c>
      <c r="N897" s="144" t="s">
        <v>37</v>
      </c>
      <c r="O897" s="45"/>
      <c r="P897" s="145">
        <f>O897*H897</f>
        <v>0</v>
      </c>
      <c r="Q897" s="145">
        <v>0</v>
      </c>
      <c r="R897" s="145">
        <f>Q897*H897</f>
        <v>0</v>
      </c>
      <c r="S897" s="145">
        <v>0</v>
      </c>
      <c r="T897" s="146">
        <f>S897*H897</f>
        <v>0</v>
      </c>
      <c r="AR897" s="12" t="s">
        <v>120</v>
      </c>
      <c r="AT897" s="12" t="s">
        <v>115</v>
      </c>
      <c r="AU897" s="12" t="s">
        <v>76</v>
      </c>
      <c r="AY897" s="12" t="s">
        <v>112</v>
      </c>
      <c r="BE897" s="147">
        <f>IF(N897="základní",J897,0)</f>
        <v>0</v>
      </c>
      <c r="BF897" s="147">
        <f>IF(N897="snížená",J897,0)</f>
        <v>0</v>
      </c>
      <c r="BG897" s="147">
        <f>IF(N897="zákl. přenesená",J897,0)</f>
        <v>0</v>
      </c>
      <c r="BH897" s="147">
        <f>IF(N897="sníž. přenesená",J897,0)</f>
        <v>0</v>
      </c>
      <c r="BI897" s="147">
        <f>IF(N897="nulová",J897,0)</f>
        <v>0</v>
      </c>
      <c r="BJ897" s="12" t="s">
        <v>74</v>
      </c>
      <c r="BK897" s="147">
        <f>ROUND(I897*H897,2)</f>
        <v>0</v>
      </c>
      <c r="BL897" s="12" t="s">
        <v>120</v>
      </c>
      <c r="BM897" s="12" t="s">
        <v>2156</v>
      </c>
    </row>
    <row r="898" spans="2:65" s="1" customFormat="1" ht="19.5">
      <c r="B898" s="26"/>
      <c r="D898" s="148" t="s">
        <v>122</v>
      </c>
      <c r="F898" s="149" t="s">
        <v>2157</v>
      </c>
      <c r="I898" s="80"/>
      <c r="L898" s="26"/>
      <c r="M898" s="150"/>
      <c r="N898" s="45"/>
      <c r="O898" s="45"/>
      <c r="P898" s="45"/>
      <c r="Q898" s="45"/>
      <c r="R898" s="45"/>
      <c r="S898" s="45"/>
      <c r="T898" s="46"/>
      <c r="AT898" s="12" t="s">
        <v>122</v>
      </c>
      <c r="AU898" s="12" t="s">
        <v>76</v>
      </c>
    </row>
    <row r="899" spans="2:65" s="1" customFormat="1" ht="16.5" customHeight="1">
      <c r="B899" s="135"/>
      <c r="C899" s="136" t="s">
        <v>2158</v>
      </c>
      <c r="D899" s="136" t="s">
        <v>115</v>
      </c>
      <c r="E899" s="137" t="s">
        <v>2159</v>
      </c>
      <c r="F899" s="138" t="s">
        <v>2160</v>
      </c>
      <c r="G899" s="139" t="s">
        <v>126</v>
      </c>
      <c r="H899" s="140">
        <v>10</v>
      </c>
      <c r="I899" s="141"/>
      <c r="J899" s="142">
        <f>ROUND(I899*H899,2)</f>
        <v>0</v>
      </c>
      <c r="K899" s="138" t="s">
        <v>119</v>
      </c>
      <c r="L899" s="26"/>
      <c r="M899" s="143" t="s">
        <v>1</v>
      </c>
      <c r="N899" s="144" t="s">
        <v>37</v>
      </c>
      <c r="O899" s="45"/>
      <c r="P899" s="145">
        <f>O899*H899</f>
        <v>0</v>
      </c>
      <c r="Q899" s="145">
        <v>0</v>
      </c>
      <c r="R899" s="145">
        <f>Q899*H899</f>
        <v>0</v>
      </c>
      <c r="S899" s="145">
        <v>0</v>
      </c>
      <c r="T899" s="146">
        <f>S899*H899</f>
        <v>0</v>
      </c>
      <c r="AR899" s="12" t="s">
        <v>120</v>
      </c>
      <c r="AT899" s="12" t="s">
        <v>115</v>
      </c>
      <c r="AU899" s="12" t="s">
        <v>76</v>
      </c>
      <c r="AY899" s="12" t="s">
        <v>112</v>
      </c>
      <c r="BE899" s="147">
        <f>IF(N899="základní",J899,0)</f>
        <v>0</v>
      </c>
      <c r="BF899" s="147">
        <f>IF(N899="snížená",J899,0)</f>
        <v>0</v>
      </c>
      <c r="BG899" s="147">
        <f>IF(N899="zákl. přenesená",J899,0)</f>
        <v>0</v>
      </c>
      <c r="BH899" s="147">
        <f>IF(N899="sníž. přenesená",J899,0)</f>
        <v>0</v>
      </c>
      <c r="BI899" s="147">
        <f>IF(N899="nulová",J899,0)</f>
        <v>0</v>
      </c>
      <c r="BJ899" s="12" t="s">
        <v>74</v>
      </c>
      <c r="BK899" s="147">
        <f>ROUND(I899*H899,2)</f>
        <v>0</v>
      </c>
      <c r="BL899" s="12" t="s">
        <v>120</v>
      </c>
      <c r="BM899" s="12" t="s">
        <v>2161</v>
      </c>
    </row>
    <row r="900" spans="2:65" s="1" customFormat="1" ht="29.25">
      <c r="B900" s="26"/>
      <c r="D900" s="148" t="s">
        <v>122</v>
      </c>
      <c r="F900" s="149" t="s">
        <v>2162</v>
      </c>
      <c r="I900" s="80"/>
      <c r="L900" s="26"/>
      <c r="M900" s="150"/>
      <c r="N900" s="45"/>
      <c r="O900" s="45"/>
      <c r="P900" s="45"/>
      <c r="Q900" s="45"/>
      <c r="R900" s="45"/>
      <c r="S900" s="45"/>
      <c r="T900" s="46"/>
      <c r="AT900" s="12" t="s">
        <v>122</v>
      </c>
      <c r="AU900" s="12" t="s">
        <v>76</v>
      </c>
    </row>
    <row r="901" spans="2:65" s="1" customFormat="1" ht="16.5" customHeight="1">
      <c r="B901" s="135"/>
      <c r="C901" s="136" t="s">
        <v>2163</v>
      </c>
      <c r="D901" s="136" t="s">
        <v>115</v>
      </c>
      <c r="E901" s="137" t="s">
        <v>2164</v>
      </c>
      <c r="F901" s="138" t="s">
        <v>2165</v>
      </c>
      <c r="G901" s="139" t="s">
        <v>126</v>
      </c>
      <c r="H901" s="140">
        <v>10</v>
      </c>
      <c r="I901" s="141"/>
      <c r="J901" s="142">
        <f>ROUND(I901*H901,2)</f>
        <v>0</v>
      </c>
      <c r="K901" s="138" t="s">
        <v>119</v>
      </c>
      <c r="L901" s="26"/>
      <c r="M901" s="143" t="s">
        <v>1</v>
      </c>
      <c r="N901" s="144" t="s">
        <v>37</v>
      </c>
      <c r="O901" s="45"/>
      <c r="P901" s="145">
        <f>O901*H901</f>
        <v>0</v>
      </c>
      <c r="Q901" s="145">
        <v>0</v>
      </c>
      <c r="R901" s="145">
        <f>Q901*H901</f>
        <v>0</v>
      </c>
      <c r="S901" s="145">
        <v>0</v>
      </c>
      <c r="T901" s="146">
        <f>S901*H901</f>
        <v>0</v>
      </c>
      <c r="AR901" s="12" t="s">
        <v>120</v>
      </c>
      <c r="AT901" s="12" t="s">
        <v>115</v>
      </c>
      <c r="AU901" s="12" t="s">
        <v>76</v>
      </c>
      <c r="AY901" s="12" t="s">
        <v>112</v>
      </c>
      <c r="BE901" s="147">
        <f>IF(N901="základní",J901,0)</f>
        <v>0</v>
      </c>
      <c r="BF901" s="147">
        <f>IF(N901="snížená",J901,0)</f>
        <v>0</v>
      </c>
      <c r="BG901" s="147">
        <f>IF(N901="zákl. přenesená",J901,0)</f>
        <v>0</v>
      </c>
      <c r="BH901" s="147">
        <f>IF(N901="sníž. přenesená",J901,0)</f>
        <v>0</v>
      </c>
      <c r="BI901" s="147">
        <f>IF(N901="nulová",J901,0)</f>
        <v>0</v>
      </c>
      <c r="BJ901" s="12" t="s">
        <v>74</v>
      </c>
      <c r="BK901" s="147">
        <f>ROUND(I901*H901,2)</f>
        <v>0</v>
      </c>
      <c r="BL901" s="12" t="s">
        <v>120</v>
      </c>
      <c r="BM901" s="12" t="s">
        <v>2166</v>
      </c>
    </row>
    <row r="902" spans="2:65" s="1" customFormat="1" ht="29.25">
      <c r="B902" s="26"/>
      <c r="D902" s="148" t="s">
        <v>122</v>
      </c>
      <c r="F902" s="149" t="s">
        <v>2167</v>
      </c>
      <c r="I902" s="80"/>
      <c r="L902" s="26"/>
      <c r="M902" s="150"/>
      <c r="N902" s="45"/>
      <c r="O902" s="45"/>
      <c r="P902" s="45"/>
      <c r="Q902" s="45"/>
      <c r="R902" s="45"/>
      <c r="S902" s="45"/>
      <c r="T902" s="46"/>
      <c r="AT902" s="12" t="s">
        <v>122</v>
      </c>
      <c r="AU902" s="12" t="s">
        <v>76</v>
      </c>
    </row>
    <row r="903" spans="2:65" s="1" customFormat="1" ht="16.5" customHeight="1">
      <c r="B903" s="135"/>
      <c r="C903" s="136" t="s">
        <v>2168</v>
      </c>
      <c r="D903" s="136" t="s">
        <v>115</v>
      </c>
      <c r="E903" s="137" t="s">
        <v>2169</v>
      </c>
      <c r="F903" s="138" t="s">
        <v>2170</v>
      </c>
      <c r="G903" s="139" t="s">
        <v>126</v>
      </c>
      <c r="H903" s="140">
        <v>10</v>
      </c>
      <c r="I903" s="141"/>
      <c r="J903" s="142">
        <f>ROUND(I903*H903,2)</f>
        <v>0</v>
      </c>
      <c r="K903" s="138" t="s">
        <v>119</v>
      </c>
      <c r="L903" s="26"/>
      <c r="M903" s="143" t="s">
        <v>1</v>
      </c>
      <c r="N903" s="144" t="s">
        <v>37</v>
      </c>
      <c r="O903" s="45"/>
      <c r="P903" s="145">
        <f>O903*H903</f>
        <v>0</v>
      </c>
      <c r="Q903" s="145">
        <v>0</v>
      </c>
      <c r="R903" s="145">
        <f>Q903*H903</f>
        <v>0</v>
      </c>
      <c r="S903" s="145">
        <v>0</v>
      </c>
      <c r="T903" s="146">
        <f>S903*H903</f>
        <v>0</v>
      </c>
      <c r="AR903" s="12" t="s">
        <v>120</v>
      </c>
      <c r="AT903" s="12" t="s">
        <v>115</v>
      </c>
      <c r="AU903" s="12" t="s">
        <v>76</v>
      </c>
      <c r="AY903" s="12" t="s">
        <v>112</v>
      </c>
      <c r="BE903" s="147">
        <f>IF(N903="základní",J903,0)</f>
        <v>0</v>
      </c>
      <c r="BF903" s="147">
        <f>IF(N903="snížená",J903,0)</f>
        <v>0</v>
      </c>
      <c r="BG903" s="147">
        <f>IF(N903="zákl. přenesená",J903,0)</f>
        <v>0</v>
      </c>
      <c r="BH903" s="147">
        <f>IF(N903="sníž. přenesená",J903,0)</f>
        <v>0</v>
      </c>
      <c r="BI903" s="147">
        <f>IF(N903="nulová",J903,0)</f>
        <v>0</v>
      </c>
      <c r="BJ903" s="12" t="s">
        <v>74</v>
      </c>
      <c r="BK903" s="147">
        <f>ROUND(I903*H903,2)</f>
        <v>0</v>
      </c>
      <c r="BL903" s="12" t="s">
        <v>120</v>
      </c>
      <c r="BM903" s="12" t="s">
        <v>2171</v>
      </c>
    </row>
    <row r="904" spans="2:65" s="1" customFormat="1" ht="29.25">
      <c r="B904" s="26"/>
      <c r="D904" s="148" t="s">
        <v>122</v>
      </c>
      <c r="F904" s="149" t="s">
        <v>2172</v>
      </c>
      <c r="I904" s="80"/>
      <c r="L904" s="26"/>
      <c r="M904" s="150"/>
      <c r="N904" s="45"/>
      <c r="O904" s="45"/>
      <c r="P904" s="45"/>
      <c r="Q904" s="45"/>
      <c r="R904" s="45"/>
      <c r="S904" s="45"/>
      <c r="T904" s="46"/>
      <c r="AT904" s="12" t="s">
        <v>122</v>
      </c>
      <c r="AU904" s="12" t="s">
        <v>76</v>
      </c>
    </row>
    <row r="905" spans="2:65" s="1" customFormat="1" ht="16.5" customHeight="1">
      <c r="B905" s="135"/>
      <c r="C905" s="136" t="s">
        <v>2173</v>
      </c>
      <c r="D905" s="136" t="s">
        <v>115</v>
      </c>
      <c r="E905" s="137" t="s">
        <v>2174</v>
      </c>
      <c r="F905" s="138" t="s">
        <v>2175</v>
      </c>
      <c r="G905" s="139" t="s">
        <v>462</v>
      </c>
      <c r="H905" s="140">
        <v>10</v>
      </c>
      <c r="I905" s="141"/>
      <c r="J905" s="142">
        <f>ROUND(I905*H905,2)</f>
        <v>0</v>
      </c>
      <c r="K905" s="138" t="s">
        <v>119</v>
      </c>
      <c r="L905" s="26"/>
      <c r="M905" s="143" t="s">
        <v>1</v>
      </c>
      <c r="N905" s="144" t="s">
        <v>37</v>
      </c>
      <c r="O905" s="45"/>
      <c r="P905" s="145">
        <f>O905*H905</f>
        <v>0</v>
      </c>
      <c r="Q905" s="145">
        <v>0</v>
      </c>
      <c r="R905" s="145">
        <f>Q905*H905</f>
        <v>0</v>
      </c>
      <c r="S905" s="145">
        <v>0</v>
      </c>
      <c r="T905" s="146">
        <f>S905*H905</f>
        <v>0</v>
      </c>
      <c r="AR905" s="12" t="s">
        <v>120</v>
      </c>
      <c r="AT905" s="12" t="s">
        <v>115</v>
      </c>
      <c r="AU905" s="12" t="s">
        <v>76</v>
      </c>
      <c r="AY905" s="12" t="s">
        <v>112</v>
      </c>
      <c r="BE905" s="147">
        <f>IF(N905="základní",J905,0)</f>
        <v>0</v>
      </c>
      <c r="BF905" s="147">
        <f>IF(N905="snížená",J905,0)</f>
        <v>0</v>
      </c>
      <c r="BG905" s="147">
        <f>IF(N905="zákl. přenesená",J905,0)</f>
        <v>0</v>
      </c>
      <c r="BH905" s="147">
        <f>IF(N905="sníž. přenesená",J905,0)</f>
        <v>0</v>
      </c>
      <c r="BI905" s="147">
        <f>IF(N905="nulová",J905,0)</f>
        <v>0</v>
      </c>
      <c r="BJ905" s="12" t="s">
        <v>74</v>
      </c>
      <c r="BK905" s="147">
        <f>ROUND(I905*H905,2)</f>
        <v>0</v>
      </c>
      <c r="BL905" s="12" t="s">
        <v>120</v>
      </c>
      <c r="BM905" s="12" t="s">
        <v>2176</v>
      </c>
    </row>
    <row r="906" spans="2:65" s="1" customFormat="1" ht="19.5">
      <c r="B906" s="26"/>
      <c r="D906" s="148" t="s">
        <v>122</v>
      </c>
      <c r="F906" s="149" t="s">
        <v>2177</v>
      </c>
      <c r="I906" s="80"/>
      <c r="L906" s="26"/>
      <c r="M906" s="150"/>
      <c r="N906" s="45"/>
      <c r="O906" s="45"/>
      <c r="P906" s="45"/>
      <c r="Q906" s="45"/>
      <c r="R906" s="45"/>
      <c r="S906" s="45"/>
      <c r="T906" s="46"/>
      <c r="AT906" s="12" t="s">
        <v>122</v>
      </c>
      <c r="AU906" s="12" t="s">
        <v>76</v>
      </c>
    </row>
    <row r="907" spans="2:65" s="1" customFormat="1" ht="16.5" customHeight="1">
      <c r="B907" s="135"/>
      <c r="C907" s="136" t="s">
        <v>2178</v>
      </c>
      <c r="D907" s="136" t="s">
        <v>115</v>
      </c>
      <c r="E907" s="137" t="s">
        <v>2179</v>
      </c>
      <c r="F907" s="138" t="s">
        <v>2180</v>
      </c>
      <c r="G907" s="139" t="s">
        <v>462</v>
      </c>
      <c r="H907" s="140">
        <v>10</v>
      </c>
      <c r="I907" s="141"/>
      <c r="J907" s="142">
        <f>ROUND(I907*H907,2)</f>
        <v>0</v>
      </c>
      <c r="K907" s="138" t="s">
        <v>119</v>
      </c>
      <c r="L907" s="26"/>
      <c r="M907" s="143" t="s">
        <v>1</v>
      </c>
      <c r="N907" s="144" t="s">
        <v>37</v>
      </c>
      <c r="O907" s="45"/>
      <c r="P907" s="145">
        <f>O907*H907</f>
        <v>0</v>
      </c>
      <c r="Q907" s="145">
        <v>0</v>
      </c>
      <c r="R907" s="145">
        <f>Q907*H907</f>
        <v>0</v>
      </c>
      <c r="S907" s="145">
        <v>0</v>
      </c>
      <c r="T907" s="146">
        <f>S907*H907</f>
        <v>0</v>
      </c>
      <c r="AR907" s="12" t="s">
        <v>120</v>
      </c>
      <c r="AT907" s="12" t="s">
        <v>115</v>
      </c>
      <c r="AU907" s="12" t="s">
        <v>76</v>
      </c>
      <c r="AY907" s="12" t="s">
        <v>112</v>
      </c>
      <c r="BE907" s="147">
        <f>IF(N907="základní",J907,0)</f>
        <v>0</v>
      </c>
      <c r="BF907" s="147">
        <f>IF(N907="snížená",J907,0)</f>
        <v>0</v>
      </c>
      <c r="BG907" s="147">
        <f>IF(N907="zákl. přenesená",J907,0)</f>
        <v>0</v>
      </c>
      <c r="BH907" s="147">
        <f>IF(N907="sníž. přenesená",J907,0)</f>
        <v>0</v>
      </c>
      <c r="BI907" s="147">
        <f>IF(N907="nulová",J907,0)</f>
        <v>0</v>
      </c>
      <c r="BJ907" s="12" t="s">
        <v>74</v>
      </c>
      <c r="BK907" s="147">
        <f>ROUND(I907*H907,2)</f>
        <v>0</v>
      </c>
      <c r="BL907" s="12" t="s">
        <v>120</v>
      </c>
      <c r="BM907" s="12" t="s">
        <v>2181</v>
      </c>
    </row>
    <row r="908" spans="2:65" s="1" customFormat="1" ht="19.5">
      <c r="B908" s="26"/>
      <c r="D908" s="148" t="s">
        <v>122</v>
      </c>
      <c r="F908" s="149" t="s">
        <v>2182</v>
      </c>
      <c r="I908" s="80"/>
      <c r="L908" s="26"/>
      <c r="M908" s="150"/>
      <c r="N908" s="45"/>
      <c r="O908" s="45"/>
      <c r="P908" s="45"/>
      <c r="Q908" s="45"/>
      <c r="R908" s="45"/>
      <c r="S908" s="45"/>
      <c r="T908" s="46"/>
      <c r="AT908" s="12" t="s">
        <v>122</v>
      </c>
      <c r="AU908" s="12" t="s">
        <v>76</v>
      </c>
    </row>
    <row r="909" spans="2:65" s="1" customFormat="1" ht="16.5" customHeight="1">
      <c r="B909" s="135"/>
      <c r="C909" s="136" t="s">
        <v>2183</v>
      </c>
      <c r="D909" s="136" t="s">
        <v>115</v>
      </c>
      <c r="E909" s="137" t="s">
        <v>2184</v>
      </c>
      <c r="F909" s="138" t="s">
        <v>2185</v>
      </c>
      <c r="G909" s="139" t="s">
        <v>2186</v>
      </c>
      <c r="H909" s="140">
        <v>10</v>
      </c>
      <c r="I909" s="141"/>
      <c r="J909" s="142">
        <f>ROUND(I909*H909,2)</f>
        <v>0</v>
      </c>
      <c r="K909" s="138" t="s">
        <v>119</v>
      </c>
      <c r="L909" s="26"/>
      <c r="M909" s="143" t="s">
        <v>1</v>
      </c>
      <c r="N909" s="144" t="s">
        <v>37</v>
      </c>
      <c r="O909" s="45"/>
      <c r="P909" s="145">
        <f>O909*H909</f>
        <v>0</v>
      </c>
      <c r="Q909" s="145">
        <v>0</v>
      </c>
      <c r="R909" s="145">
        <f>Q909*H909</f>
        <v>0</v>
      </c>
      <c r="S909" s="145">
        <v>0</v>
      </c>
      <c r="T909" s="146">
        <f>S909*H909</f>
        <v>0</v>
      </c>
      <c r="AR909" s="12" t="s">
        <v>120</v>
      </c>
      <c r="AT909" s="12" t="s">
        <v>115</v>
      </c>
      <c r="AU909" s="12" t="s">
        <v>76</v>
      </c>
      <c r="AY909" s="12" t="s">
        <v>112</v>
      </c>
      <c r="BE909" s="147">
        <f>IF(N909="základní",J909,0)</f>
        <v>0</v>
      </c>
      <c r="BF909" s="147">
        <f>IF(N909="snížená",J909,0)</f>
        <v>0</v>
      </c>
      <c r="BG909" s="147">
        <f>IF(N909="zákl. přenesená",J909,0)</f>
        <v>0</v>
      </c>
      <c r="BH909" s="147">
        <f>IF(N909="sníž. přenesená",J909,0)</f>
        <v>0</v>
      </c>
      <c r="BI909" s="147">
        <f>IF(N909="nulová",J909,0)</f>
        <v>0</v>
      </c>
      <c r="BJ909" s="12" t="s">
        <v>74</v>
      </c>
      <c r="BK909" s="147">
        <f>ROUND(I909*H909,2)</f>
        <v>0</v>
      </c>
      <c r="BL909" s="12" t="s">
        <v>120</v>
      </c>
      <c r="BM909" s="12" t="s">
        <v>2187</v>
      </c>
    </row>
    <row r="910" spans="2:65" s="1" customFormat="1" ht="19.5">
      <c r="B910" s="26"/>
      <c r="D910" s="148" t="s">
        <v>122</v>
      </c>
      <c r="F910" s="149" t="s">
        <v>2188</v>
      </c>
      <c r="I910" s="80"/>
      <c r="L910" s="26"/>
      <c r="M910" s="150"/>
      <c r="N910" s="45"/>
      <c r="O910" s="45"/>
      <c r="P910" s="45"/>
      <c r="Q910" s="45"/>
      <c r="R910" s="45"/>
      <c r="S910" s="45"/>
      <c r="T910" s="46"/>
      <c r="AT910" s="12" t="s">
        <v>122</v>
      </c>
      <c r="AU910" s="12" t="s">
        <v>76</v>
      </c>
    </row>
    <row r="911" spans="2:65" s="1" customFormat="1" ht="16.5" customHeight="1">
      <c r="B911" s="135"/>
      <c r="C911" s="136" t="s">
        <v>2189</v>
      </c>
      <c r="D911" s="136" t="s">
        <v>115</v>
      </c>
      <c r="E911" s="137" t="s">
        <v>2190</v>
      </c>
      <c r="F911" s="138" t="s">
        <v>2191</v>
      </c>
      <c r="G911" s="139" t="s">
        <v>462</v>
      </c>
      <c r="H911" s="140">
        <v>10</v>
      </c>
      <c r="I911" s="141"/>
      <c r="J911" s="142">
        <f>ROUND(I911*H911,2)</f>
        <v>0</v>
      </c>
      <c r="K911" s="138" t="s">
        <v>119</v>
      </c>
      <c r="L911" s="26"/>
      <c r="M911" s="143" t="s">
        <v>1</v>
      </c>
      <c r="N911" s="144" t="s">
        <v>37</v>
      </c>
      <c r="O911" s="45"/>
      <c r="P911" s="145">
        <f>O911*H911</f>
        <v>0</v>
      </c>
      <c r="Q911" s="145">
        <v>0</v>
      </c>
      <c r="R911" s="145">
        <f>Q911*H911</f>
        <v>0</v>
      </c>
      <c r="S911" s="145">
        <v>0</v>
      </c>
      <c r="T911" s="146">
        <f>S911*H911</f>
        <v>0</v>
      </c>
      <c r="AR911" s="12" t="s">
        <v>120</v>
      </c>
      <c r="AT911" s="12" t="s">
        <v>115</v>
      </c>
      <c r="AU911" s="12" t="s">
        <v>76</v>
      </c>
      <c r="AY911" s="12" t="s">
        <v>112</v>
      </c>
      <c r="BE911" s="147">
        <f>IF(N911="základní",J911,0)</f>
        <v>0</v>
      </c>
      <c r="BF911" s="147">
        <f>IF(N911="snížená",J911,0)</f>
        <v>0</v>
      </c>
      <c r="BG911" s="147">
        <f>IF(N911="zákl. přenesená",J911,0)</f>
        <v>0</v>
      </c>
      <c r="BH911" s="147">
        <f>IF(N911="sníž. přenesená",J911,0)</f>
        <v>0</v>
      </c>
      <c r="BI911" s="147">
        <f>IF(N911="nulová",J911,0)</f>
        <v>0</v>
      </c>
      <c r="BJ911" s="12" t="s">
        <v>74</v>
      </c>
      <c r="BK911" s="147">
        <f>ROUND(I911*H911,2)</f>
        <v>0</v>
      </c>
      <c r="BL911" s="12" t="s">
        <v>120</v>
      </c>
      <c r="BM911" s="12" t="s">
        <v>2192</v>
      </c>
    </row>
    <row r="912" spans="2:65" s="1" customFormat="1" ht="19.5">
      <c r="B912" s="26"/>
      <c r="D912" s="148" t="s">
        <v>122</v>
      </c>
      <c r="F912" s="149" t="s">
        <v>2193</v>
      </c>
      <c r="I912" s="80"/>
      <c r="L912" s="26"/>
      <c r="M912" s="150"/>
      <c r="N912" s="45"/>
      <c r="O912" s="45"/>
      <c r="P912" s="45"/>
      <c r="Q912" s="45"/>
      <c r="R912" s="45"/>
      <c r="S912" s="45"/>
      <c r="T912" s="46"/>
      <c r="AT912" s="12" t="s">
        <v>122</v>
      </c>
      <c r="AU912" s="12" t="s">
        <v>76</v>
      </c>
    </row>
    <row r="913" spans="2:65" s="1" customFormat="1" ht="16.5" customHeight="1">
      <c r="B913" s="135"/>
      <c r="C913" s="136" t="s">
        <v>2194</v>
      </c>
      <c r="D913" s="136" t="s">
        <v>115</v>
      </c>
      <c r="E913" s="137" t="s">
        <v>2195</v>
      </c>
      <c r="F913" s="138" t="s">
        <v>2196</v>
      </c>
      <c r="G913" s="139" t="s">
        <v>462</v>
      </c>
      <c r="H913" s="140">
        <v>10</v>
      </c>
      <c r="I913" s="141"/>
      <c r="J913" s="142">
        <f>ROUND(I913*H913,2)</f>
        <v>0</v>
      </c>
      <c r="K913" s="138" t="s">
        <v>119</v>
      </c>
      <c r="L913" s="26"/>
      <c r="M913" s="143" t="s">
        <v>1</v>
      </c>
      <c r="N913" s="144" t="s">
        <v>37</v>
      </c>
      <c r="O913" s="45"/>
      <c r="P913" s="145">
        <f>O913*H913</f>
        <v>0</v>
      </c>
      <c r="Q913" s="145">
        <v>0</v>
      </c>
      <c r="R913" s="145">
        <f>Q913*H913</f>
        <v>0</v>
      </c>
      <c r="S913" s="145">
        <v>0</v>
      </c>
      <c r="T913" s="146">
        <f>S913*H913</f>
        <v>0</v>
      </c>
      <c r="AR913" s="12" t="s">
        <v>120</v>
      </c>
      <c r="AT913" s="12" t="s">
        <v>115</v>
      </c>
      <c r="AU913" s="12" t="s">
        <v>76</v>
      </c>
      <c r="AY913" s="12" t="s">
        <v>112</v>
      </c>
      <c r="BE913" s="147">
        <f>IF(N913="základní",J913,0)</f>
        <v>0</v>
      </c>
      <c r="BF913" s="147">
        <f>IF(N913="snížená",J913,0)</f>
        <v>0</v>
      </c>
      <c r="BG913" s="147">
        <f>IF(N913="zákl. přenesená",J913,0)</f>
        <v>0</v>
      </c>
      <c r="BH913" s="147">
        <f>IF(N913="sníž. přenesená",J913,0)</f>
        <v>0</v>
      </c>
      <c r="BI913" s="147">
        <f>IF(N913="nulová",J913,0)</f>
        <v>0</v>
      </c>
      <c r="BJ913" s="12" t="s">
        <v>74</v>
      </c>
      <c r="BK913" s="147">
        <f>ROUND(I913*H913,2)</f>
        <v>0</v>
      </c>
      <c r="BL913" s="12" t="s">
        <v>120</v>
      </c>
      <c r="BM913" s="12" t="s">
        <v>2197</v>
      </c>
    </row>
    <row r="914" spans="2:65" s="1" customFormat="1" ht="19.5">
      <c r="B914" s="26"/>
      <c r="D914" s="148" t="s">
        <v>122</v>
      </c>
      <c r="F914" s="149" t="s">
        <v>2198</v>
      </c>
      <c r="I914" s="80"/>
      <c r="L914" s="26"/>
      <c r="M914" s="150"/>
      <c r="N914" s="45"/>
      <c r="O914" s="45"/>
      <c r="P914" s="45"/>
      <c r="Q914" s="45"/>
      <c r="R914" s="45"/>
      <c r="S914" s="45"/>
      <c r="T914" s="46"/>
      <c r="AT914" s="12" t="s">
        <v>122</v>
      </c>
      <c r="AU914" s="12" t="s">
        <v>76</v>
      </c>
    </row>
    <row r="915" spans="2:65" s="1" customFormat="1" ht="16.5" customHeight="1">
      <c r="B915" s="135"/>
      <c r="C915" s="136" t="s">
        <v>2199</v>
      </c>
      <c r="D915" s="136" t="s">
        <v>115</v>
      </c>
      <c r="E915" s="137" t="s">
        <v>2200</v>
      </c>
      <c r="F915" s="138" t="s">
        <v>2201</v>
      </c>
      <c r="G915" s="139" t="s">
        <v>2186</v>
      </c>
      <c r="H915" s="140">
        <v>10</v>
      </c>
      <c r="I915" s="141"/>
      <c r="J915" s="142">
        <f>ROUND(I915*H915,2)</f>
        <v>0</v>
      </c>
      <c r="K915" s="138" t="s">
        <v>119</v>
      </c>
      <c r="L915" s="26"/>
      <c r="M915" s="143" t="s">
        <v>1</v>
      </c>
      <c r="N915" s="144" t="s">
        <v>37</v>
      </c>
      <c r="O915" s="45"/>
      <c r="P915" s="145">
        <f>O915*H915</f>
        <v>0</v>
      </c>
      <c r="Q915" s="145">
        <v>0</v>
      </c>
      <c r="R915" s="145">
        <f>Q915*H915</f>
        <v>0</v>
      </c>
      <c r="S915" s="145">
        <v>0</v>
      </c>
      <c r="T915" s="146">
        <f>S915*H915</f>
        <v>0</v>
      </c>
      <c r="AR915" s="12" t="s">
        <v>120</v>
      </c>
      <c r="AT915" s="12" t="s">
        <v>115</v>
      </c>
      <c r="AU915" s="12" t="s">
        <v>76</v>
      </c>
      <c r="AY915" s="12" t="s">
        <v>112</v>
      </c>
      <c r="BE915" s="147">
        <f>IF(N915="základní",J915,0)</f>
        <v>0</v>
      </c>
      <c r="BF915" s="147">
        <f>IF(N915="snížená",J915,0)</f>
        <v>0</v>
      </c>
      <c r="BG915" s="147">
        <f>IF(N915="zákl. přenesená",J915,0)</f>
        <v>0</v>
      </c>
      <c r="BH915" s="147">
        <f>IF(N915="sníž. přenesená",J915,0)</f>
        <v>0</v>
      </c>
      <c r="BI915" s="147">
        <f>IF(N915="nulová",J915,0)</f>
        <v>0</v>
      </c>
      <c r="BJ915" s="12" t="s">
        <v>74</v>
      </c>
      <c r="BK915" s="147">
        <f>ROUND(I915*H915,2)</f>
        <v>0</v>
      </c>
      <c r="BL915" s="12" t="s">
        <v>120</v>
      </c>
      <c r="BM915" s="12" t="s">
        <v>2202</v>
      </c>
    </row>
    <row r="916" spans="2:65" s="1" customFormat="1" ht="19.5">
      <c r="B916" s="26"/>
      <c r="D916" s="148" t="s">
        <v>122</v>
      </c>
      <c r="F916" s="149" t="s">
        <v>2203</v>
      </c>
      <c r="I916" s="80"/>
      <c r="L916" s="26"/>
      <c r="M916" s="150"/>
      <c r="N916" s="45"/>
      <c r="O916" s="45"/>
      <c r="P916" s="45"/>
      <c r="Q916" s="45"/>
      <c r="R916" s="45"/>
      <c r="S916" s="45"/>
      <c r="T916" s="46"/>
      <c r="AT916" s="12" t="s">
        <v>122</v>
      </c>
      <c r="AU916" s="12" t="s">
        <v>76</v>
      </c>
    </row>
    <row r="917" spans="2:65" s="1" customFormat="1" ht="16.5" customHeight="1">
      <c r="B917" s="135"/>
      <c r="C917" s="136" t="s">
        <v>2204</v>
      </c>
      <c r="D917" s="136" t="s">
        <v>115</v>
      </c>
      <c r="E917" s="137" t="s">
        <v>2205</v>
      </c>
      <c r="F917" s="138" t="s">
        <v>2206</v>
      </c>
      <c r="G917" s="139" t="s">
        <v>462</v>
      </c>
      <c r="H917" s="140">
        <v>10</v>
      </c>
      <c r="I917" s="141"/>
      <c r="J917" s="142">
        <f>ROUND(I917*H917,2)</f>
        <v>0</v>
      </c>
      <c r="K917" s="138" t="s">
        <v>119</v>
      </c>
      <c r="L917" s="26"/>
      <c r="M917" s="143" t="s">
        <v>1</v>
      </c>
      <c r="N917" s="144" t="s">
        <v>37</v>
      </c>
      <c r="O917" s="45"/>
      <c r="P917" s="145">
        <f>O917*H917</f>
        <v>0</v>
      </c>
      <c r="Q917" s="145">
        <v>0</v>
      </c>
      <c r="R917" s="145">
        <f>Q917*H917</f>
        <v>0</v>
      </c>
      <c r="S917" s="145">
        <v>0</v>
      </c>
      <c r="T917" s="146">
        <f>S917*H917</f>
        <v>0</v>
      </c>
      <c r="AR917" s="12" t="s">
        <v>120</v>
      </c>
      <c r="AT917" s="12" t="s">
        <v>115</v>
      </c>
      <c r="AU917" s="12" t="s">
        <v>76</v>
      </c>
      <c r="AY917" s="12" t="s">
        <v>112</v>
      </c>
      <c r="BE917" s="147">
        <f>IF(N917="základní",J917,0)</f>
        <v>0</v>
      </c>
      <c r="BF917" s="147">
        <f>IF(N917="snížená",J917,0)</f>
        <v>0</v>
      </c>
      <c r="BG917" s="147">
        <f>IF(N917="zákl. přenesená",J917,0)</f>
        <v>0</v>
      </c>
      <c r="BH917" s="147">
        <f>IF(N917="sníž. přenesená",J917,0)</f>
        <v>0</v>
      </c>
      <c r="BI917" s="147">
        <f>IF(N917="nulová",J917,0)</f>
        <v>0</v>
      </c>
      <c r="BJ917" s="12" t="s">
        <v>74</v>
      </c>
      <c r="BK917" s="147">
        <f>ROUND(I917*H917,2)</f>
        <v>0</v>
      </c>
      <c r="BL917" s="12" t="s">
        <v>120</v>
      </c>
      <c r="BM917" s="12" t="s">
        <v>2207</v>
      </c>
    </row>
    <row r="918" spans="2:65" s="1" customFormat="1" ht="19.5">
      <c r="B918" s="26"/>
      <c r="D918" s="148" t="s">
        <v>122</v>
      </c>
      <c r="F918" s="149" t="s">
        <v>2208</v>
      </c>
      <c r="I918" s="80"/>
      <c r="L918" s="26"/>
      <c r="M918" s="150"/>
      <c r="N918" s="45"/>
      <c r="O918" s="45"/>
      <c r="P918" s="45"/>
      <c r="Q918" s="45"/>
      <c r="R918" s="45"/>
      <c r="S918" s="45"/>
      <c r="T918" s="46"/>
      <c r="AT918" s="12" t="s">
        <v>122</v>
      </c>
      <c r="AU918" s="12" t="s">
        <v>76</v>
      </c>
    </row>
    <row r="919" spans="2:65" s="1" customFormat="1" ht="16.5" customHeight="1">
      <c r="B919" s="135"/>
      <c r="C919" s="136" t="s">
        <v>2209</v>
      </c>
      <c r="D919" s="136" t="s">
        <v>115</v>
      </c>
      <c r="E919" s="137" t="s">
        <v>2210</v>
      </c>
      <c r="F919" s="138" t="s">
        <v>2211</v>
      </c>
      <c r="G919" s="139" t="s">
        <v>462</v>
      </c>
      <c r="H919" s="140">
        <v>10</v>
      </c>
      <c r="I919" s="141"/>
      <c r="J919" s="142">
        <f>ROUND(I919*H919,2)</f>
        <v>0</v>
      </c>
      <c r="K919" s="138" t="s">
        <v>119</v>
      </c>
      <c r="L919" s="26"/>
      <c r="M919" s="143" t="s">
        <v>1</v>
      </c>
      <c r="N919" s="144" t="s">
        <v>37</v>
      </c>
      <c r="O919" s="45"/>
      <c r="P919" s="145">
        <f>O919*H919</f>
        <v>0</v>
      </c>
      <c r="Q919" s="145">
        <v>0</v>
      </c>
      <c r="R919" s="145">
        <f>Q919*H919</f>
        <v>0</v>
      </c>
      <c r="S919" s="145">
        <v>0</v>
      </c>
      <c r="T919" s="146">
        <f>S919*H919</f>
        <v>0</v>
      </c>
      <c r="AR919" s="12" t="s">
        <v>120</v>
      </c>
      <c r="AT919" s="12" t="s">
        <v>115</v>
      </c>
      <c r="AU919" s="12" t="s">
        <v>76</v>
      </c>
      <c r="AY919" s="12" t="s">
        <v>112</v>
      </c>
      <c r="BE919" s="147">
        <f>IF(N919="základní",J919,0)</f>
        <v>0</v>
      </c>
      <c r="BF919" s="147">
        <f>IF(N919="snížená",J919,0)</f>
        <v>0</v>
      </c>
      <c r="BG919" s="147">
        <f>IF(N919="zákl. přenesená",J919,0)</f>
        <v>0</v>
      </c>
      <c r="BH919" s="147">
        <f>IF(N919="sníž. přenesená",J919,0)</f>
        <v>0</v>
      </c>
      <c r="BI919" s="147">
        <f>IF(N919="nulová",J919,0)</f>
        <v>0</v>
      </c>
      <c r="BJ919" s="12" t="s">
        <v>74</v>
      </c>
      <c r="BK919" s="147">
        <f>ROUND(I919*H919,2)</f>
        <v>0</v>
      </c>
      <c r="BL919" s="12" t="s">
        <v>120</v>
      </c>
      <c r="BM919" s="12" t="s">
        <v>2212</v>
      </c>
    </row>
    <row r="920" spans="2:65" s="1" customFormat="1" ht="19.5">
      <c r="B920" s="26"/>
      <c r="D920" s="148" t="s">
        <v>122</v>
      </c>
      <c r="F920" s="149" t="s">
        <v>2213</v>
      </c>
      <c r="I920" s="80"/>
      <c r="L920" s="26"/>
      <c r="M920" s="150"/>
      <c r="N920" s="45"/>
      <c r="O920" s="45"/>
      <c r="P920" s="45"/>
      <c r="Q920" s="45"/>
      <c r="R920" s="45"/>
      <c r="S920" s="45"/>
      <c r="T920" s="46"/>
      <c r="AT920" s="12" t="s">
        <v>122</v>
      </c>
      <c r="AU920" s="12" t="s">
        <v>76</v>
      </c>
    </row>
    <row r="921" spans="2:65" s="1" customFormat="1" ht="16.5" customHeight="1">
      <c r="B921" s="135"/>
      <c r="C921" s="136" t="s">
        <v>2214</v>
      </c>
      <c r="D921" s="136" t="s">
        <v>115</v>
      </c>
      <c r="E921" s="137" t="s">
        <v>2215</v>
      </c>
      <c r="F921" s="138" t="s">
        <v>2216</v>
      </c>
      <c r="G921" s="139" t="s">
        <v>2186</v>
      </c>
      <c r="H921" s="140">
        <v>10</v>
      </c>
      <c r="I921" s="141"/>
      <c r="J921" s="142">
        <f>ROUND(I921*H921,2)</f>
        <v>0</v>
      </c>
      <c r="K921" s="138" t="s">
        <v>119</v>
      </c>
      <c r="L921" s="26"/>
      <c r="M921" s="143" t="s">
        <v>1</v>
      </c>
      <c r="N921" s="144" t="s">
        <v>37</v>
      </c>
      <c r="O921" s="45"/>
      <c r="P921" s="145">
        <f>O921*H921</f>
        <v>0</v>
      </c>
      <c r="Q921" s="145">
        <v>0</v>
      </c>
      <c r="R921" s="145">
        <f>Q921*H921</f>
        <v>0</v>
      </c>
      <c r="S921" s="145">
        <v>0</v>
      </c>
      <c r="T921" s="146">
        <f>S921*H921</f>
        <v>0</v>
      </c>
      <c r="AR921" s="12" t="s">
        <v>120</v>
      </c>
      <c r="AT921" s="12" t="s">
        <v>115</v>
      </c>
      <c r="AU921" s="12" t="s">
        <v>76</v>
      </c>
      <c r="AY921" s="12" t="s">
        <v>112</v>
      </c>
      <c r="BE921" s="147">
        <f>IF(N921="základní",J921,0)</f>
        <v>0</v>
      </c>
      <c r="BF921" s="147">
        <f>IF(N921="snížená",J921,0)</f>
        <v>0</v>
      </c>
      <c r="BG921" s="147">
        <f>IF(N921="zákl. přenesená",J921,0)</f>
        <v>0</v>
      </c>
      <c r="BH921" s="147">
        <f>IF(N921="sníž. přenesená",J921,0)</f>
        <v>0</v>
      </c>
      <c r="BI921" s="147">
        <f>IF(N921="nulová",J921,0)</f>
        <v>0</v>
      </c>
      <c r="BJ921" s="12" t="s">
        <v>74</v>
      </c>
      <c r="BK921" s="147">
        <f>ROUND(I921*H921,2)</f>
        <v>0</v>
      </c>
      <c r="BL921" s="12" t="s">
        <v>120</v>
      </c>
      <c r="BM921" s="12" t="s">
        <v>2217</v>
      </c>
    </row>
    <row r="922" spans="2:65" s="1" customFormat="1" ht="19.5">
      <c r="B922" s="26"/>
      <c r="D922" s="148" t="s">
        <v>122</v>
      </c>
      <c r="F922" s="149" t="s">
        <v>2218</v>
      </c>
      <c r="I922" s="80"/>
      <c r="L922" s="26"/>
      <c r="M922" s="150"/>
      <c r="N922" s="45"/>
      <c r="O922" s="45"/>
      <c r="P922" s="45"/>
      <c r="Q922" s="45"/>
      <c r="R922" s="45"/>
      <c r="S922" s="45"/>
      <c r="T922" s="46"/>
      <c r="AT922" s="12" t="s">
        <v>122</v>
      </c>
      <c r="AU922" s="12" t="s">
        <v>76</v>
      </c>
    </row>
    <row r="923" spans="2:65" s="1" customFormat="1" ht="16.5" customHeight="1">
      <c r="B923" s="135"/>
      <c r="C923" s="136" t="s">
        <v>2219</v>
      </c>
      <c r="D923" s="136" t="s">
        <v>115</v>
      </c>
      <c r="E923" s="137" t="s">
        <v>2220</v>
      </c>
      <c r="F923" s="138" t="s">
        <v>2221</v>
      </c>
      <c r="G923" s="139" t="s">
        <v>462</v>
      </c>
      <c r="H923" s="140">
        <v>10</v>
      </c>
      <c r="I923" s="141"/>
      <c r="J923" s="142">
        <f>ROUND(I923*H923,2)</f>
        <v>0</v>
      </c>
      <c r="K923" s="138" t="s">
        <v>119</v>
      </c>
      <c r="L923" s="26"/>
      <c r="M923" s="143" t="s">
        <v>1</v>
      </c>
      <c r="N923" s="144" t="s">
        <v>37</v>
      </c>
      <c r="O923" s="45"/>
      <c r="P923" s="145">
        <f>O923*H923</f>
        <v>0</v>
      </c>
      <c r="Q923" s="145">
        <v>0</v>
      </c>
      <c r="R923" s="145">
        <f>Q923*H923</f>
        <v>0</v>
      </c>
      <c r="S923" s="145">
        <v>0</v>
      </c>
      <c r="T923" s="146">
        <f>S923*H923</f>
        <v>0</v>
      </c>
      <c r="AR923" s="12" t="s">
        <v>120</v>
      </c>
      <c r="AT923" s="12" t="s">
        <v>115</v>
      </c>
      <c r="AU923" s="12" t="s">
        <v>76</v>
      </c>
      <c r="AY923" s="12" t="s">
        <v>112</v>
      </c>
      <c r="BE923" s="147">
        <f>IF(N923="základní",J923,0)</f>
        <v>0</v>
      </c>
      <c r="BF923" s="147">
        <f>IF(N923="snížená",J923,0)</f>
        <v>0</v>
      </c>
      <c r="BG923" s="147">
        <f>IF(N923="zákl. přenesená",J923,0)</f>
        <v>0</v>
      </c>
      <c r="BH923" s="147">
        <f>IF(N923="sníž. přenesená",J923,0)</f>
        <v>0</v>
      </c>
      <c r="BI923" s="147">
        <f>IF(N923="nulová",J923,0)</f>
        <v>0</v>
      </c>
      <c r="BJ923" s="12" t="s">
        <v>74</v>
      </c>
      <c r="BK923" s="147">
        <f>ROUND(I923*H923,2)</f>
        <v>0</v>
      </c>
      <c r="BL923" s="12" t="s">
        <v>120</v>
      </c>
      <c r="BM923" s="12" t="s">
        <v>2222</v>
      </c>
    </row>
    <row r="924" spans="2:65" s="1" customFormat="1" ht="19.5">
      <c r="B924" s="26"/>
      <c r="D924" s="148" t="s">
        <v>122</v>
      </c>
      <c r="F924" s="149" t="s">
        <v>2223</v>
      </c>
      <c r="I924" s="80"/>
      <c r="L924" s="26"/>
      <c r="M924" s="150"/>
      <c r="N924" s="45"/>
      <c r="O924" s="45"/>
      <c r="P924" s="45"/>
      <c r="Q924" s="45"/>
      <c r="R924" s="45"/>
      <c r="S924" s="45"/>
      <c r="T924" s="46"/>
      <c r="AT924" s="12" t="s">
        <v>122</v>
      </c>
      <c r="AU924" s="12" t="s">
        <v>76</v>
      </c>
    </row>
    <row r="925" spans="2:65" s="1" customFormat="1" ht="16.5" customHeight="1">
      <c r="B925" s="135"/>
      <c r="C925" s="136" t="s">
        <v>2224</v>
      </c>
      <c r="D925" s="136" t="s">
        <v>115</v>
      </c>
      <c r="E925" s="137" t="s">
        <v>2225</v>
      </c>
      <c r="F925" s="138" t="s">
        <v>2226</v>
      </c>
      <c r="G925" s="139" t="s">
        <v>462</v>
      </c>
      <c r="H925" s="140">
        <v>10</v>
      </c>
      <c r="I925" s="141"/>
      <c r="J925" s="142">
        <f>ROUND(I925*H925,2)</f>
        <v>0</v>
      </c>
      <c r="K925" s="138" t="s">
        <v>119</v>
      </c>
      <c r="L925" s="26"/>
      <c r="M925" s="143" t="s">
        <v>1</v>
      </c>
      <c r="N925" s="144" t="s">
        <v>37</v>
      </c>
      <c r="O925" s="45"/>
      <c r="P925" s="145">
        <f>O925*H925</f>
        <v>0</v>
      </c>
      <c r="Q925" s="145">
        <v>0</v>
      </c>
      <c r="R925" s="145">
        <f>Q925*H925</f>
        <v>0</v>
      </c>
      <c r="S925" s="145">
        <v>0</v>
      </c>
      <c r="T925" s="146">
        <f>S925*H925</f>
        <v>0</v>
      </c>
      <c r="AR925" s="12" t="s">
        <v>120</v>
      </c>
      <c r="AT925" s="12" t="s">
        <v>115</v>
      </c>
      <c r="AU925" s="12" t="s">
        <v>76</v>
      </c>
      <c r="AY925" s="12" t="s">
        <v>112</v>
      </c>
      <c r="BE925" s="147">
        <f>IF(N925="základní",J925,0)</f>
        <v>0</v>
      </c>
      <c r="BF925" s="147">
        <f>IF(N925="snížená",J925,0)</f>
        <v>0</v>
      </c>
      <c r="BG925" s="147">
        <f>IF(N925="zákl. přenesená",J925,0)</f>
        <v>0</v>
      </c>
      <c r="BH925" s="147">
        <f>IF(N925="sníž. přenesená",J925,0)</f>
        <v>0</v>
      </c>
      <c r="BI925" s="147">
        <f>IF(N925="nulová",J925,0)</f>
        <v>0</v>
      </c>
      <c r="BJ925" s="12" t="s">
        <v>74</v>
      </c>
      <c r="BK925" s="147">
        <f>ROUND(I925*H925,2)</f>
        <v>0</v>
      </c>
      <c r="BL925" s="12" t="s">
        <v>120</v>
      </c>
      <c r="BM925" s="12" t="s">
        <v>2227</v>
      </c>
    </row>
    <row r="926" spans="2:65" s="1" customFormat="1" ht="19.5">
      <c r="B926" s="26"/>
      <c r="D926" s="148" t="s">
        <v>122</v>
      </c>
      <c r="F926" s="149" t="s">
        <v>2228</v>
      </c>
      <c r="I926" s="80"/>
      <c r="L926" s="26"/>
      <c r="M926" s="150"/>
      <c r="N926" s="45"/>
      <c r="O926" s="45"/>
      <c r="P926" s="45"/>
      <c r="Q926" s="45"/>
      <c r="R926" s="45"/>
      <c r="S926" s="45"/>
      <c r="T926" s="46"/>
      <c r="AT926" s="12" t="s">
        <v>122</v>
      </c>
      <c r="AU926" s="12" t="s">
        <v>76</v>
      </c>
    </row>
    <row r="927" spans="2:65" s="1" customFormat="1" ht="16.5" customHeight="1">
      <c r="B927" s="135"/>
      <c r="C927" s="136" t="s">
        <v>2229</v>
      </c>
      <c r="D927" s="136" t="s">
        <v>115</v>
      </c>
      <c r="E927" s="137" t="s">
        <v>2230</v>
      </c>
      <c r="F927" s="138" t="s">
        <v>2231</v>
      </c>
      <c r="G927" s="139" t="s">
        <v>2186</v>
      </c>
      <c r="H927" s="140">
        <v>10</v>
      </c>
      <c r="I927" s="141"/>
      <c r="J927" s="142">
        <f>ROUND(I927*H927,2)</f>
        <v>0</v>
      </c>
      <c r="K927" s="138" t="s">
        <v>119</v>
      </c>
      <c r="L927" s="26"/>
      <c r="M927" s="143" t="s">
        <v>1</v>
      </c>
      <c r="N927" s="144" t="s">
        <v>37</v>
      </c>
      <c r="O927" s="45"/>
      <c r="P927" s="145">
        <f>O927*H927</f>
        <v>0</v>
      </c>
      <c r="Q927" s="145">
        <v>0</v>
      </c>
      <c r="R927" s="145">
        <f>Q927*H927</f>
        <v>0</v>
      </c>
      <c r="S927" s="145">
        <v>0</v>
      </c>
      <c r="T927" s="146">
        <f>S927*H927</f>
        <v>0</v>
      </c>
      <c r="AR927" s="12" t="s">
        <v>120</v>
      </c>
      <c r="AT927" s="12" t="s">
        <v>115</v>
      </c>
      <c r="AU927" s="12" t="s">
        <v>76</v>
      </c>
      <c r="AY927" s="12" t="s">
        <v>112</v>
      </c>
      <c r="BE927" s="147">
        <f>IF(N927="základní",J927,0)</f>
        <v>0</v>
      </c>
      <c r="BF927" s="147">
        <f>IF(N927="snížená",J927,0)</f>
        <v>0</v>
      </c>
      <c r="BG927" s="147">
        <f>IF(N927="zákl. přenesená",J927,0)</f>
        <v>0</v>
      </c>
      <c r="BH927" s="147">
        <f>IF(N927="sníž. přenesená",J927,0)</f>
        <v>0</v>
      </c>
      <c r="BI927" s="147">
        <f>IF(N927="nulová",J927,0)</f>
        <v>0</v>
      </c>
      <c r="BJ927" s="12" t="s">
        <v>74</v>
      </c>
      <c r="BK927" s="147">
        <f>ROUND(I927*H927,2)</f>
        <v>0</v>
      </c>
      <c r="BL927" s="12" t="s">
        <v>120</v>
      </c>
      <c r="BM927" s="12" t="s">
        <v>2232</v>
      </c>
    </row>
    <row r="928" spans="2:65" s="1" customFormat="1" ht="19.5">
      <c r="B928" s="26"/>
      <c r="D928" s="148" t="s">
        <v>122</v>
      </c>
      <c r="F928" s="149" t="s">
        <v>2233</v>
      </c>
      <c r="I928" s="80"/>
      <c r="L928" s="26"/>
      <c r="M928" s="150"/>
      <c r="N928" s="45"/>
      <c r="O928" s="45"/>
      <c r="P928" s="45"/>
      <c r="Q928" s="45"/>
      <c r="R928" s="45"/>
      <c r="S928" s="45"/>
      <c r="T928" s="46"/>
      <c r="AT928" s="12" t="s">
        <v>122</v>
      </c>
      <c r="AU928" s="12" t="s">
        <v>76</v>
      </c>
    </row>
    <row r="929" spans="2:65" s="1" customFormat="1" ht="16.5" customHeight="1">
      <c r="B929" s="135"/>
      <c r="C929" s="136" t="s">
        <v>2234</v>
      </c>
      <c r="D929" s="136" t="s">
        <v>115</v>
      </c>
      <c r="E929" s="137" t="s">
        <v>2235</v>
      </c>
      <c r="F929" s="138" t="s">
        <v>2236</v>
      </c>
      <c r="G929" s="139" t="s">
        <v>462</v>
      </c>
      <c r="H929" s="140">
        <v>10</v>
      </c>
      <c r="I929" s="141"/>
      <c r="J929" s="142">
        <f>ROUND(I929*H929,2)</f>
        <v>0</v>
      </c>
      <c r="K929" s="138" t="s">
        <v>119</v>
      </c>
      <c r="L929" s="26"/>
      <c r="M929" s="143" t="s">
        <v>1</v>
      </c>
      <c r="N929" s="144" t="s">
        <v>37</v>
      </c>
      <c r="O929" s="45"/>
      <c r="P929" s="145">
        <f>O929*H929</f>
        <v>0</v>
      </c>
      <c r="Q929" s="145">
        <v>0</v>
      </c>
      <c r="R929" s="145">
        <f>Q929*H929</f>
        <v>0</v>
      </c>
      <c r="S929" s="145">
        <v>0</v>
      </c>
      <c r="T929" s="146">
        <f>S929*H929</f>
        <v>0</v>
      </c>
      <c r="AR929" s="12" t="s">
        <v>120</v>
      </c>
      <c r="AT929" s="12" t="s">
        <v>115</v>
      </c>
      <c r="AU929" s="12" t="s">
        <v>76</v>
      </c>
      <c r="AY929" s="12" t="s">
        <v>112</v>
      </c>
      <c r="BE929" s="147">
        <f>IF(N929="základní",J929,0)</f>
        <v>0</v>
      </c>
      <c r="BF929" s="147">
        <f>IF(N929="snížená",J929,0)</f>
        <v>0</v>
      </c>
      <c r="BG929" s="147">
        <f>IF(N929="zákl. přenesená",J929,0)</f>
        <v>0</v>
      </c>
      <c r="BH929" s="147">
        <f>IF(N929="sníž. přenesená",J929,0)</f>
        <v>0</v>
      </c>
      <c r="BI929" s="147">
        <f>IF(N929="nulová",J929,0)</f>
        <v>0</v>
      </c>
      <c r="BJ929" s="12" t="s">
        <v>74</v>
      </c>
      <c r="BK929" s="147">
        <f>ROUND(I929*H929,2)</f>
        <v>0</v>
      </c>
      <c r="BL929" s="12" t="s">
        <v>120</v>
      </c>
      <c r="BM929" s="12" t="s">
        <v>2237</v>
      </c>
    </row>
    <row r="930" spans="2:65" s="1" customFormat="1" ht="19.5">
      <c r="B930" s="26"/>
      <c r="D930" s="148" t="s">
        <v>122</v>
      </c>
      <c r="F930" s="149" t="s">
        <v>2238</v>
      </c>
      <c r="I930" s="80"/>
      <c r="L930" s="26"/>
      <c r="M930" s="150"/>
      <c r="N930" s="45"/>
      <c r="O930" s="45"/>
      <c r="P930" s="45"/>
      <c r="Q930" s="45"/>
      <c r="R930" s="45"/>
      <c r="S930" s="45"/>
      <c r="T930" s="46"/>
      <c r="AT930" s="12" t="s">
        <v>122</v>
      </c>
      <c r="AU930" s="12" t="s">
        <v>76</v>
      </c>
    </row>
    <row r="931" spans="2:65" s="1" customFormat="1" ht="16.5" customHeight="1">
      <c r="B931" s="135"/>
      <c r="C931" s="136" t="s">
        <v>2239</v>
      </c>
      <c r="D931" s="136" t="s">
        <v>115</v>
      </c>
      <c r="E931" s="137" t="s">
        <v>2240</v>
      </c>
      <c r="F931" s="138" t="s">
        <v>2241</v>
      </c>
      <c r="G931" s="139" t="s">
        <v>462</v>
      </c>
      <c r="H931" s="140">
        <v>10</v>
      </c>
      <c r="I931" s="141"/>
      <c r="J931" s="142">
        <f>ROUND(I931*H931,2)</f>
        <v>0</v>
      </c>
      <c r="K931" s="138" t="s">
        <v>119</v>
      </c>
      <c r="L931" s="26"/>
      <c r="M931" s="143" t="s">
        <v>1</v>
      </c>
      <c r="N931" s="144" t="s">
        <v>37</v>
      </c>
      <c r="O931" s="45"/>
      <c r="P931" s="145">
        <f>O931*H931</f>
        <v>0</v>
      </c>
      <c r="Q931" s="145">
        <v>0</v>
      </c>
      <c r="R931" s="145">
        <f>Q931*H931</f>
        <v>0</v>
      </c>
      <c r="S931" s="145">
        <v>0</v>
      </c>
      <c r="T931" s="146">
        <f>S931*H931</f>
        <v>0</v>
      </c>
      <c r="AR931" s="12" t="s">
        <v>120</v>
      </c>
      <c r="AT931" s="12" t="s">
        <v>115</v>
      </c>
      <c r="AU931" s="12" t="s">
        <v>76</v>
      </c>
      <c r="AY931" s="12" t="s">
        <v>112</v>
      </c>
      <c r="BE931" s="147">
        <f>IF(N931="základní",J931,0)</f>
        <v>0</v>
      </c>
      <c r="BF931" s="147">
        <f>IF(N931="snížená",J931,0)</f>
        <v>0</v>
      </c>
      <c r="BG931" s="147">
        <f>IF(N931="zákl. přenesená",J931,0)</f>
        <v>0</v>
      </c>
      <c r="BH931" s="147">
        <f>IF(N931="sníž. přenesená",J931,0)</f>
        <v>0</v>
      </c>
      <c r="BI931" s="147">
        <f>IF(N931="nulová",J931,0)</f>
        <v>0</v>
      </c>
      <c r="BJ931" s="12" t="s">
        <v>74</v>
      </c>
      <c r="BK931" s="147">
        <f>ROUND(I931*H931,2)</f>
        <v>0</v>
      </c>
      <c r="BL931" s="12" t="s">
        <v>120</v>
      </c>
      <c r="BM931" s="12" t="s">
        <v>2242</v>
      </c>
    </row>
    <row r="932" spans="2:65" s="1" customFormat="1" ht="19.5">
      <c r="B932" s="26"/>
      <c r="D932" s="148" t="s">
        <v>122</v>
      </c>
      <c r="F932" s="149" t="s">
        <v>2243</v>
      </c>
      <c r="I932" s="80"/>
      <c r="L932" s="26"/>
      <c r="M932" s="150"/>
      <c r="N932" s="45"/>
      <c r="O932" s="45"/>
      <c r="P932" s="45"/>
      <c r="Q932" s="45"/>
      <c r="R932" s="45"/>
      <c r="S932" s="45"/>
      <c r="T932" s="46"/>
      <c r="AT932" s="12" t="s">
        <v>122</v>
      </c>
      <c r="AU932" s="12" t="s">
        <v>76</v>
      </c>
    </row>
    <row r="933" spans="2:65" s="1" customFormat="1" ht="16.5" customHeight="1">
      <c r="B933" s="135"/>
      <c r="C933" s="136" t="s">
        <v>2244</v>
      </c>
      <c r="D933" s="136" t="s">
        <v>115</v>
      </c>
      <c r="E933" s="137" t="s">
        <v>2245</v>
      </c>
      <c r="F933" s="138" t="s">
        <v>2246</v>
      </c>
      <c r="G933" s="139" t="s">
        <v>462</v>
      </c>
      <c r="H933" s="140">
        <v>10</v>
      </c>
      <c r="I933" s="141"/>
      <c r="J933" s="142">
        <f>ROUND(I933*H933,2)</f>
        <v>0</v>
      </c>
      <c r="K933" s="138" t="s">
        <v>119</v>
      </c>
      <c r="L933" s="26"/>
      <c r="M933" s="143" t="s">
        <v>1</v>
      </c>
      <c r="N933" s="144" t="s">
        <v>37</v>
      </c>
      <c r="O933" s="45"/>
      <c r="P933" s="145">
        <f>O933*H933</f>
        <v>0</v>
      </c>
      <c r="Q933" s="145">
        <v>0</v>
      </c>
      <c r="R933" s="145">
        <f>Q933*H933</f>
        <v>0</v>
      </c>
      <c r="S933" s="145">
        <v>0</v>
      </c>
      <c r="T933" s="146">
        <f>S933*H933</f>
        <v>0</v>
      </c>
      <c r="AR933" s="12" t="s">
        <v>120</v>
      </c>
      <c r="AT933" s="12" t="s">
        <v>115</v>
      </c>
      <c r="AU933" s="12" t="s">
        <v>76</v>
      </c>
      <c r="AY933" s="12" t="s">
        <v>112</v>
      </c>
      <c r="BE933" s="147">
        <f>IF(N933="základní",J933,0)</f>
        <v>0</v>
      </c>
      <c r="BF933" s="147">
        <f>IF(N933="snížená",J933,0)</f>
        <v>0</v>
      </c>
      <c r="BG933" s="147">
        <f>IF(N933="zákl. přenesená",J933,0)</f>
        <v>0</v>
      </c>
      <c r="BH933" s="147">
        <f>IF(N933="sníž. přenesená",J933,0)</f>
        <v>0</v>
      </c>
      <c r="BI933" s="147">
        <f>IF(N933="nulová",J933,0)</f>
        <v>0</v>
      </c>
      <c r="BJ933" s="12" t="s">
        <v>74</v>
      </c>
      <c r="BK933" s="147">
        <f>ROUND(I933*H933,2)</f>
        <v>0</v>
      </c>
      <c r="BL933" s="12" t="s">
        <v>120</v>
      </c>
      <c r="BM933" s="12" t="s">
        <v>2247</v>
      </c>
    </row>
    <row r="934" spans="2:65" s="1" customFormat="1" ht="19.5">
      <c r="B934" s="26"/>
      <c r="D934" s="148" t="s">
        <v>122</v>
      </c>
      <c r="F934" s="149" t="s">
        <v>2248</v>
      </c>
      <c r="I934" s="80"/>
      <c r="L934" s="26"/>
      <c r="M934" s="150"/>
      <c r="N934" s="45"/>
      <c r="O934" s="45"/>
      <c r="P934" s="45"/>
      <c r="Q934" s="45"/>
      <c r="R934" s="45"/>
      <c r="S934" s="45"/>
      <c r="T934" s="46"/>
      <c r="AT934" s="12" t="s">
        <v>122</v>
      </c>
      <c r="AU934" s="12" t="s">
        <v>76</v>
      </c>
    </row>
    <row r="935" spans="2:65" s="1" customFormat="1" ht="16.5" customHeight="1">
      <c r="B935" s="135"/>
      <c r="C935" s="136" t="s">
        <v>2249</v>
      </c>
      <c r="D935" s="136" t="s">
        <v>115</v>
      </c>
      <c r="E935" s="137" t="s">
        <v>2250</v>
      </c>
      <c r="F935" s="138" t="s">
        <v>2251</v>
      </c>
      <c r="G935" s="139" t="s">
        <v>462</v>
      </c>
      <c r="H935" s="140">
        <v>10</v>
      </c>
      <c r="I935" s="141"/>
      <c r="J935" s="142">
        <f>ROUND(I935*H935,2)</f>
        <v>0</v>
      </c>
      <c r="K935" s="138" t="s">
        <v>119</v>
      </c>
      <c r="L935" s="26"/>
      <c r="M935" s="143" t="s">
        <v>1</v>
      </c>
      <c r="N935" s="144" t="s">
        <v>37</v>
      </c>
      <c r="O935" s="45"/>
      <c r="P935" s="145">
        <f>O935*H935</f>
        <v>0</v>
      </c>
      <c r="Q935" s="145">
        <v>0</v>
      </c>
      <c r="R935" s="145">
        <f>Q935*H935</f>
        <v>0</v>
      </c>
      <c r="S935" s="145">
        <v>0</v>
      </c>
      <c r="T935" s="146">
        <f>S935*H935</f>
        <v>0</v>
      </c>
      <c r="AR935" s="12" t="s">
        <v>120</v>
      </c>
      <c r="AT935" s="12" t="s">
        <v>115</v>
      </c>
      <c r="AU935" s="12" t="s">
        <v>76</v>
      </c>
      <c r="AY935" s="12" t="s">
        <v>112</v>
      </c>
      <c r="BE935" s="147">
        <f>IF(N935="základní",J935,0)</f>
        <v>0</v>
      </c>
      <c r="BF935" s="147">
        <f>IF(N935="snížená",J935,0)</f>
        <v>0</v>
      </c>
      <c r="BG935" s="147">
        <f>IF(N935="zákl. přenesená",J935,0)</f>
        <v>0</v>
      </c>
      <c r="BH935" s="147">
        <f>IF(N935="sníž. přenesená",J935,0)</f>
        <v>0</v>
      </c>
      <c r="BI935" s="147">
        <f>IF(N935="nulová",J935,0)</f>
        <v>0</v>
      </c>
      <c r="BJ935" s="12" t="s">
        <v>74</v>
      </c>
      <c r="BK935" s="147">
        <f>ROUND(I935*H935,2)</f>
        <v>0</v>
      </c>
      <c r="BL935" s="12" t="s">
        <v>120</v>
      </c>
      <c r="BM935" s="12" t="s">
        <v>2252</v>
      </c>
    </row>
    <row r="936" spans="2:65" s="1" customFormat="1" ht="19.5">
      <c r="B936" s="26"/>
      <c r="D936" s="148" t="s">
        <v>122</v>
      </c>
      <c r="F936" s="149" t="s">
        <v>2253</v>
      </c>
      <c r="I936" s="80"/>
      <c r="L936" s="26"/>
      <c r="M936" s="150"/>
      <c r="N936" s="45"/>
      <c r="O936" s="45"/>
      <c r="P936" s="45"/>
      <c r="Q936" s="45"/>
      <c r="R936" s="45"/>
      <c r="S936" s="45"/>
      <c r="T936" s="46"/>
      <c r="AT936" s="12" t="s">
        <v>122</v>
      </c>
      <c r="AU936" s="12" t="s">
        <v>76</v>
      </c>
    </row>
    <row r="937" spans="2:65" s="1" customFormat="1" ht="16.5" customHeight="1">
      <c r="B937" s="135"/>
      <c r="C937" s="136" t="s">
        <v>2254</v>
      </c>
      <c r="D937" s="136" t="s">
        <v>115</v>
      </c>
      <c r="E937" s="137" t="s">
        <v>2255</v>
      </c>
      <c r="F937" s="138" t="s">
        <v>2256</v>
      </c>
      <c r="G937" s="139" t="s">
        <v>462</v>
      </c>
      <c r="H937" s="140">
        <v>100</v>
      </c>
      <c r="I937" s="141"/>
      <c r="J937" s="142">
        <f>ROUND(I937*H937,2)</f>
        <v>0</v>
      </c>
      <c r="K937" s="138" t="s">
        <v>119</v>
      </c>
      <c r="L937" s="26"/>
      <c r="M937" s="143" t="s">
        <v>1</v>
      </c>
      <c r="N937" s="144" t="s">
        <v>37</v>
      </c>
      <c r="O937" s="45"/>
      <c r="P937" s="145">
        <f>O937*H937</f>
        <v>0</v>
      </c>
      <c r="Q937" s="145">
        <v>0</v>
      </c>
      <c r="R937" s="145">
        <f>Q937*H937</f>
        <v>0</v>
      </c>
      <c r="S937" s="145">
        <v>0</v>
      </c>
      <c r="T937" s="146">
        <f>S937*H937</f>
        <v>0</v>
      </c>
      <c r="AR937" s="12" t="s">
        <v>120</v>
      </c>
      <c r="AT937" s="12" t="s">
        <v>115</v>
      </c>
      <c r="AU937" s="12" t="s">
        <v>76</v>
      </c>
      <c r="AY937" s="12" t="s">
        <v>112</v>
      </c>
      <c r="BE937" s="147">
        <f>IF(N937="základní",J937,0)</f>
        <v>0</v>
      </c>
      <c r="BF937" s="147">
        <f>IF(N937="snížená",J937,0)</f>
        <v>0</v>
      </c>
      <c r="BG937" s="147">
        <f>IF(N937="zákl. přenesená",J937,0)</f>
        <v>0</v>
      </c>
      <c r="BH937" s="147">
        <f>IF(N937="sníž. přenesená",J937,0)</f>
        <v>0</v>
      </c>
      <c r="BI937" s="147">
        <f>IF(N937="nulová",J937,0)</f>
        <v>0</v>
      </c>
      <c r="BJ937" s="12" t="s">
        <v>74</v>
      </c>
      <c r="BK937" s="147">
        <f>ROUND(I937*H937,2)</f>
        <v>0</v>
      </c>
      <c r="BL937" s="12" t="s">
        <v>120</v>
      </c>
      <c r="BM937" s="12" t="s">
        <v>2257</v>
      </c>
    </row>
    <row r="938" spans="2:65" s="1" customFormat="1" ht="19.5">
      <c r="B938" s="26"/>
      <c r="D938" s="148" t="s">
        <v>122</v>
      </c>
      <c r="F938" s="149" t="s">
        <v>2258</v>
      </c>
      <c r="I938" s="80"/>
      <c r="L938" s="26"/>
      <c r="M938" s="150"/>
      <c r="N938" s="45"/>
      <c r="O938" s="45"/>
      <c r="P938" s="45"/>
      <c r="Q938" s="45"/>
      <c r="R938" s="45"/>
      <c r="S938" s="45"/>
      <c r="T938" s="46"/>
      <c r="AT938" s="12" t="s">
        <v>122</v>
      </c>
      <c r="AU938" s="12" t="s">
        <v>76</v>
      </c>
    </row>
    <row r="939" spans="2:65" s="1" customFormat="1" ht="16.5" customHeight="1">
      <c r="B939" s="135"/>
      <c r="C939" s="136" t="s">
        <v>2259</v>
      </c>
      <c r="D939" s="136" t="s">
        <v>115</v>
      </c>
      <c r="E939" s="137" t="s">
        <v>2260</v>
      </c>
      <c r="F939" s="138" t="s">
        <v>2261</v>
      </c>
      <c r="G939" s="139" t="s">
        <v>462</v>
      </c>
      <c r="H939" s="140">
        <v>10</v>
      </c>
      <c r="I939" s="141"/>
      <c r="J939" s="142">
        <f>ROUND(I939*H939,2)</f>
        <v>0</v>
      </c>
      <c r="K939" s="138" t="s">
        <v>119</v>
      </c>
      <c r="L939" s="26"/>
      <c r="M939" s="143" t="s">
        <v>1</v>
      </c>
      <c r="N939" s="144" t="s">
        <v>37</v>
      </c>
      <c r="O939" s="45"/>
      <c r="P939" s="145">
        <f>O939*H939</f>
        <v>0</v>
      </c>
      <c r="Q939" s="145">
        <v>0</v>
      </c>
      <c r="R939" s="145">
        <f>Q939*H939</f>
        <v>0</v>
      </c>
      <c r="S939" s="145">
        <v>0</v>
      </c>
      <c r="T939" s="146">
        <f>S939*H939</f>
        <v>0</v>
      </c>
      <c r="AR939" s="12" t="s">
        <v>120</v>
      </c>
      <c r="AT939" s="12" t="s">
        <v>115</v>
      </c>
      <c r="AU939" s="12" t="s">
        <v>76</v>
      </c>
      <c r="AY939" s="12" t="s">
        <v>112</v>
      </c>
      <c r="BE939" s="147">
        <f>IF(N939="základní",J939,0)</f>
        <v>0</v>
      </c>
      <c r="BF939" s="147">
        <f>IF(N939="snížená",J939,0)</f>
        <v>0</v>
      </c>
      <c r="BG939" s="147">
        <f>IF(N939="zákl. přenesená",J939,0)</f>
        <v>0</v>
      </c>
      <c r="BH939" s="147">
        <f>IF(N939="sníž. přenesená",J939,0)</f>
        <v>0</v>
      </c>
      <c r="BI939" s="147">
        <f>IF(N939="nulová",J939,0)</f>
        <v>0</v>
      </c>
      <c r="BJ939" s="12" t="s">
        <v>74</v>
      </c>
      <c r="BK939" s="147">
        <f>ROUND(I939*H939,2)</f>
        <v>0</v>
      </c>
      <c r="BL939" s="12" t="s">
        <v>120</v>
      </c>
      <c r="BM939" s="12" t="s">
        <v>2262</v>
      </c>
    </row>
    <row r="940" spans="2:65" s="1" customFormat="1" ht="19.5">
      <c r="B940" s="26"/>
      <c r="D940" s="148" t="s">
        <v>122</v>
      </c>
      <c r="F940" s="149" t="s">
        <v>2263</v>
      </c>
      <c r="I940" s="80"/>
      <c r="L940" s="26"/>
      <c r="M940" s="150"/>
      <c r="N940" s="45"/>
      <c r="O940" s="45"/>
      <c r="P940" s="45"/>
      <c r="Q940" s="45"/>
      <c r="R940" s="45"/>
      <c r="S940" s="45"/>
      <c r="T940" s="46"/>
      <c r="AT940" s="12" t="s">
        <v>122</v>
      </c>
      <c r="AU940" s="12" t="s">
        <v>76</v>
      </c>
    </row>
    <row r="941" spans="2:65" s="1" customFormat="1" ht="16.5" customHeight="1">
      <c r="B941" s="135"/>
      <c r="C941" s="136" t="s">
        <v>2264</v>
      </c>
      <c r="D941" s="136" t="s">
        <v>115</v>
      </c>
      <c r="E941" s="137" t="s">
        <v>2265</v>
      </c>
      <c r="F941" s="138" t="s">
        <v>2266</v>
      </c>
      <c r="G941" s="139" t="s">
        <v>462</v>
      </c>
      <c r="H941" s="140">
        <v>10</v>
      </c>
      <c r="I941" s="141"/>
      <c r="J941" s="142">
        <f>ROUND(I941*H941,2)</f>
        <v>0</v>
      </c>
      <c r="K941" s="138" t="s">
        <v>119</v>
      </c>
      <c r="L941" s="26"/>
      <c r="M941" s="143" t="s">
        <v>1</v>
      </c>
      <c r="N941" s="144" t="s">
        <v>37</v>
      </c>
      <c r="O941" s="45"/>
      <c r="P941" s="145">
        <f>O941*H941</f>
        <v>0</v>
      </c>
      <c r="Q941" s="145">
        <v>0</v>
      </c>
      <c r="R941" s="145">
        <f>Q941*H941</f>
        <v>0</v>
      </c>
      <c r="S941" s="145">
        <v>0</v>
      </c>
      <c r="T941" s="146">
        <f>S941*H941</f>
        <v>0</v>
      </c>
      <c r="AR941" s="12" t="s">
        <v>120</v>
      </c>
      <c r="AT941" s="12" t="s">
        <v>115</v>
      </c>
      <c r="AU941" s="12" t="s">
        <v>76</v>
      </c>
      <c r="AY941" s="12" t="s">
        <v>112</v>
      </c>
      <c r="BE941" s="147">
        <f>IF(N941="základní",J941,0)</f>
        <v>0</v>
      </c>
      <c r="BF941" s="147">
        <f>IF(N941="snížená",J941,0)</f>
        <v>0</v>
      </c>
      <c r="BG941" s="147">
        <f>IF(N941="zákl. přenesená",J941,0)</f>
        <v>0</v>
      </c>
      <c r="BH941" s="147">
        <f>IF(N941="sníž. přenesená",J941,0)</f>
        <v>0</v>
      </c>
      <c r="BI941" s="147">
        <f>IF(N941="nulová",J941,0)</f>
        <v>0</v>
      </c>
      <c r="BJ941" s="12" t="s">
        <v>74</v>
      </c>
      <c r="BK941" s="147">
        <f>ROUND(I941*H941,2)</f>
        <v>0</v>
      </c>
      <c r="BL941" s="12" t="s">
        <v>120</v>
      </c>
      <c r="BM941" s="12" t="s">
        <v>2267</v>
      </c>
    </row>
    <row r="942" spans="2:65" s="1" customFormat="1" ht="19.5">
      <c r="B942" s="26"/>
      <c r="D942" s="148" t="s">
        <v>122</v>
      </c>
      <c r="F942" s="149" t="s">
        <v>2268</v>
      </c>
      <c r="I942" s="80"/>
      <c r="L942" s="26"/>
      <c r="M942" s="150"/>
      <c r="N942" s="45"/>
      <c r="O942" s="45"/>
      <c r="P942" s="45"/>
      <c r="Q942" s="45"/>
      <c r="R942" s="45"/>
      <c r="S942" s="45"/>
      <c r="T942" s="46"/>
      <c r="AT942" s="12" t="s">
        <v>122</v>
      </c>
      <c r="AU942" s="12" t="s">
        <v>76</v>
      </c>
    </row>
    <row r="943" spans="2:65" s="1" customFormat="1" ht="16.5" customHeight="1">
      <c r="B943" s="135"/>
      <c r="C943" s="136" t="s">
        <v>2269</v>
      </c>
      <c r="D943" s="136" t="s">
        <v>115</v>
      </c>
      <c r="E943" s="137" t="s">
        <v>2270</v>
      </c>
      <c r="F943" s="138" t="s">
        <v>2271</v>
      </c>
      <c r="G943" s="139" t="s">
        <v>462</v>
      </c>
      <c r="H943" s="140">
        <v>10</v>
      </c>
      <c r="I943" s="141"/>
      <c r="J943" s="142">
        <f>ROUND(I943*H943,2)</f>
        <v>0</v>
      </c>
      <c r="K943" s="138" t="s">
        <v>119</v>
      </c>
      <c r="L943" s="26"/>
      <c r="M943" s="143" t="s">
        <v>1</v>
      </c>
      <c r="N943" s="144" t="s">
        <v>37</v>
      </c>
      <c r="O943" s="45"/>
      <c r="P943" s="145">
        <f>O943*H943</f>
        <v>0</v>
      </c>
      <c r="Q943" s="145">
        <v>0</v>
      </c>
      <c r="R943" s="145">
        <f>Q943*H943</f>
        <v>0</v>
      </c>
      <c r="S943" s="145">
        <v>0</v>
      </c>
      <c r="T943" s="146">
        <f>S943*H943</f>
        <v>0</v>
      </c>
      <c r="AR943" s="12" t="s">
        <v>120</v>
      </c>
      <c r="AT943" s="12" t="s">
        <v>115</v>
      </c>
      <c r="AU943" s="12" t="s">
        <v>76</v>
      </c>
      <c r="AY943" s="12" t="s">
        <v>112</v>
      </c>
      <c r="BE943" s="147">
        <f>IF(N943="základní",J943,0)</f>
        <v>0</v>
      </c>
      <c r="BF943" s="147">
        <f>IF(N943="snížená",J943,0)</f>
        <v>0</v>
      </c>
      <c r="BG943" s="147">
        <f>IF(N943="zákl. přenesená",J943,0)</f>
        <v>0</v>
      </c>
      <c r="BH943" s="147">
        <f>IF(N943="sníž. přenesená",J943,0)</f>
        <v>0</v>
      </c>
      <c r="BI943" s="147">
        <f>IF(N943="nulová",J943,0)</f>
        <v>0</v>
      </c>
      <c r="BJ943" s="12" t="s">
        <v>74</v>
      </c>
      <c r="BK943" s="147">
        <f>ROUND(I943*H943,2)</f>
        <v>0</v>
      </c>
      <c r="BL943" s="12" t="s">
        <v>120</v>
      </c>
      <c r="BM943" s="12" t="s">
        <v>2272</v>
      </c>
    </row>
    <row r="944" spans="2:65" s="1" customFormat="1" ht="19.5">
      <c r="B944" s="26"/>
      <c r="D944" s="148" t="s">
        <v>122</v>
      </c>
      <c r="F944" s="149" t="s">
        <v>2273</v>
      </c>
      <c r="I944" s="80"/>
      <c r="L944" s="26"/>
      <c r="M944" s="150"/>
      <c r="N944" s="45"/>
      <c r="O944" s="45"/>
      <c r="P944" s="45"/>
      <c r="Q944" s="45"/>
      <c r="R944" s="45"/>
      <c r="S944" s="45"/>
      <c r="T944" s="46"/>
      <c r="AT944" s="12" t="s">
        <v>122</v>
      </c>
      <c r="AU944" s="12" t="s">
        <v>76</v>
      </c>
    </row>
    <row r="945" spans="2:65" s="1" customFormat="1" ht="16.5" customHeight="1">
      <c r="B945" s="135"/>
      <c r="C945" s="136" t="s">
        <v>2274</v>
      </c>
      <c r="D945" s="136" t="s">
        <v>115</v>
      </c>
      <c r="E945" s="137" t="s">
        <v>2275</v>
      </c>
      <c r="F945" s="138" t="s">
        <v>2276</v>
      </c>
      <c r="G945" s="139" t="s">
        <v>462</v>
      </c>
      <c r="H945" s="140">
        <v>10</v>
      </c>
      <c r="I945" s="141"/>
      <c r="J945" s="142">
        <f>ROUND(I945*H945,2)</f>
        <v>0</v>
      </c>
      <c r="K945" s="138" t="s">
        <v>119</v>
      </c>
      <c r="L945" s="26"/>
      <c r="M945" s="143" t="s">
        <v>1</v>
      </c>
      <c r="N945" s="144" t="s">
        <v>37</v>
      </c>
      <c r="O945" s="45"/>
      <c r="P945" s="145">
        <f>O945*H945</f>
        <v>0</v>
      </c>
      <c r="Q945" s="145">
        <v>0</v>
      </c>
      <c r="R945" s="145">
        <f>Q945*H945</f>
        <v>0</v>
      </c>
      <c r="S945" s="145">
        <v>0</v>
      </c>
      <c r="T945" s="146">
        <f>S945*H945</f>
        <v>0</v>
      </c>
      <c r="AR945" s="12" t="s">
        <v>120</v>
      </c>
      <c r="AT945" s="12" t="s">
        <v>115</v>
      </c>
      <c r="AU945" s="12" t="s">
        <v>76</v>
      </c>
      <c r="AY945" s="12" t="s">
        <v>112</v>
      </c>
      <c r="BE945" s="147">
        <f>IF(N945="základní",J945,0)</f>
        <v>0</v>
      </c>
      <c r="BF945" s="147">
        <f>IF(N945="snížená",J945,0)</f>
        <v>0</v>
      </c>
      <c r="BG945" s="147">
        <f>IF(N945="zákl. přenesená",J945,0)</f>
        <v>0</v>
      </c>
      <c r="BH945" s="147">
        <f>IF(N945="sníž. přenesená",J945,0)</f>
        <v>0</v>
      </c>
      <c r="BI945" s="147">
        <f>IF(N945="nulová",J945,0)</f>
        <v>0</v>
      </c>
      <c r="BJ945" s="12" t="s">
        <v>74</v>
      </c>
      <c r="BK945" s="147">
        <f>ROUND(I945*H945,2)</f>
        <v>0</v>
      </c>
      <c r="BL945" s="12" t="s">
        <v>120</v>
      </c>
      <c r="BM945" s="12" t="s">
        <v>2277</v>
      </c>
    </row>
    <row r="946" spans="2:65" s="1" customFormat="1" ht="19.5">
      <c r="B946" s="26"/>
      <c r="D946" s="148" t="s">
        <v>122</v>
      </c>
      <c r="F946" s="149" t="s">
        <v>2278</v>
      </c>
      <c r="I946" s="80"/>
      <c r="L946" s="26"/>
      <c r="M946" s="150"/>
      <c r="N946" s="45"/>
      <c r="O946" s="45"/>
      <c r="P946" s="45"/>
      <c r="Q946" s="45"/>
      <c r="R946" s="45"/>
      <c r="S946" s="45"/>
      <c r="T946" s="46"/>
      <c r="AT946" s="12" t="s">
        <v>122</v>
      </c>
      <c r="AU946" s="12" t="s">
        <v>76</v>
      </c>
    </row>
    <row r="947" spans="2:65" s="1" customFormat="1" ht="16.5" customHeight="1">
      <c r="B947" s="135"/>
      <c r="C947" s="136" t="s">
        <v>2279</v>
      </c>
      <c r="D947" s="136" t="s">
        <v>115</v>
      </c>
      <c r="E947" s="137" t="s">
        <v>2280</v>
      </c>
      <c r="F947" s="138" t="s">
        <v>2281</v>
      </c>
      <c r="G947" s="139" t="s">
        <v>462</v>
      </c>
      <c r="H947" s="140">
        <v>10</v>
      </c>
      <c r="I947" s="141"/>
      <c r="J947" s="142">
        <f>ROUND(I947*H947,2)</f>
        <v>0</v>
      </c>
      <c r="K947" s="138" t="s">
        <v>119</v>
      </c>
      <c r="L947" s="26"/>
      <c r="M947" s="143" t="s">
        <v>1</v>
      </c>
      <c r="N947" s="144" t="s">
        <v>37</v>
      </c>
      <c r="O947" s="45"/>
      <c r="P947" s="145">
        <f>O947*H947</f>
        <v>0</v>
      </c>
      <c r="Q947" s="145">
        <v>0</v>
      </c>
      <c r="R947" s="145">
        <f>Q947*H947</f>
        <v>0</v>
      </c>
      <c r="S947" s="145">
        <v>0</v>
      </c>
      <c r="T947" s="146">
        <f>S947*H947</f>
        <v>0</v>
      </c>
      <c r="AR947" s="12" t="s">
        <v>120</v>
      </c>
      <c r="AT947" s="12" t="s">
        <v>115</v>
      </c>
      <c r="AU947" s="12" t="s">
        <v>76</v>
      </c>
      <c r="AY947" s="12" t="s">
        <v>112</v>
      </c>
      <c r="BE947" s="147">
        <f>IF(N947="základní",J947,0)</f>
        <v>0</v>
      </c>
      <c r="BF947" s="147">
        <f>IF(N947="snížená",J947,0)</f>
        <v>0</v>
      </c>
      <c r="BG947" s="147">
        <f>IF(N947="zákl. přenesená",J947,0)</f>
        <v>0</v>
      </c>
      <c r="BH947" s="147">
        <f>IF(N947="sníž. přenesená",J947,0)</f>
        <v>0</v>
      </c>
      <c r="BI947" s="147">
        <f>IF(N947="nulová",J947,0)</f>
        <v>0</v>
      </c>
      <c r="BJ947" s="12" t="s">
        <v>74</v>
      </c>
      <c r="BK947" s="147">
        <f>ROUND(I947*H947,2)</f>
        <v>0</v>
      </c>
      <c r="BL947" s="12" t="s">
        <v>120</v>
      </c>
      <c r="BM947" s="12" t="s">
        <v>2282</v>
      </c>
    </row>
    <row r="948" spans="2:65" s="1" customFormat="1" ht="19.5">
      <c r="B948" s="26"/>
      <c r="D948" s="148" t="s">
        <v>122</v>
      </c>
      <c r="F948" s="149" t="s">
        <v>2283</v>
      </c>
      <c r="I948" s="80"/>
      <c r="L948" s="26"/>
      <c r="M948" s="150"/>
      <c r="N948" s="45"/>
      <c r="O948" s="45"/>
      <c r="P948" s="45"/>
      <c r="Q948" s="45"/>
      <c r="R948" s="45"/>
      <c r="S948" s="45"/>
      <c r="T948" s="46"/>
      <c r="AT948" s="12" t="s">
        <v>122</v>
      </c>
      <c r="AU948" s="12" t="s">
        <v>76</v>
      </c>
    </row>
    <row r="949" spans="2:65" s="1" customFormat="1" ht="16.5" customHeight="1">
      <c r="B949" s="135"/>
      <c r="C949" s="136" t="s">
        <v>2284</v>
      </c>
      <c r="D949" s="136" t="s">
        <v>115</v>
      </c>
      <c r="E949" s="137" t="s">
        <v>2285</v>
      </c>
      <c r="F949" s="138" t="s">
        <v>2286</v>
      </c>
      <c r="G949" s="139" t="s">
        <v>462</v>
      </c>
      <c r="H949" s="140">
        <v>10</v>
      </c>
      <c r="I949" s="141"/>
      <c r="J949" s="142">
        <f>ROUND(I949*H949,2)</f>
        <v>0</v>
      </c>
      <c r="K949" s="138" t="s">
        <v>119</v>
      </c>
      <c r="L949" s="26"/>
      <c r="M949" s="143" t="s">
        <v>1</v>
      </c>
      <c r="N949" s="144" t="s">
        <v>37</v>
      </c>
      <c r="O949" s="45"/>
      <c r="P949" s="145">
        <f>O949*H949</f>
        <v>0</v>
      </c>
      <c r="Q949" s="145">
        <v>0</v>
      </c>
      <c r="R949" s="145">
        <f>Q949*H949</f>
        <v>0</v>
      </c>
      <c r="S949" s="145">
        <v>0</v>
      </c>
      <c r="T949" s="146">
        <f>S949*H949</f>
        <v>0</v>
      </c>
      <c r="AR949" s="12" t="s">
        <v>120</v>
      </c>
      <c r="AT949" s="12" t="s">
        <v>115</v>
      </c>
      <c r="AU949" s="12" t="s">
        <v>76</v>
      </c>
      <c r="AY949" s="12" t="s">
        <v>112</v>
      </c>
      <c r="BE949" s="147">
        <f>IF(N949="základní",J949,0)</f>
        <v>0</v>
      </c>
      <c r="BF949" s="147">
        <f>IF(N949="snížená",J949,0)</f>
        <v>0</v>
      </c>
      <c r="BG949" s="147">
        <f>IF(N949="zákl. přenesená",J949,0)</f>
        <v>0</v>
      </c>
      <c r="BH949" s="147">
        <f>IF(N949="sníž. přenesená",J949,0)</f>
        <v>0</v>
      </c>
      <c r="BI949" s="147">
        <f>IF(N949="nulová",J949,0)</f>
        <v>0</v>
      </c>
      <c r="BJ949" s="12" t="s">
        <v>74</v>
      </c>
      <c r="BK949" s="147">
        <f>ROUND(I949*H949,2)</f>
        <v>0</v>
      </c>
      <c r="BL949" s="12" t="s">
        <v>120</v>
      </c>
      <c r="BM949" s="12" t="s">
        <v>2287</v>
      </c>
    </row>
    <row r="950" spans="2:65" s="1" customFormat="1" ht="19.5">
      <c r="B950" s="26"/>
      <c r="D950" s="148" t="s">
        <v>122</v>
      </c>
      <c r="F950" s="149" t="s">
        <v>2288</v>
      </c>
      <c r="I950" s="80"/>
      <c r="L950" s="26"/>
      <c r="M950" s="150"/>
      <c r="N950" s="45"/>
      <c r="O950" s="45"/>
      <c r="P950" s="45"/>
      <c r="Q950" s="45"/>
      <c r="R950" s="45"/>
      <c r="S950" s="45"/>
      <c r="T950" s="46"/>
      <c r="AT950" s="12" t="s">
        <v>122</v>
      </c>
      <c r="AU950" s="12" t="s">
        <v>76</v>
      </c>
    </row>
    <row r="951" spans="2:65" s="1" customFormat="1" ht="16.5" customHeight="1">
      <c r="B951" s="135"/>
      <c r="C951" s="136" t="s">
        <v>2289</v>
      </c>
      <c r="D951" s="136" t="s">
        <v>115</v>
      </c>
      <c r="E951" s="137" t="s">
        <v>2290</v>
      </c>
      <c r="F951" s="138" t="s">
        <v>2291</v>
      </c>
      <c r="G951" s="139" t="s">
        <v>462</v>
      </c>
      <c r="H951" s="140">
        <v>10</v>
      </c>
      <c r="I951" s="141"/>
      <c r="J951" s="142">
        <f>ROUND(I951*H951,2)</f>
        <v>0</v>
      </c>
      <c r="K951" s="138" t="s">
        <v>119</v>
      </c>
      <c r="L951" s="26"/>
      <c r="M951" s="143" t="s">
        <v>1</v>
      </c>
      <c r="N951" s="144" t="s">
        <v>37</v>
      </c>
      <c r="O951" s="45"/>
      <c r="P951" s="145">
        <f>O951*H951</f>
        <v>0</v>
      </c>
      <c r="Q951" s="145">
        <v>0</v>
      </c>
      <c r="R951" s="145">
        <f>Q951*H951</f>
        <v>0</v>
      </c>
      <c r="S951" s="145">
        <v>0</v>
      </c>
      <c r="T951" s="146">
        <f>S951*H951</f>
        <v>0</v>
      </c>
      <c r="AR951" s="12" t="s">
        <v>120</v>
      </c>
      <c r="AT951" s="12" t="s">
        <v>115</v>
      </c>
      <c r="AU951" s="12" t="s">
        <v>76</v>
      </c>
      <c r="AY951" s="12" t="s">
        <v>112</v>
      </c>
      <c r="BE951" s="147">
        <f>IF(N951="základní",J951,0)</f>
        <v>0</v>
      </c>
      <c r="BF951" s="147">
        <f>IF(N951="snížená",J951,0)</f>
        <v>0</v>
      </c>
      <c r="BG951" s="147">
        <f>IF(N951="zákl. přenesená",J951,0)</f>
        <v>0</v>
      </c>
      <c r="BH951" s="147">
        <f>IF(N951="sníž. přenesená",J951,0)</f>
        <v>0</v>
      </c>
      <c r="BI951" s="147">
        <f>IF(N951="nulová",J951,0)</f>
        <v>0</v>
      </c>
      <c r="BJ951" s="12" t="s">
        <v>74</v>
      </c>
      <c r="BK951" s="147">
        <f>ROUND(I951*H951,2)</f>
        <v>0</v>
      </c>
      <c r="BL951" s="12" t="s">
        <v>120</v>
      </c>
      <c r="BM951" s="12" t="s">
        <v>2292</v>
      </c>
    </row>
    <row r="952" spans="2:65" s="1" customFormat="1" ht="19.5">
      <c r="B952" s="26"/>
      <c r="D952" s="148" t="s">
        <v>122</v>
      </c>
      <c r="F952" s="149" t="s">
        <v>2293</v>
      </c>
      <c r="I952" s="80"/>
      <c r="L952" s="26"/>
      <c r="M952" s="150"/>
      <c r="N952" s="45"/>
      <c r="O952" s="45"/>
      <c r="P952" s="45"/>
      <c r="Q952" s="45"/>
      <c r="R952" s="45"/>
      <c r="S952" s="45"/>
      <c r="T952" s="46"/>
      <c r="AT952" s="12" t="s">
        <v>122</v>
      </c>
      <c r="AU952" s="12" t="s">
        <v>76</v>
      </c>
    </row>
    <row r="953" spans="2:65" s="1" customFormat="1" ht="16.5" customHeight="1">
      <c r="B953" s="135"/>
      <c r="C953" s="136" t="s">
        <v>2294</v>
      </c>
      <c r="D953" s="136" t="s">
        <v>115</v>
      </c>
      <c r="E953" s="137" t="s">
        <v>2295</v>
      </c>
      <c r="F953" s="138" t="s">
        <v>2296</v>
      </c>
      <c r="G953" s="139" t="s">
        <v>462</v>
      </c>
      <c r="H953" s="140">
        <v>10</v>
      </c>
      <c r="I953" s="141"/>
      <c r="J953" s="142">
        <f>ROUND(I953*H953,2)</f>
        <v>0</v>
      </c>
      <c r="K953" s="138" t="s">
        <v>119</v>
      </c>
      <c r="L953" s="26"/>
      <c r="M953" s="143" t="s">
        <v>1</v>
      </c>
      <c r="N953" s="144" t="s">
        <v>37</v>
      </c>
      <c r="O953" s="45"/>
      <c r="P953" s="145">
        <f>O953*H953</f>
        <v>0</v>
      </c>
      <c r="Q953" s="145">
        <v>0</v>
      </c>
      <c r="R953" s="145">
        <f>Q953*H953</f>
        <v>0</v>
      </c>
      <c r="S953" s="145">
        <v>0</v>
      </c>
      <c r="T953" s="146">
        <f>S953*H953</f>
        <v>0</v>
      </c>
      <c r="AR953" s="12" t="s">
        <v>120</v>
      </c>
      <c r="AT953" s="12" t="s">
        <v>115</v>
      </c>
      <c r="AU953" s="12" t="s">
        <v>76</v>
      </c>
      <c r="AY953" s="12" t="s">
        <v>112</v>
      </c>
      <c r="BE953" s="147">
        <f>IF(N953="základní",J953,0)</f>
        <v>0</v>
      </c>
      <c r="BF953" s="147">
        <f>IF(N953="snížená",J953,0)</f>
        <v>0</v>
      </c>
      <c r="BG953" s="147">
        <f>IF(N953="zákl. přenesená",J953,0)</f>
        <v>0</v>
      </c>
      <c r="BH953" s="147">
        <f>IF(N953="sníž. přenesená",J953,0)</f>
        <v>0</v>
      </c>
      <c r="BI953" s="147">
        <f>IF(N953="nulová",J953,0)</f>
        <v>0</v>
      </c>
      <c r="BJ953" s="12" t="s">
        <v>74</v>
      </c>
      <c r="BK953" s="147">
        <f>ROUND(I953*H953,2)</f>
        <v>0</v>
      </c>
      <c r="BL953" s="12" t="s">
        <v>120</v>
      </c>
      <c r="BM953" s="12" t="s">
        <v>2297</v>
      </c>
    </row>
    <row r="954" spans="2:65" s="1" customFormat="1" ht="19.5">
      <c r="B954" s="26"/>
      <c r="D954" s="148" t="s">
        <v>122</v>
      </c>
      <c r="F954" s="149" t="s">
        <v>2298</v>
      </c>
      <c r="I954" s="80"/>
      <c r="L954" s="26"/>
      <c r="M954" s="150"/>
      <c r="N954" s="45"/>
      <c r="O954" s="45"/>
      <c r="P954" s="45"/>
      <c r="Q954" s="45"/>
      <c r="R954" s="45"/>
      <c r="S954" s="45"/>
      <c r="T954" s="46"/>
      <c r="AT954" s="12" t="s">
        <v>122</v>
      </c>
      <c r="AU954" s="12" t="s">
        <v>76</v>
      </c>
    </row>
    <row r="955" spans="2:65" s="1" customFormat="1" ht="16.5" customHeight="1">
      <c r="B955" s="135"/>
      <c r="C955" s="136" t="s">
        <v>2299</v>
      </c>
      <c r="D955" s="136" t="s">
        <v>115</v>
      </c>
      <c r="E955" s="137" t="s">
        <v>2300</v>
      </c>
      <c r="F955" s="138" t="s">
        <v>2301</v>
      </c>
      <c r="G955" s="139" t="s">
        <v>462</v>
      </c>
      <c r="H955" s="140">
        <v>10</v>
      </c>
      <c r="I955" s="141"/>
      <c r="J955" s="142">
        <f>ROUND(I955*H955,2)</f>
        <v>0</v>
      </c>
      <c r="K955" s="138" t="s">
        <v>119</v>
      </c>
      <c r="L955" s="26"/>
      <c r="M955" s="143" t="s">
        <v>1</v>
      </c>
      <c r="N955" s="144" t="s">
        <v>37</v>
      </c>
      <c r="O955" s="45"/>
      <c r="P955" s="145">
        <f>O955*H955</f>
        <v>0</v>
      </c>
      <c r="Q955" s="145">
        <v>0</v>
      </c>
      <c r="R955" s="145">
        <f>Q955*H955</f>
        <v>0</v>
      </c>
      <c r="S955" s="145">
        <v>0</v>
      </c>
      <c r="T955" s="146">
        <f>S955*H955</f>
        <v>0</v>
      </c>
      <c r="AR955" s="12" t="s">
        <v>120</v>
      </c>
      <c r="AT955" s="12" t="s">
        <v>115</v>
      </c>
      <c r="AU955" s="12" t="s">
        <v>76</v>
      </c>
      <c r="AY955" s="12" t="s">
        <v>112</v>
      </c>
      <c r="BE955" s="147">
        <f>IF(N955="základní",J955,0)</f>
        <v>0</v>
      </c>
      <c r="BF955" s="147">
        <f>IF(N955="snížená",J955,0)</f>
        <v>0</v>
      </c>
      <c r="BG955" s="147">
        <f>IF(N955="zákl. přenesená",J955,0)</f>
        <v>0</v>
      </c>
      <c r="BH955" s="147">
        <f>IF(N955="sníž. přenesená",J955,0)</f>
        <v>0</v>
      </c>
      <c r="BI955" s="147">
        <f>IF(N955="nulová",J955,0)</f>
        <v>0</v>
      </c>
      <c r="BJ955" s="12" t="s">
        <v>74</v>
      </c>
      <c r="BK955" s="147">
        <f>ROUND(I955*H955,2)</f>
        <v>0</v>
      </c>
      <c r="BL955" s="12" t="s">
        <v>120</v>
      </c>
      <c r="BM955" s="12" t="s">
        <v>2302</v>
      </c>
    </row>
    <row r="956" spans="2:65" s="1" customFormat="1" ht="19.5">
      <c r="B956" s="26"/>
      <c r="D956" s="148" t="s">
        <v>122</v>
      </c>
      <c r="F956" s="149" t="s">
        <v>2303</v>
      </c>
      <c r="I956" s="80"/>
      <c r="L956" s="26"/>
      <c r="M956" s="150"/>
      <c r="N956" s="45"/>
      <c r="O956" s="45"/>
      <c r="P956" s="45"/>
      <c r="Q956" s="45"/>
      <c r="R956" s="45"/>
      <c r="S956" s="45"/>
      <c r="T956" s="46"/>
      <c r="AT956" s="12" t="s">
        <v>122</v>
      </c>
      <c r="AU956" s="12" t="s">
        <v>76</v>
      </c>
    </row>
    <row r="957" spans="2:65" s="1" customFormat="1" ht="16.5" customHeight="1">
      <c r="B957" s="135"/>
      <c r="C957" s="136" t="s">
        <v>2304</v>
      </c>
      <c r="D957" s="136" t="s">
        <v>115</v>
      </c>
      <c r="E957" s="137" t="s">
        <v>2305</v>
      </c>
      <c r="F957" s="138" t="s">
        <v>2306</v>
      </c>
      <c r="G957" s="139" t="s">
        <v>126</v>
      </c>
      <c r="H957" s="140">
        <v>10</v>
      </c>
      <c r="I957" s="141"/>
      <c r="J957" s="142">
        <f>ROUND(I957*H957,2)</f>
        <v>0</v>
      </c>
      <c r="K957" s="138" t="s">
        <v>119</v>
      </c>
      <c r="L957" s="26"/>
      <c r="M957" s="143" t="s">
        <v>1</v>
      </c>
      <c r="N957" s="144" t="s">
        <v>37</v>
      </c>
      <c r="O957" s="45"/>
      <c r="P957" s="145">
        <f>O957*H957</f>
        <v>0</v>
      </c>
      <c r="Q957" s="145">
        <v>0</v>
      </c>
      <c r="R957" s="145">
        <f>Q957*H957</f>
        <v>0</v>
      </c>
      <c r="S957" s="145">
        <v>0</v>
      </c>
      <c r="T957" s="146">
        <f>S957*H957</f>
        <v>0</v>
      </c>
      <c r="AR957" s="12" t="s">
        <v>120</v>
      </c>
      <c r="AT957" s="12" t="s">
        <v>115</v>
      </c>
      <c r="AU957" s="12" t="s">
        <v>76</v>
      </c>
      <c r="AY957" s="12" t="s">
        <v>112</v>
      </c>
      <c r="BE957" s="147">
        <f>IF(N957="základní",J957,0)</f>
        <v>0</v>
      </c>
      <c r="BF957" s="147">
        <f>IF(N957="snížená",J957,0)</f>
        <v>0</v>
      </c>
      <c r="BG957" s="147">
        <f>IF(N957="zákl. přenesená",J957,0)</f>
        <v>0</v>
      </c>
      <c r="BH957" s="147">
        <f>IF(N957="sníž. přenesená",J957,0)</f>
        <v>0</v>
      </c>
      <c r="BI957" s="147">
        <f>IF(N957="nulová",J957,0)</f>
        <v>0</v>
      </c>
      <c r="BJ957" s="12" t="s">
        <v>74</v>
      </c>
      <c r="BK957" s="147">
        <f>ROUND(I957*H957,2)</f>
        <v>0</v>
      </c>
      <c r="BL957" s="12" t="s">
        <v>120</v>
      </c>
      <c r="BM957" s="12" t="s">
        <v>2307</v>
      </c>
    </row>
    <row r="958" spans="2:65" s="1" customFormat="1" ht="39">
      <c r="B958" s="26"/>
      <c r="D958" s="148" t="s">
        <v>122</v>
      </c>
      <c r="F958" s="149" t="s">
        <v>2308</v>
      </c>
      <c r="I958" s="80"/>
      <c r="L958" s="26"/>
      <c r="M958" s="150"/>
      <c r="N958" s="45"/>
      <c r="O958" s="45"/>
      <c r="P958" s="45"/>
      <c r="Q958" s="45"/>
      <c r="R958" s="45"/>
      <c r="S958" s="45"/>
      <c r="T958" s="46"/>
      <c r="AT958" s="12" t="s">
        <v>122</v>
      </c>
      <c r="AU958" s="12" t="s">
        <v>76</v>
      </c>
    </row>
    <row r="959" spans="2:65" s="1" customFormat="1" ht="16.5" customHeight="1">
      <c r="B959" s="135"/>
      <c r="C959" s="136" t="s">
        <v>2309</v>
      </c>
      <c r="D959" s="136" t="s">
        <v>115</v>
      </c>
      <c r="E959" s="137" t="s">
        <v>2310</v>
      </c>
      <c r="F959" s="138" t="s">
        <v>2311</v>
      </c>
      <c r="G959" s="139" t="s">
        <v>126</v>
      </c>
      <c r="H959" s="140">
        <v>10</v>
      </c>
      <c r="I959" s="141"/>
      <c r="J959" s="142">
        <f>ROUND(I959*H959,2)</f>
        <v>0</v>
      </c>
      <c r="K959" s="138" t="s">
        <v>119</v>
      </c>
      <c r="L959" s="26"/>
      <c r="M959" s="143" t="s">
        <v>1</v>
      </c>
      <c r="N959" s="144" t="s">
        <v>37</v>
      </c>
      <c r="O959" s="45"/>
      <c r="P959" s="145">
        <f>O959*H959</f>
        <v>0</v>
      </c>
      <c r="Q959" s="145">
        <v>0</v>
      </c>
      <c r="R959" s="145">
        <f>Q959*H959</f>
        <v>0</v>
      </c>
      <c r="S959" s="145">
        <v>0</v>
      </c>
      <c r="T959" s="146">
        <f>S959*H959</f>
        <v>0</v>
      </c>
      <c r="AR959" s="12" t="s">
        <v>120</v>
      </c>
      <c r="AT959" s="12" t="s">
        <v>115</v>
      </c>
      <c r="AU959" s="12" t="s">
        <v>76</v>
      </c>
      <c r="AY959" s="12" t="s">
        <v>112</v>
      </c>
      <c r="BE959" s="147">
        <f>IF(N959="základní",J959,0)</f>
        <v>0</v>
      </c>
      <c r="BF959" s="147">
        <f>IF(N959="snížená",J959,0)</f>
        <v>0</v>
      </c>
      <c r="BG959" s="147">
        <f>IF(N959="zákl. přenesená",J959,0)</f>
        <v>0</v>
      </c>
      <c r="BH959" s="147">
        <f>IF(N959="sníž. přenesená",J959,0)</f>
        <v>0</v>
      </c>
      <c r="BI959" s="147">
        <f>IF(N959="nulová",J959,0)</f>
        <v>0</v>
      </c>
      <c r="BJ959" s="12" t="s">
        <v>74</v>
      </c>
      <c r="BK959" s="147">
        <f>ROUND(I959*H959,2)</f>
        <v>0</v>
      </c>
      <c r="BL959" s="12" t="s">
        <v>120</v>
      </c>
      <c r="BM959" s="12" t="s">
        <v>2312</v>
      </c>
    </row>
    <row r="960" spans="2:65" s="1" customFormat="1" ht="39">
      <c r="B960" s="26"/>
      <c r="D960" s="148" t="s">
        <v>122</v>
      </c>
      <c r="F960" s="149" t="s">
        <v>2313</v>
      </c>
      <c r="I960" s="80"/>
      <c r="L960" s="26"/>
      <c r="M960" s="150"/>
      <c r="N960" s="45"/>
      <c r="O960" s="45"/>
      <c r="P960" s="45"/>
      <c r="Q960" s="45"/>
      <c r="R960" s="45"/>
      <c r="S960" s="45"/>
      <c r="T960" s="46"/>
      <c r="AT960" s="12" t="s">
        <v>122</v>
      </c>
      <c r="AU960" s="12" t="s">
        <v>76</v>
      </c>
    </row>
    <row r="961" spans="2:65" s="1" customFormat="1" ht="16.5" customHeight="1">
      <c r="B961" s="135"/>
      <c r="C961" s="136" t="s">
        <v>2314</v>
      </c>
      <c r="D961" s="136" t="s">
        <v>115</v>
      </c>
      <c r="E961" s="137" t="s">
        <v>2315</v>
      </c>
      <c r="F961" s="138" t="s">
        <v>2316</v>
      </c>
      <c r="G961" s="139" t="s">
        <v>126</v>
      </c>
      <c r="H961" s="140">
        <v>10</v>
      </c>
      <c r="I961" s="141"/>
      <c r="J961" s="142">
        <f>ROUND(I961*H961,2)</f>
        <v>0</v>
      </c>
      <c r="K961" s="138" t="s">
        <v>119</v>
      </c>
      <c r="L961" s="26"/>
      <c r="M961" s="143" t="s">
        <v>1</v>
      </c>
      <c r="N961" s="144" t="s">
        <v>37</v>
      </c>
      <c r="O961" s="45"/>
      <c r="P961" s="145">
        <f>O961*H961</f>
        <v>0</v>
      </c>
      <c r="Q961" s="145">
        <v>0</v>
      </c>
      <c r="R961" s="145">
        <f>Q961*H961</f>
        <v>0</v>
      </c>
      <c r="S961" s="145">
        <v>0</v>
      </c>
      <c r="T961" s="146">
        <f>S961*H961</f>
        <v>0</v>
      </c>
      <c r="AR961" s="12" t="s">
        <v>120</v>
      </c>
      <c r="AT961" s="12" t="s">
        <v>115</v>
      </c>
      <c r="AU961" s="12" t="s">
        <v>76</v>
      </c>
      <c r="AY961" s="12" t="s">
        <v>112</v>
      </c>
      <c r="BE961" s="147">
        <f>IF(N961="základní",J961,0)</f>
        <v>0</v>
      </c>
      <c r="BF961" s="147">
        <f>IF(N961="snížená",J961,0)</f>
        <v>0</v>
      </c>
      <c r="BG961" s="147">
        <f>IF(N961="zákl. přenesená",J961,0)</f>
        <v>0</v>
      </c>
      <c r="BH961" s="147">
        <f>IF(N961="sníž. přenesená",J961,0)</f>
        <v>0</v>
      </c>
      <c r="BI961" s="147">
        <f>IF(N961="nulová",J961,0)</f>
        <v>0</v>
      </c>
      <c r="BJ961" s="12" t="s">
        <v>74</v>
      </c>
      <c r="BK961" s="147">
        <f>ROUND(I961*H961,2)</f>
        <v>0</v>
      </c>
      <c r="BL961" s="12" t="s">
        <v>120</v>
      </c>
      <c r="BM961" s="12" t="s">
        <v>2317</v>
      </c>
    </row>
    <row r="962" spans="2:65" s="1" customFormat="1" ht="39">
      <c r="B962" s="26"/>
      <c r="D962" s="148" t="s">
        <v>122</v>
      </c>
      <c r="F962" s="149" t="s">
        <v>2318</v>
      </c>
      <c r="I962" s="80"/>
      <c r="L962" s="26"/>
      <c r="M962" s="150"/>
      <c r="N962" s="45"/>
      <c r="O962" s="45"/>
      <c r="P962" s="45"/>
      <c r="Q962" s="45"/>
      <c r="R962" s="45"/>
      <c r="S962" s="45"/>
      <c r="T962" s="46"/>
      <c r="AT962" s="12" t="s">
        <v>122</v>
      </c>
      <c r="AU962" s="12" t="s">
        <v>76</v>
      </c>
    </row>
    <row r="963" spans="2:65" s="1" customFormat="1" ht="16.5" customHeight="1">
      <c r="B963" s="135"/>
      <c r="C963" s="136" t="s">
        <v>2319</v>
      </c>
      <c r="D963" s="136" t="s">
        <v>115</v>
      </c>
      <c r="E963" s="137" t="s">
        <v>2320</v>
      </c>
      <c r="F963" s="138" t="s">
        <v>2321</v>
      </c>
      <c r="G963" s="139" t="s">
        <v>126</v>
      </c>
      <c r="H963" s="140">
        <v>10</v>
      </c>
      <c r="I963" s="141"/>
      <c r="J963" s="142">
        <f>ROUND(I963*H963,2)</f>
        <v>0</v>
      </c>
      <c r="K963" s="138" t="s">
        <v>119</v>
      </c>
      <c r="L963" s="26"/>
      <c r="M963" s="143" t="s">
        <v>1</v>
      </c>
      <c r="N963" s="144" t="s">
        <v>37</v>
      </c>
      <c r="O963" s="45"/>
      <c r="P963" s="145">
        <f>O963*H963</f>
        <v>0</v>
      </c>
      <c r="Q963" s="145">
        <v>0</v>
      </c>
      <c r="R963" s="145">
        <f>Q963*H963</f>
        <v>0</v>
      </c>
      <c r="S963" s="145">
        <v>0</v>
      </c>
      <c r="T963" s="146">
        <f>S963*H963</f>
        <v>0</v>
      </c>
      <c r="AR963" s="12" t="s">
        <v>120</v>
      </c>
      <c r="AT963" s="12" t="s">
        <v>115</v>
      </c>
      <c r="AU963" s="12" t="s">
        <v>76</v>
      </c>
      <c r="AY963" s="12" t="s">
        <v>112</v>
      </c>
      <c r="BE963" s="147">
        <f>IF(N963="základní",J963,0)</f>
        <v>0</v>
      </c>
      <c r="BF963" s="147">
        <f>IF(N963="snížená",J963,0)</f>
        <v>0</v>
      </c>
      <c r="BG963" s="147">
        <f>IF(N963="zákl. přenesená",J963,0)</f>
        <v>0</v>
      </c>
      <c r="BH963" s="147">
        <f>IF(N963="sníž. přenesená",J963,0)</f>
        <v>0</v>
      </c>
      <c r="BI963" s="147">
        <f>IF(N963="nulová",J963,0)</f>
        <v>0</v>
      </c>
      <c r="BJ963" s="12" t="s">
        <v>74</v>
      </c>
      <c r="BK963" s="147">
        <f>ROUND(I963*H963,2)</f>
        <v>0</v>
      </c>
      <c r="BL963" s="12" t="s">
        <v>120</v>
      </c>
      <c r="BM963" s="12" t="s">
        <v>2322</v>
      </c>
    </row>
    <row r="964" spans="2:65" s="1" customFormat="1" ht="39">
      <c r="B964" s="26"/>
      <c r="D964" s="148" t="s">
        <v>122</v>
      </c>
      <c r="F964" s="149" t="s">
        <v>2323</v>
      </c>
      <c r="I964" s="80"/>
      <c r="L964" s="26"/>
      <c r="M964" s="150"/>
      <c r="N964" s="45"/>
      <c r="O964" s="45"/>
      <c r="P964" s="45"/>
      <c r="Q964" s="45"/>
      <c r="R964" s="45"/>
      <c r="S964" s="45"/>
      <c r="T964" s="46"/>
      <c r="AT964" s="12" t="s">
        <v>122</v>
      </c>
      <c r="AU964" s="12" t="s">
        <v>76</v>
      </c>
    </row>
    <row r="965" spans="2:65" s="1" customFormat="1" ht="16.5" customHeight="1">
      <c r="B965" s="135"/>
      <c r="C965" s="136" t="s">
        <v>2324</v>
      </c>
      <c r="D965" s="136" t="s">
        <v>115</v>
      </c>
      <c r="E965" s="137" t="s">
        <v>2325</v>
      </c>
      <c r="F965" s="138" t="s">
        <v>2326</v>
      </c>
      <c r="G965" s="139" t="s">
        <v>126</v>
      </c>
      <c r="H965" s="140">
        <v>10</v>
      </c>
      <c r="I965" s="141"/>
      <c r="J965" s="142">
        <f>ROUND(I965*H965,2)</f>
        <v>0</v>
      </c>
      <c r="K965" s="138" t="s">
        <v>119</v>
      </c>
      <c r="L965" s="26"/>
      <c r="M965" s="143" t="s">
        <v>1</v>
      </c>
      <c r="N965" s="144" t="s">
        <v>37</v>
      </c>
      <c r="O965" s="45"/>
      <c r="P965" s="145">
        <f>O965*H965</f>
        <v>0</v>
      </c>
      <c r="Q965" s="145">
        <v>0</v>
      </c>
      <c r="R965" s="145">
        <f>Q965*H965</f>
        <v>0</v>
      </c>
      <c r="S965" s="145">
        <v>0</v>
      </c>
      <c r="T965" s="146">
        <f>S965*H965</f>
        <v>0</v>
      </c>
      <c r="AR965" s="12" t="s">
        <v>120</v>
      </c>
      <c r="AT965" s="12" t="s">
        <v>115</v>
      </c>
      <c r="AU965" s="12" t="s">
        <v>76</v>
      </c>
      <c r="AY965" s="12" t="s">
        <v>112</v>
      </c>
      <c r="BE965" s="147">
        <f>IF(N965="základní",J965,0)</f>
        <v>0</v>
      </c>
      <c r="BF965" s="147">
        <f>IF(N965="snížená",J965,0)</f>
        <v>0</v>
      </c>
      <c r="BG965" s="147">
        <f>IF(N965="zákl. přenesená",J965,0)</f>
        <v>0</v>
      </c>
      <c r="BH965" s="147">
        <f>IF(N965="sníž. přenesená",J965,0)</f>
        <v>0</v>
      </c>
      <c r="BI965" s="147">
        <f>IF(N965="nulová",J965,0)</f>
        <v>0</v>
      </c>
      <c r="BJ965" s="12" t="s">
        <v>74</v>
      </c>
      <c r="BK965" s="147">
        <f>ROUND(I965*H965,2)</f>
        <v>0</v>
      </c>
      <c r="BL965" s="12" t="s">
        <v>120</v>
      </c>
      <c r="BM965" s="12" t="s">
        <v>2327</v>
      </c>
    </row>
    <row r="966" spans="2:65" s="1" customFormat="1" ht="39">
      <c r="B966" s="26"/>
      <c r="D966" s="148" t="s">
        <v>122</v>
      </c>
      <c r="F966" s="149" t="s">
        <v>2328</v>
      </c>
      <c r="I966" s="80"/>
      <c r="L966" s="26"/>
      <c r="M966" s="150"/>
      <c r="N966" s="45"/>
      <c r="O966" s="45"/>
      <c r="P966" s="45"/>
      <c r="Q966" s="45"/>
      <c r="R966" s="45"/>
      <c r="S966" s="45"/>
      <c r="T966" s="46"/>
      <c r="AT966" s="12" t="s">
        <v>122</v>
      </c>
      <c r="AU966" s="12" t="s">
        <v>76</v>
      </c>
    </row>
    <row r="967" spans="2:65" s="1" customFormat="1" ht="16.5" customHeight="1">
      <c r="B967" s="135"/>
      <c r="C967" s="136" t="s">
        <v>2329</v>
      </c>
      <c r="D967" s="136" t="s">
        <v>115</v>
      </c>
      <c r="E967" s="137" t="s">
        <v>2330</v>
      </c>
      <c r="F967" s="138" t="s">
        <v>2331</v>
      </c>
      <c r="G967" s="139" t="s">
        <v>126</v>
      </c>
      <c r="H967" s="140">
        <v>10</v>
      </c>
      <c r="I967" s="141"/>
      <c r="J967" s="142">
        <f>ROUND(I967*H967,2)</f>
        <v>0</v>
      </c>
      <c r="K967" s="138" t="s">
        <v>119</v>
      </c>
      <c r="L967" s="26"/>
      <c r="M967" s="143" t="s">
        <v>1</v>
      </c>
      <c r="N967" s="144" t="s">
        <v>37</v>
      </c>
      <c r="O967" s="45"/>
      <c r="P967" s="145">
        <f>O967*H967</f>
        <v>0</v>
      </c>
      <c r="Q967" s="145">
        <v>0</v>
      </c>
      <c r="R967" s="145">
        <f>Q967*H967</f>
        <v>0</v>
      </c>
      <c r="S967" s="145">
        <v>0</v>
      </c>
      <c r="T967" s="146">
        <f>S967*H967</f>
        <v>0</v>
      </c>
      <c r="AR967" s="12" t="s">
        <v>120</v>
      </c>
      <c r="AT967" s="12" t="s">
        <v>115</v>
      </c>
      <c r="AU967" s="12" t="s">
        <v>76</v>
      </c>
      <c r="AY967" s="12" t="s">
        <v>112</v>
      </c>
      <c r="BE967" s="147">
        <f>IF(N967="základní",J967,0)</f>
        <v>0</v>
      </c>
      <c r="BF967" s="147">
        <f>IF(N967="snížená",J967,0)</f>
        <v>0</v>
      </c>
      <c r="BG967" s="147">
        <f>IF(N967="zákl. přenesená",J967,0)</f>
        <v>0</v>
      </c>
      <c r="BH967" s="147">
        <f>IF(N967="sníž. přenesená",J967,0)</f>
        <v>0</v>
      </c>
      <c r="BI967" s="147">
        <f>IF(N967="nulová",J967,0)</f>
        <v>0</v>
      </c>
      <c r="BJ967" s="12" t="s">
        <v>74</v>
      </c>
      <c r="BK967" s="147">
        <f>ROUND(I967*H967,2)</f>
        <v>0</v>
      </c>
      <c r="BL967" s="12" t="s">
        <v>120</v>
      </c>
      <c r="BM967" s="12" t="s">
        <v>2332</v>
      </c>
    </row>
    <row r="968" spans="2:65" s="1" customFormat="1" ht="39">
      <c r="B968" s="26"/>
      <c r="D968" s="148" t="s">
        <v>122</v>
      </c>
      <c r="F968" s="149" t="s">
        <v>2333</v>
      </c>
      <c r="I968" s="80"/>
      <c r="L968" s="26"/>
      <c r="M968" s="150"/>
      <c r="N968" s="45"/>
      <c r="O968" s="45"/>
      <c r="P968" s="45"/>
      <c r="Q968" s="45"/>
      <c r="R968" s="45"/>
      <c r="S968" s="45"/>
      <c r="T968" s="46"/>
      <c r="AT968" s="12" t="s">
        <v>122</v>
      </c>
      <c r="AU968" s="12" t="s">
        <v>76</v>
      </c>
    </row>
    <row r="969" spans="2:65" s="1" customFormat="1" ht="16.5" customHeight="1">
      <c r="B969" s="135"/>
      <c r="C969" s="136" t="s">
        <v>2334</v>
      </c>
      <c r="D969" s="136" t="s">
        <v>115</v>
      </c>
      <c r="E969" s="137" t="s">
        <v>2335</v>
      </c>
      <c r="F969" s="138" t="s">
        <v>2336</v>
      </c>
      <c r="G969" s="139" t="s">
        <v>126</v>
      </c>
      <c r="H969" s="140">
        <v>10</v>
      </c>
      <c r="I969" s="141"/>
      <c r="J969" s="142">
        <f>ROUND(I969*H969,2)</f>
        <v>0</v>
      </c>
      <c r="K969" s="138" t="s">
        <v>119</v>
      </c>
      <c r="L969" s="26"/>
      <c r="M969" s="143" t="s">
        <v>1</v>
      </c>
      <c r="N969" s="144" t="s">
        <v>37</v>
      </c>
      <c r="O969" s="45"/>
      <c r="P969" s="145">
        <f>O969*H969</f>
        <v>0</v>
      </c>
      <c r="Q969" s="145">
        <v>0</v>
      </c>
      <c r="R969" s="145">
        <f>Q969*H969</f>
        <v>0</v>
      </c>
      <c r="S969" s="145">
        <v>0</v>
      </c>
      <c r="T969" s="146">
        <f>S969*H969</f>
        <v>0</v>
      </c>
      <c r="AR969" s="12" t="s">
        <v>120</v>
      </c>
      <c r="AT969" s="12" t="s">
        <v>115</v>
      </c>
      <c r="AU969" s="12" t="s">
        <v>76</v>
      </c>
      <c r="AY969" s="12" t="s">
        <v>112</v>
      </c>
      <c r="BE969" s="147">
        <f>IF(N969="základní",J969,0)</f>
        <v>0</v>
      </c>
      <c r="BF969" s="147">
        <f>IF(N969="snížená",J969,0)</f>
        <v>0</v>
      </c>
      <c r="BG969" s="147">
        <f>IF(N969="zákl. přenesená",J969,0)</f>
        <v>0</v>
      </c>
      <c r="BH969" s="147">
        <f>IF(N969="sníž. přenesená",J969,0)</f>
        <v>0</v>
      </c>
      <c r="BI969" s="147">
        <f>IF(N969="nulová",J969,0)</f>
        <v>0</v>
      </c>
      <c r="BJ969" s="12" t="s">
        <v>74</v>
      </c>
      <c r="BK969" s="147">
        <f>ROUND(I969*H969,2)</f>
        <v>0</v>
      </c>
      <c r="BL969" s="12" t="s">
        <v>120</v>
      </c>
      <c r="BM969" s="12" t="s">
        <v>2337</v>
      </c>
    </row>
    <row r="970" spans="2:65" s="1" customFormat="1" ht="39">
      <c r="B970" s="26"/>
      <c r="D970" s="148" t="s">
        <v>122</v>
      </c>
      <c r="F970" s="149" t="s">
        <v>2338</v>
      </c>
      <c r="I970" s="80"/>
      <c r="L970" s="26"/>
      <c r="M970" s="150"/>
      <c r="N970" s="45"/>
      <c r="O970" s="45"/>
      <c r="P970" s="45"/>
      <c r="Q970" s="45"/>
      <c r="R970" s="45"/>
      <c r="S970" s="45"/>
      <c r="T970" s="46"/>
      <c r="AT970" s="12" t="s">
        <v>122</v>
      </c>
      <c r="AU970" s="12" t="s">
        <v>76</v>
      </c>
    </row>
    <row r="971" spans="2:65" s="1" customFormat="1" ht="16.5" customHeight="1">
      <c r="B971" s="135"/>
      <c r="C971" s="136" t="s">
        <v>2339</v>
      </c>
      <c r="D971" s="136" t="s">
        <v>115</v>
      </c>
      <c r="E971" s="137" t="s">
        <v>2340</v>
      </c>
      <c r="F971" s="138" t="s">
        <v>2341</v>
      </c>
      <c r="G971" s="139" t="s">
        <v>126</v>
      </c>
      <c r="H971" s="140">
        <v>10</v>
      </c>
      <c r="I971" s="141"/>
      <c r="J971" s="142">
        <f>ROUND(I971*H971,2)</f>
        <v>0</v>
      </c>
      <c r="K971" s="138" t="s">
        <v>119</v>
      </c>
      <c r="L971" s="26"/>
      <c r="M971" s="143" t="s">
        <v>1</v>
      </c>
      <c r="N971" s="144" t="s">
        <v>37</v>
      </c>
      <c r="O971" s="45"/>
      <c r="P971" s="145">
        <f>O971*H971</f>
        <v>0</v>
      </c>
      <c r="Q971" s="145">
        <v>0</v>
      </c>
      <c r="R971" s="145">
        <f>Q971*H971</f>
        <v>0</v>
      </c>
      <c r="S971" s="145">
        <v>0</v>
      </c>
      <c r="T971" s="146">
        <f>S971*H971</f>
        <v>0</v>
      </c>
      <c r="AR971" s="12" t="s">
        <v>120</v>
      </c>
      <c r="AT971" s="12" t="s">
        <v>115</v>
      </c>
      <c r="AU971" s="12" t="s">
        <v>76</v>
      </c>
      <c r="AY971" s="12" t="s">
        <v>112</v>
      </c>
      <c r="BE971" s="147">
        <f>IF(N971="základní",J971,0)</f>
        <v>0</v>
      </c>
      <c r="BF971" s="147">
        <f>IF(N971="snížená",J971,0)</f>
        <v>0</v>
      </c>
      <c r="BG971" s="147">
        <f>IF(N971="zákl. přenesená",J971,0)</f>
        <v>0</v>
      </c>
      <c r="BH971" s="147">
        <f>IF(N971="sníž. přenesená",J971,0)</f>
        <v>0</v>
      </c>
      <c r="BI971" s="147">
        <f>IF(N971="nulová",J971,0)</f>
        <v>0</v>
      </c>
      <c r="BJ971" s="12" t="s">
        <v>74</v>
      </c>
      <c r="BK971" s="147">
        <f>ROUND(I971*H971,2)</f>
        <v>0</v>
      </c>
      <c r="BL971" s="12" t="s">
        <v>120</v>
      </c>
      <c r="BM971" s="12" t="s">
        <v>2342</v>
      </c>
    </row>
    <row r="972" spans="2:65" s="1" customFormat="1" ht="39">
      <c r="B972" s="26"/>
      <c r="D972" s="148" t="s">
        <v>122</v>
      </c>
      <c r="F972" s="149" t="s">
        <v>2343</v>
      </c>
      <c r="I972" s="80"/>
      <c r="L972" s="26"/>
      <c r="M972" s="150"/>
      <c r="N972" s="45"/>
      <c r="O972" s="45"/>
      <c r="P972" s="45"/>
      <c r="Q972" s="45"/>
      <c r="R972" s="45"/>
      <c r="S972" s="45"/>
      <c r="T972" s="46"/>
      <c r="AT972" s="12" t="s">
        <v>122</v>
      </c>
      <c r="AU972" s="12" t="s">
        <v>76</v>
      </c>
    </row>
    <row r="973" spans="2:65" s="1" customFormat="1" ht="16.5" customHeight="1">
      <c r="B973" s="135"/>
      <c r="C973" s="136" t="s">
        <v>2344</v>
      </c>
      <c r="D973" s="136" t="s">
        <v>115</v>
      </c>
      <c r="E973" s="137" t="s">
        <v>2345</v>
      </c>
      <c r="F973" s="138" t="s">
        <v>2346</v>
      </c>
      <c r="G973" s="139" t="s">
        <v>126</v>
      </c>
      <c r="H973" s="140">
        <v>10</v>
      </c>
      <c r="I973" s="141"/>
      <c r="J973" s="142">
        <f>ROUND(I973*H973,2)</f>
        <v>0</v>
      </c>
      <c r="K973" s="138" t="s">
        <v>119</v>
      </c>
      <c r="L973" s="26"/>
      <c r="M973" s="143" t="s">
        <v>1</v>
      </c>
      <c r="N973" s="144" t="s">
        <v>37</v>
      </c>
      <c r="O973" s="45"/>
      <c r="P973" s="145">
        <f>O973*H973</f>
        <v>0</v>
      </c>
      <c r="Q973" s="145">
        <v>0</v>
      </c>
      <c r="R973" s="145">
        <f>Q973*H973</f>
        <v>0</v>
      </c>
      <c r="S973" s="145">
        <v>0</v>
      </c>
      <c r="T973" s="146">
        <f>S973*H973</f>
        <v>0</v>
      </c>
      <c r="AR973" s="12" t="s">
        <v>120</v>
      </c>
      <c r="AT973" s="12" t="s">
        <v>115</v>
      </c>
      <c r="AU973" s="12" t="s">
        <v>76</v>
      </c>
      <c r="AY973" s="12" t="s">
        <v>112</v>
      </c>
      <c r="BE973" s="147">
        <f>IF(N973="základní",J973,0)</f>
        <v>0</v>
      </c>
      <c r="BF973" s="147">
        <f>IF(N973="snížená",J973,0)</f>
        <v>0</v>
      </c>
      <c r="BG973" s="147">
        <f>IF(N973="zákl. přenesená",J973,0)</f>
        <v>0</v>
      </c>
      <c r="BH973" s="147">
        <f>IF(N973="sníž. přenesená",J973,0)</f>
        <v>0</v>
      </c>
      <c r="BI973" s="147">
        <f>IF(N973="nulová",J973,0)</f>
        <v>0</v>
      </c>
      <c r="BJ973" s="12" t="s">
        <v>74</v>
      </c>
      <c r="BK973" s="147">
        <f>ROUND(I973*H973,2)</f>
        <v>0</v>
      </c>
      <c r="BL973" s="12" t="s">
        <v>120</v>
      </c>
      <c r="BM973" s="12" t="s">
        <v>2347</v>
      </c>
    </row>
    <row r="974" spans="2:65" s="1" customFormat="1" ht="39">
      <c r="B974" s="26"/>
      <c r="D974" s="148" t="s">
        <v>122</v>
      </c>
      <c r="F974" s="149" t="s">
        <v>2348</v>
      </c>
      <c r="I974" s="80"/>
      <c r="L974" s="26"/>
      <c r="M974" s="150"/>
      <c r="N974" s="45"/>
      <c r="O974" s="45"/>
      <c r="P974" s="45"/>
      <c r="Q974" s="45"/>
      <c r="R974" s="45"/>
      <c r="S974" s="45"/>
      <c r="T974" s="46"/>
      <c r="AT974" s="12" t="s">
        <v>122</v>
      </c>
      <c r="AU974" s="12" t="s">
        <v>76</v>
      </c>
    </row>
    <row r="975" spans="2:65" s="1" customFormat="1" ht="16.5" customHeight="1">
      <c r="B975" s="135"/>
      <c r="C975" s="136" t="s">
        <v>2349</v>
      </c>
      <c r="D975" s="136" t="s">
        <v>115</v>
      </c>
      <c r="E975" s="137" t="s">
        <v>2350</v>
      </c>
      <c r="F975" s="138" t="s">
        <v>2351</v>
      </c>
      <c r="G975" s="139" t="s">
        <v>126</v>
      </c>
      <c r="H975" s="140">
        <v>10</v>
      </c>
      <c r="I975" s="141"/>
      <c r="J975" s="142">
        <f>ROUND(I975*H975,2)</f>
        <v>0</v>
      </c>
      <c r="K975" s="138" t="s">
        <v>119</v>
      </c>
      <c r="L975" s="26"/>
      <c r="M975" s="143" t="s">
        <v>1</v>
      </c>
      <c r="N975" s="144" t="s">
        <v>37</v>
      </c>
      <c r="O975" s="45"/>
      <c r="P975" s="145">
        <f>O975*H975</f>
        <v>0</v>
      </c>
      <c r="Q975" s="145">
        <v>0</v>
      </c>
      <c r="R975" s="145">
        <f>Q975*H975</f>
        <v>0</v>
      </c>
      <c r="S975" s="145">
        <v>0</v>
      </c>
      <c r="T975" s="146">
        <f>S975*H975</f>
        <v>0</v>
      </c>
      <c r="AR975" s="12" t="s">
        <v>120</v>
      </c>
      <c r="AT975" s="12" t="s">
        <v>115</v>
      </c>
      <c r="AU975" s="12" t="s">
        <v>76</v>
      </c>
      <c r="AY975" s="12" t="s">
        <v>112</v>
      </c>
      <c r="BE975" s="147">
        <f>IF(N975="základní",J975,0)</f>
        <v>0</v>
      </c>
      <c r="BF975" s="147">
        <f>IF(N975="snížená",J975,0)</f>
        <v>0</v>
      </c>
      <c r="BG975" s="147">
        <f>IF(N975="zákl. přenesená",J975,0)</f>
        <v>0</v>
      </c>
      <c r="BH975" s="147">
        <f>IF(N975="sníž. přenesená",J975,0)</f>
        <v>0</v>
      </c>
      <c r="BI975" s="147">
        <f>IF(N975="nulová",J975,0)</f>
        <v>0</v>
      </c>
      <c r="BJ975" s="12" t="s">
        <v>74</v>
      </c>
      <c r="BK975" s="147">
        <f>ROUND(I975*H975,2)</f>
        <v>0</v>
      </c>
      <c r="BL975" s="12" t="s">
        <v>120</v>
      </c>
      <c r="BM975" s="12" t="s">
        <v>2352</v>
      </c>
    </row>
    <row r="976" spans="2:65" s="1" customFormat="1" ht="39">
      <c r="B976" s="26"/>
      <c r="D976" s="148" t="s">
        <v>122</v>
      </c>
      <c r="F976" s="149" t="s">
        <v>2353</v>
      </c>
      <c r="I976" s="80"/>
      <c r="L976" s="26"/>
      <c r="M976" s="150"/>
      <c r="N976" s="45"/>
      <c r="O976" s="45"/>
      <c r="P976" s="45"/>
      <c r="Q976" s="45"/>
      <c r="R976" s="45"/>
      <c r="S976" s="45"/>
      <c r="T976" s="46"/>
      <c r="AT976" s="12" t="s">
        <v>122</v>
      </c>
      <c r="AU976" s="12" t="s">
        <v>76</v>
      </c>
    </row>
    <row r="977" spans="2:65" s="1" customFormat="1" ht="16.5" customHeight="1">
      <c r="B977" s="135"/>
      <c r="C977" s="136" t="s">
        <v>2354</v>
      </c>
      <c r="D977" s="136" t="s">
        <v>115</v>
      </c>
      <c r="E977" s="137" t="s">
        <v>2355</v>
      </c>
      <c r="F977" s="138" t="s">
        <v>2356</v>
      </c>
      <c r="G977" s="139" t="s">
        <v>126</v>
      </c>
      <c r="H977" s="140">
        <v>10</v>
      </c>
      <c r="I977" s="141"/>
      <c r="J977" s="142">
        <f>ROUND(I977*H977,2)</f>
        <v>0</v>
      </c>
      <c r="K977" s="138" t="s">
        <v>119</v>
      </c>
      <c r="L977" s="26"/>
      <c r="M977" s="143" t="s">
        <v>1</v>
      </c>
      <c r="N977" s="144" t="s">
        <v>37</v>
      </c>
      <c r="O977" s="45"/>
      <c r="P977" s="145">
        <f>O977*H977</f>
        <v>0</v>
      </c>
      <c r="Q977" s="145">
        <v>0</v>
      </c>
      <c r="R977" s="145">
        <f>Q977*H977</f>
        <v>0</v>
      </c>
      <c r="S977" s="145">
        <v>0</v>
      </c>
      <c r="T977" s="146">
        <f>S977*H977</f>
        <v>0</v>
      </c>
      <c r="AR977" s="12" t="s">
        <v>120</v>
      </c>
      <c r="AT977" s="12" t="s">
        <v>115</v>
      </c>
      <c r="AU977" s="12" t="s">
        <v>76</v>
      </c>
      <c r="AY977" s="12" t="s">
        <v>112</v>
      </c>
      <c r="BE977" s="147">
        <f>IF(N977="základní",J977,0)</f>
        <v>0</v>
      </c>
      <c r="BF977" s="147">
        <f>IF(N977="snížená",J977,0)</f>
        <v>0</v>
      </c>
      <c r="BG977" s="147">
        <f>IF(N977="zákl. přenesená",J977,0)</f>
        <v>0</v>
      </c>
      <c r="BH977" s="147">
        <f>IF(N977="sníž. přenesená",J977,0)</f>
        <v>0</v>
      </c>
      <c r="BI977" s="147">
        <f>IF(N977="nulová",J977,0)</f>
        <v>0</v>
      </c>
      <c r="BJ977" s="12" t="s">
        <v>74</v>
      </c>
      <c r="BK977" s="147">
        <f>ROUND(I977*H977,2)</f>
        <v>0</v>
      </c>
      <c r="BL977" s="12" t="s">
        <v>120</v>
      </c>
      <c r="BM977" s="12" t="s">
        <v>2357</v>
      </c>
    </row>
    <row r="978" spans="2:65" s="1" customFormat="1" ht="39">
      <c r="B978" s="26"/>
      <c r="D978" s="148" t="s">
        <v>122</v>
      </c>
      <c r="F978" s="149" t="s">
        <v>2358</v>
      </c>
      <c r="I978" s="80"/>
      <c r="L978" s="26"/>
      <c r="M978" s="150"/>
      <c r="N978" s="45"/>
      <c r="O978" s="45"/>
      <c r="P978" s="45"/>
      <c r="Q978" s="45"/>
      <c r="R978" s="45"/>
      <c r="S978" s="45"/>
      <c r="T978" s="46"/>
      <c r="AT978" s="12" t="s">
        <v>122</v>
      </c>
      <c r="AU978" s="12" t="s">
        <v>76</v>
      </c>
    </row>
    <row r="979" spans="2:65" s="1" customFormat="1" ht="16.5" customHeight="1">
      <c r="B979" s="135"/>
      <c r="C979" s="136" t="s">
        <v>2359</v>
      </c>
      <c r="D979" s="136" t="s">
        <v>115</v>
      </c>
      <c r="E979" s="137" t="s">
        <v>2360</v>
      </c>
      <c r="F979" s="138" t="s">
        <v>2361</v>
      </c>
      <c r="G979" s="139" t="s">
        <v>126</v>
      </c>
      <c r="H979" s="140">
        <v>10</v>
      </c>
      <c r="I979" s="141"/>
      <c r="J979" s="142">
        <f>ROUND(I979*H979,2)</f>
        <v>0</v>
      </c>
      <c r="K979" s="138" t="s">
        <v>119</v>
      </c>
      <c r="L979" s="26"/>
      <c r="M979" s="143" t="s">
        <v>1</v>
      </c>
      <c r="N979" s="144" t="s">
        <v>37</v>
      </c>
      <c r="O979" s="45"/>
      <c r="P979" s="145">
        <f>O979*H979</f>
        <v>0</v>
      </c>
      <c r="Q979" s="145">
        <v>0</v>
      </c>
      <c r="R979" s="145">
        <f>Q979*H979</f>
        <v>0</v>
      </c>
      <c r="S979" s="145">
        <v>0</v>
      </c>
      <c r="T979" s="146">
        <f>S979*H979</f>
        <v>0</v>
      </c>
      <c r="AR979" s="12" t="s">
        <v>120</v>
      </c>
      <c r="AT979" s="12" t="s">
        <v>115</v>
      </c>
      <c r="AU979" s="12" t="s">
        <v>76</v>
      </c>
      <c r="AY979" s="12" t="s">
        <v>112</v>
      </c>
      <c r="BE979" s="147">
        <f>IF(N979="základní",J979,0)</f>
        <v>0</v>
      </c>
      <c r="BF979" s="147">
        <f>IF(N979="snížená",J979,0)</f>
        <v>0</v>
      </c>
      <c r="BG979" s="147">
        <f>IF(N979="zákl. přenesená",J979,0)</f>
        <v>0</v>
      </c>
      <c r="BH979" s="147">
        <f>IF(N979="sníž. přenesená",J979,0)</f>
        <v>0</v>
      </c>
      <c r="BI979" s="147">
        <f>IF(N979="nulová",J979,0)</f>
        <v>0</v>
      </c>
      <c r="BJ979" s="12" t="s">
        <v>74</v>
      </c>
      <c r="BK979" s="147">
        <f>ROUND(I979*H979,2)</f>
        <v>0</v>
      </c>
      <c r="BL979" s="12" t="s">
        <v>120</v>
      </c>
      <c r="BM979" s="12" t="s">
        <v>2362</v>
      </c>
    </row>
    <row r="980" spans="2:65" s="1" customFormat="1" ht="39">
      <c r="B980" s="26"/>
      <c r="D980" s="148" t="s">
        <v>122</v>
      </c>
      <c r="F980" s="149" t="s">
        <v>2363</v>
      </c>
      <c r="I980" s="80"/>
      <c r="L980" s="26"/>
      <c r="M980" s="150"/>
      <c r="N980" s="45"/>
      <c r="O980" s="45"/>
      <c r="P980" s="45"/>
      <c r="Q980" s="45"/>
      <c r="R980" s="45"/>
      <c r="S980" s="45"/>
      <c r="T980" s="46"/>
      <c r="AT980" s="12" t="s">
        <v>122</v>
      </c>
      <c r="AU980" s="12" t="s">
        <v>76</v>
      </c>
    </row>
    <row r="981" spans="2:65" s="1" customFormat="1" ht="16.5" customHeight="1">
      <c r="B981" s="135"/>
      <c r="C981" s="136" t="s">
        <v>2364</v>
      </c>
      <c r="D981" s="136" t="s">
        <v>115</v>
      </c>
      <c r="E981" s="137" t="s">
        <v>2365</v>
      </c>
      <c r="F981" s="138" t="s">
        <v>2366</v>
      </c>
      <c r="G981" s="139" t="s">
        <v>2367</v>
      </c>
      <c r="H981" s="140">
        <v>5</v>
      </c>
      <c r="I981" s="141"/>
      <c r="J981" s="142">
        <f>ROUND(I981*H981,2)</f>
        <v>0</v>
      </c>
      <c r="K981" s="138" t="s">
        <v>119</v>
      </c>
      <c r="L981" s="26"/>
      <c r="M981" s="143" t="s">
        <v>1</v>
      </c>
      <c r="N981" s="144" t="s">
        <v>37</v>
      </c>
      <c r="O981" s="45"/>
      <c r="P981" s="145">
        <f>O981*H981</f>
        <v>0</v>
      </c>
      <c r="Q981" s="145">
        <v>0</v>
      </c>
      <c r="R981" s="145">
        <f>Q981*H981</f>
        <v>0</v>
      </c>
      <c r="S981" s="145">
        <v>0</v>
      </c>
      <c r="T981" s="146">
        <f>S981*H981</f>
        <v>0</v>
      </c>
      <c r="AR981" s="12" t="s">
        <v>120</v>
      </c>
      <c r="AT981" s="12" t="s">
        <v>115</v>
      </c>
      <c r="AU981" s="12" t="s">
        <v>76</v>
      </c>
      <c r="AY981" s="12" t="s">
        <v>112</v>
      </c>
      <c r="BE981" s="147">
        <f>IF(N981="základní",J981,0)</f>
        <v>0</v>
      </c>
      <c r="BF981" s="147">
        <f>IF(N981="snížená",J981,0)</f>
        <v>0</v>
      </c>
      <c r="BG981" s="147">
        <f>IF(N981="zákl. přenesená",J981,0)</f>
        <v>0</v>
      </c>
      <c r="BH981" s="147">
        <f>IF(N981="sníž. přenesená",J981,0)</f>
        <v>0</v>
      </c>
      <c r="BI981" s="147">
        <f>IF(N981="nulová",J981,0)</f>
        <v>0</v>
      </c>
      <c r="BJ981" s="12" t="s">
        <v>74</v>
      </c>
      <c r="BK981" s="147">
        <f>ROUND(I981*H981,2)</f>
        <v>0</v>
      </c>
      <c r="BL981" s="12" t="s">
        <v>120</v>
      </c>
      <c r="BM981" s="12" t="s">
        <v>2368</v>
      </c>
    </row>
    <row r="982" spans="2:65" s="1" customFormat="1" ht="29.25">
      <c r="B982" s="26"/>
      <c r="D982" s="148" t="s">
        <v>122</v>
      </c>
      <c r="F982" s="149" t="s">
        <v>2369</v>
      </c>
      <c r="I982" s="80"/>
      <c r="L982" s="26"/>
      <c r="M982" s="150"/>
      <c r="N982" s="45"/>
      <c r="O982" s="45"/>
      <c r="P982" s="45"/>
      <c r="Q982" s="45"/>
      <c r="R982" s="45"/>
      <c r="S982" s="45"/>
      <c r="T982" s="46"/>
      <c r="AT982" s="12" t="s">
        <v>122</v>
      </c>
      <c r="AU982" s="12" t="s">
        <v>76</v>
      </c>
    </row>
    <row r="983" spans="2:65" s="1" customFormat="1" ht="16.5" customHeight="1">
      <c r="B983" s="135"/>
      <c r="C983" s="136" t="s">
        <v>2370</v>
      </c>
      <c r="D983" s="136" t="s">
        <v>115</v>
      </c>
      <c r="E983" s="137" t="s">
        <v>2371</v>
      </c>
      <c r="F983" s="138" t="s">
        <v>2372</v>
      </c>
      <c r="G983" s="139" t="s">
        <v>2367</v>
      </c>
      <c r="H983" s="140">
        <v>5</v>
      </c>
      <c r="I983" s="141"/>
      <c r="J983" s="142">
        <f>ROUND(I983*H983,2)</f>
        <v>0</v>
      </c>
      <c r="K983" s="138" t="s">
        <v>119</v>
      </c>
      <c r="L983" s="26"/>
      <c r="M983" s="143" t="s">
        <v>1</v>
      </c>
      <c r="N983" s="144" t="s">
        <v>37</v>
      </c>
      <c r="O983" s="45"/>
      <c r="P983" s="145">
        <f>O983*H983</f>
        <v>0</v>
      </c>
      <c r="Q983" s="145">
        <v>0</v>
      </c>
      <c r="R983" s="145">
        <f>Q983*H983</f>
        <v>0</v>
      </c>
      <c r="S983" s="145">
        <v>0</v>
      </c>
      <c r="T983" s="146">
        <f>S983*H983</f>
        <v>0</v>
      </c>
      <c r="AR983" s="12" t="s">
        <v>120</v>
      </c>
      <c r="AT983" s="12" t="s">
        <v>115</v>
      </c>
      <c r="AU983" s="12" t="s">
        <v>76</v>
      </c>
      <c r="AY983" s="12" t="s">
        <v>112</v>
      </c>
      <c r="BE983" s="147">
        <f>IF(N983="základní",J983,0)</f>
        <v>0</v>
      </c>
      <c r="BF983" s="147">
        <f>IF(N983="snížená",J983,0)</f>
        <v>0</v>
      </c>
      <c r="BG983" s="147">
        <f>IF(N983="zákl. přenesená",J983,0)</f>
        <v>0</v>
      </c>
      <c r="BH983" s="147">
        <f>IF(N983="sníž. přenesená",J983,0)</f>
        <v>0</v>
      </c>
      <c r="BI983" s="147">
        <f>IF(N983="nulová",J983,0)</f>
        <v>0</v>
      </c>
      <c r="BJ983" s="12" t="s">
        <v>74</v>
      </c>
      <c r="BK983" s="147">
        <f>ROUND(I983*H983,2)</f>
        <v>0</v>
      </c>
      <c r="BL983" s="12" t="s">
        <v>120</v>
      </c>
      <c r="BM983" s="12" t="s">
        <v>2373</v>
      </c>
    </row>
    <row r="984" spans="2:65" s="1" customFormat="1" ht="29.25">
      <c r="B984" s="26"/>
      <c r="D984" s="148" t="s">
        <v>122</v>
      </c>
      <c r="F984" s="149" t="s">
        <v>2374</v>
      </c>
      <c r="I984" s="80"/>
      <c r="L984" s="26"/>
      <c r="M984" s="150"/>
      <c r="N984" s="45"/>
      <c r="O984" s="45"/>
      <c r="P984" s="45"/>
      <c r="Q984" s="45"/>
      <c r="R984" s="45"/>
      <c r="S984" s="45"/>
      <c r="T984" s="46"/>
      <c r="AT984" s="12" t="s">
        <v>122</v>
      </c>
      <c r="AU984" s="12" t="s">
        <v>76</v>
      </c>
    </row>
    <row r="985" spans="2:65" s="1" customFormat="1" ht="16.5" customHeight="1">
      <c r="B985" s="135"/>
      <c r="C985" s="136" t="s">
        <v>2375</v>
      </c>
      <c r="D985" s="136" t="s">
        <v>115</v>
      </c>
      <c r="E985" s="137" t="s">
        <v>2376</v>
      </c>
      <c r="F985" s="138" t="s">
        <v>2377</v>
      </c>
      <c r="G985" s="139" t="s">
        <v>462</v>
      </c>
      <c r="H985" s="140">
        <v>5</v>
      </c>
      <c r="I985" s="141"/>
      <c r="J985" s="142">
        <f>ROUND(I985*H985,2)</f>
        <v>0</v>
      </c>
      <c r="K985" s="138" t="s">
        <v>119</v>
      </c>
      <c r="L985" s="26"/>
      <c r="M985" s="143" t="s">
        <v>1</v>
      </c>
      <c r="N985" s="144" t="s">
        <v>37</v>
      </c>
      <c r="O985" s="45"/>
      <c r="P985" s="145">
        <f>O985*H985</f>
        <v>0</v>
      </c>
      <c r="Q985" s="145">
        <v>0</v>
      </c>
      <c r="R985" s="145">
        <f>Q985*H985</f>
        <v>0</v>
      </c>
      <c r="S985" s="145">
        <v>0</v>
      </c>
      <c r="T985" s="146">
        <f>S985*H985</f>
        <v>0</v>
      </c>
      <c r="AR985" s="12" t="s">
        <v>120</v>
      </c>
      <c r="AT985" s="12" t="s">
        <v>115</v>
      </c>
      <c r="AU985" s="12" t="s">
        <v>76</v>
      </c>
      <c r="AY985" s="12" t="s">
        <v>112</v>
      </c>
      <c r="BE985" s="147">
        <f>IF(N985="základní",J985,0)</f>
        <v>0</v>
      </c>
      <c r="BF985" s="147">
        <f>IF(N985="snížená",J985,0)</f>
        <v>0</v>
      </c>
      <c r="BG985" s="147">
        <f>IF(N985="zákl. přenesená",J985,0)</f>
        <v>0</v>
      </c>
      <c r="BH985" s="147">
        <f>IF(N985="sníž. přenesená",J985,0)</f>
        <v>0</v>
      </c>
      <c r="BI985" s="147">
        <f>IF(N985="nulová",J985,0)</f>
        <v>0</v>
      </c>
      <c r="BJ985" s="12" t="s">
        <v>74</v>
      </c>
      <c r="BK985" s="147">
        <f>ROUND(I985*H985,2)</f>
        <v>0</v>
      </c>
      <c r="BL985" s="12" t="s">
        <v>120</v>
      </c>
      <c r="BM985" s="12" t="s">
        <v>2378</v>
      </c>
    </row>
    <row r="986" spans="2:65" s="1" customFormat="1" ht="19.5">
      <c r="B986" s="26"/>
      <c r="D986" s="148" t="s">
        <v>122</v>
      </c>
      <c r="F986" s="149" t="s">
        <v>2379</v>
      </c>
      <c r="I986" s="80"/>
      <c r="L986" s="26"/>
      <c r="M986" s="150"/>
      <c r="N986" s="45"/>
      <c r="O986" s="45"/>
      <c r="P986" s="45"/>
      <c r="Q986" s="45"/>
      <c r="R986" s="45"/>
      <c r="S986" s="45"/>
      <c r="T986" s="46"/>
      <c r="AT986" s="12" t="s">
        <v>122</v>
      </c>
      <c r="AU986" s="12" t="s">
        <v>76</v>
      </c>
    </row>
    <row r="987" spans="2:65" s="1" customFormat="1" ht="16.5" customHeight="1">
      <c r="B987" s="135"/>
      <c r="C987" s="136" t="s">
        <v>2380</v>
      </c>
      <c r="D987" s="136" t="s">
        <v>115</v>
      </c>
      <c r="E987" s="137" t="s">
        <v>2381</v>
      </c>
      <c r="F987" s="138" t="s">
        <v>2382</v>
      </c>
      <c r="G987" s="139" t="s">
        <v>462</v>
      </c>
      <c r="H987" s="140">
        <v>5</v>
      </c>
      <c r="I987" s="141"/>
      <c r="J987" s="142">
        <f>ROUND(I987*H987,2)</f>
        <v>0</v>
      </c>
      <c r="K987" s="138" t="s">
        <v>119</v>
      </c>
      <c r="L987" s="26"/>
      <c r="M987" s="143" t="s">
        <v>1</v>
      </c>
      <c r="N987" s="144" t="s">
        <v>37</v>
      </c>
      <c r="O987" s="45"/>
      <c r="P987" s="145">
        <f>O987*H987</f>
        <v>0</v>
      </c>
      <c r="Q987" s="145">
        <v>0</v>
      </c>
      <c r="R987" s="145">
        <f>Q987*H987</f>
        <v>0</v>
      </c>
      <c r="S987" s="145">
        <v>0</v>
      </c>
      <c r="T987" s="146">
        <f>S987*H987</f>
        <v>0</v>
      </c>
      <c r="AR987" s="12" t="s">
        <v>120</v>
      </c>
      <c r="AT987" s="12" t="s">
        <v>115</v>
      </c>
      <c r="AU987" s="12" t="s">
        <v>76</v>
      </c>
      <c r="AY987" s="12" t="s">
        <v>112</v>
      </c>
      <c r="BE987" s="147">
        <f>IF(N987="základní",J987,0)</f>
        <v>0</v>
      </c>
      <c r="BF987" s="147">
        <f>IF(N987="snížená",J987,0)</f>
        <v>0</v>
      </c>
      <c r="BG987" s="147">
        <f>IF(N987="zákl. přenesená",J987,0)</f>
        <v>0</v>
      </c>
      <c r="BH987" s="147">
        <f>IF(N987="sníž. přenesená",J987,0)</f>
        <v>0</v>
      </c>
      <c r="BI987" s="147">
        <f>IF(N987="nulová",J987,0)</f>
        <v>0</v>
      </c>
      <c r="BJ987" s="12" t="s">
        <v>74</v>
      </c>
      <c r="BK987" s="147">
        <f>ROUND(I987*H987,2)</f>
        <v>0</v>
      </c>
      <c r="BL987" s="12" t="s">
        <v>120</v>
      </c>
      <c r="BM987" s="12" t="s">
        <v>2383</v>
      </c>
    </row>
    <row r="988" spans="2:65" s="1" customFormat="1" ht="19.5">
      <c r="B988" s="26"/>
      <c r="D988" s="148" t="s">
        <v>122</v>
      </c>
      <c r="F988" s="149" t="s">
        <v>2384</v>
      </c>
      <c r="I988" s="80"/>
      <c r="L988" s="26"/>
      <c r="M988" s="150"/>
      <c r="N988" s="45"/>
      <c r="O988" s="45"/>
      <c r="P988" s="45"/>
      <c r="Q988" s="45"/>
      <c r="R988" s="45"/>
      <c r="S988" s="45"/>
      <c r="T988" s="46"/>
      <c r="AT988" s="12" t="s">
        <v>122</v>
      </c>
      <c r="AU988" s="12" t="s">
        <v>76</v>
      </c>
    </row>
    <row r="989" spans="2:65" s="1" customFormat="1" ht="16.5" customHeight="1">
      <c r="B989" s="135"/>
      <c r="C989" s="136" t="s">
        <v>2385</v>
      </c>
      <c r="D989" s="136" t="s">
        <v>115</v>
      </c>
      <c r="E989" s="137" t="s">
        <v>2386</v>
      </c>
      <c r="F989" s="138" t="s">
        <v>2387</v>
      </c>
      <c r="G989" s="139" t="s">
        <v>126</v>
      </c>
      <c r="H989" s="140">
        <v>5</v>
      </c>
      <c r="I989" s="141"/>
      <c r="J989" s="142">
        <f>ROUND(I989*H989,2)</f>
        <v>0</v>
      </c>
      <c r="K989" s="138" t="s">
        <v>119</v>
      </c>
      <c r="L989" s="26"/>
      <c r="M989" s="143" t="s">
        <v>1</v>
      </c>
      <c r="N989" s="144" t="s">
        <v>37</v>
      </c>
      <c r="O989" s="45"/>
      <c r="P989" s="145">
        <f>O989*H989</f>
        <v>0</v>
      </c>
      <c r="Q989" s="145">
        <v>0</v>
      </c>
      <c r="R989" s="145">
        <f>Q989*H989</f>
        <v>0</v>
      </c>
      <c r="S989" s="145">
        <v>0</v>
      </c>
      <c r="T989" s="146">
        <f>S989*H989</f>
        <v>0</v>
      </c>
      <c r="AR989" s="12" t="s">
        <v>120</v>
      </c>
      <c r="AT989" s="12" t="s">
        <v>115</v>
      </c>
      <c r="AU989" s="12" t="s">
        <v>76</v>
      </c>
      <c r="AY989" s="12" t="s">
        <v>112</v>
      </c>
      <c r="BE989" s="147">
        <f>IF(N989="základní",J989,0)</f>
        <v>0</v>
      </c>
      <c r="BF989" s="147">
        <f>IF(N989="snížená",J989,0)</f>
        <v>0</v>
      </c>
      <c r="BG989" s="147">
        <f>IF(N989="zákl. přenesená",J989,0)</f>
        <v>0</v>
      </c>
      <c r="BH989" s="147">
        <f>IF(N989="sníž. přenesená",J989,0)</f>
        <v>0</v>
      </c>
      <c r="BI989" s="147">
        <f>IF(N989="nulová",J989,0)</f>
        <v>0</v>
      </c>
      <c r="BJ989" s="12" t="s">
        <v>74</v>
      </c>
      <c r="BK989" s="147">
        <f>ROUND(I989*H989,2)</f>
        <v>0</v>
      </c>
      <c r="BL989" s="12" t="s">
        <v>120</v>
      </c>
      <c r="BM989" s="12" t="s">
        <v>2388</v>
      </c>
    </row>
    <row r="990" spans="2:65" s="1" customFormat="1" ht="19.5">
      <c r="B990" s="26"/>
      <c r="D990" s="148" t="s">
        <v>122</v>
      </c>
      <c r="F990" s="149" t="s">
        <v>2389</v>
      </c>
      <c r="I990" s="80"/>
      <c r="L990" s="26"/>
      <c r="M990" s="150"/>
      <c r="N990" s="45"/>
      <c r="O990" s="45"/>
      <c r="P990" s="45"/>
      <c r="Q990" s="45"/>
      <c r="R990" s="45"/>
      <c r="S990" s="45"/>
      <c r="T990" s="46"/>
      <c r="AT990" s="12" t="s">
        <v>122</v>
      </c>
      <c r="AU990" s="12" t="s">
        <v>76</v>
      </c>
    </row>
    <row r="991" spans="2:65" s="1" customFormat="1" ht="16.5" customHeight="1">
      <c r="B991" s="135"/>
      <c r="C991" s="136" t="s">
        <v>2390</v>
      </c>
      <c r="D991" s="136" t="s">
        <v>115</v>
      </c>
      <c r="E991" s="137" t="s">
        <v>2391</v>
      </c>
      <c r="F991" s="138" t="s">
        <v>2392</v>
      </c>
      <c r="G991" s="139" t="s">
        <v>126</v>
      </c>
      <c r="H991" s="140">
        <v>5</v>
      </c>
      <c r="I991" s="141"/>
      <c r="J991" s="142">
        <f>ROUND(I991*H991,2)</f>
        <v>0</v>
      </c>
      <c r="K991" s="138" t="s">
        <v>119</v>
      </c>
      <c r="L991" s="26"/>
      <c r="M991" s="143" t="s">
        <v>1</v>
      </c>
      <c r="N991" s="144" t="s">
        <v>37</v>
      </c>
      <c r="O991" s="45"/>
      <c r="P991" s="145">
        <f>O991*H991</f>
        <v>0</v>
      </c>
      <c r="Q991" s="145">
        <v>0</v>
      </c>
      <c r="R991" s="145">
        <f>Q991*H991</f>
        <v>0</v>
      </c>
      <c r="S991" s="145">
        <v>0</v>
      </c>
      <c r="T991" s="146">
        <f>S991*H991</f>
        <v>0</v>
      </c>
      <c r="AR991" s="12" t="s">
        <v>120</v>
      </c>
      <c r="AT991" s="12" t="s">
        <v>115</v>
      </c>
      <c r="AU991" s="12" t="s">
        <v>76</v>
      </c>
      <c r="AY991" s="12" t="s">
        <v>112</v>
      </c>
      <c r="BE991" s="147">
        <f>IF(N991="základní",J991,0)</f>
        <v>0</v>
      </c>
      <c r="BF991" s="147">
        <f>IF(N991="snížená",J991,0)</f>
        <v>0</v>
      </c>
      <c r="BG991" s="147">
        <f>IF(N991="zákl. přenesená",J991,0)</f>
        <v>0</v>
      </c>
      <c r="BH991" s="147">
        <f>IF(N991="sníž. přenesená",J991,0)</f>
        <v>0</v>
      </c>
      <c r="BI991" s="147">
        <f>IF(N991="nulová",J991,0)</f>
        <v>0</v>
      </c>
      <c r="BJ991" s="12" t="s">
        <v>74</v>
      </c>
      <c r="BK991" s="147">
        <f>ROUND(I991*H991,2)</f>
        <v>0</v>
      </c>
      <c r="BL991" s="12" t="s">
        <v>120</v>
      </c>
      <c r="BM991" s="12" t="s">
        <v>2393</v>
      </c>
    </row>
    <row r="992" spans="2:65" s="1" customFormat="1" ht="19.5">
      <c r="B992" s="26"/>
      <c r="D992" s="148" t="s">
        <v>122</v>
      </c>
      <c r="F992" s="149" t="s">
        <v>2394</v>
      </c>
      <c r="I992" s="80"/>
      <c r="L992" s="26"/>
      <c r="M992" s="150"/>
      <c r="N992" s="45"/>
      <c r="O992" s="45"/>
      <c r="P992" s="45"/>
      <c r="Q992" s="45"/>
      <c r="R992" s="45"/>
      <c r="S992" s="45"/>
      <c r="T992" s="46"/>
      <c r="AT992" s="12" t="s">
        <v>122</v>
      </c>
      <c r="AU992" s="12" t="s">
        <v>76</v>
      </c>
    </row>
    <row r="993" spans="2:65" s="1" customFormat="1" ht="16.5" customHeight="1">
      <c r="B993" s="135"/>
      <c r="C993" s="136" t="s">
        <v>2395</v>
      </c>
      <c r="D993" s="136" t="s">
        <v>115</v>
      </c>
      <c r="E993" s="137" t="s">
        <v>2396</v>
      </c>
      <c r="F993" s="138" t="s">
        <v>2397</v>
      </c>
      <c r="G993" s="139" t="s">
        <v>126</v>
      </c>
      <c r="H993" s="140">
        <v>5</v>
      </c>
      <c r="I993" s="141"/>
      <c r="J993" s="142">
        <f>ROUND(I993*H993,2)</f>
        <v>0</v>
      </c>
      <c r="K993" s="138" t="s">
        <v>119</v>
      </c>
      <c r="L993" s="26"/>
      <c r="M993" s="143" t="s">
        <v>1</v>
      </c>
      <c r="N993" s="144" t="s">
        <v>37</v>
      </c>
      <c r="O993" s="45"/>
      <c r="P993" s="145">
        <f>O993*H993</f>
        <v>0</v>
      </c>
      <c r="Q993" s="145">
        <v>0</v>
      </c>
      <c r="R993" s="145">
        <f>Q993*H993</f>
        <v>0</v>
      </c>
      <c r="S993" s="145">
        <v>0</v>
      </c>
      <c r="T993" s="146">
        <f>S993*H993</f>
        <v>0</v>
      </c>
      <c r="AR993" s="12" t="s">
        <v>120</v>
      </c>
      <c r="AT993" s="12" t="s">
        <v>115</v>
      </c>
      <c r="AU993" s="12" t="s">
        <v>76</v>
      </c>
      <c r="AY993" s="12" t="s">
        <v>112</v>
      </c>
      <c r="BE993" s="147">
        <f>IF(N993="základní",J993,0)</f>
        <v>0</v>
      </c>
      <c r="BF993" s="147">
        <f>IF(N993="snížená",J993,0)</f>
        <v>0</v>
      </c>
      <c r="BG993" s="147">
        <f>IF(N993="zákl. přenesená",J993,0)</f>
        <v>0</v>
      </c>
      <c r="BH993" s="147">
        <f>IF(N993="sníž. přenesená",J993,0)</f>
        <v>0</v>
      </c>
      <c r="BI993" s="147">
        <f>IF(N993="nulová",J993,0)</f>
        <v>0</v>
      </c>
      <c r="BJ993" s="12" t="s">
        <v>74</v>
      </c>
      <c r="BK993" s="147">
        <f>ROUND(I993*H993,2)</f>
        <v>0</v>
      </c>
      <c r="BL993" s="12" t="s">
        <v>120</v>
      </c>
      <c r="BM993" s="12" t="s">
        <v>2398</v>
      </c>
    </row>
    <row r="994" spans="2:65" s="1" customFormat="1" ht="19.5">
      <c r="B994" s="26"/>
      <c r="D994" s="148" t="s">
        <v>122</v>
      </c>
      <c r="F994" s="149" t="s">
        <v>2399</v>
      </c>
      <c r="I994" s="80"/>
      <c r="L994" s="26"/>
      <c r="M994" s="150"/>
      <c r="N994" s="45"/>
      <c r="O994" s="45"/>
      <c r="P994" s="45"/>
      <c r="Q994" s="45"/>
      <c r="R994" s="45"/>
      <c r="S994" s="45"/>
      <c r="T994" s="46"/>
      <c r="AT994" s="12" t="s">
        <v>122</v>
      </c>
      <c r="AU994" s="12" t="s">
        <v>76</v>
      </c>
    </row>
    <row r="995" spans="2:65" s="1" customFormat="1" ht="16.5" customHeight="1">
      <c r="B995" s="135"/>
      <c r="C995" s="136" t="s">
        <v>2400</v>
      </c>
      <c r="D995" s="136" t="s">
        <v>115</v>
      </c>
      <c r="E995" s="137" t="s">
        <v>2401</v>
      </c>
      <c r="F995" s="138" t="s">
        <v>2402</v>
      </c>
      <c r="G995" s="139" t="s">
        <v>126</v>
      </c>
      <c r="H995" s="140">
        <v>5</v>
      </c>
      <c r="I995" s="141"/>
      <c r="J995" s="142">
        <f>ROUND(I995*H995,2)</f>
        <v>0</v>
      </c>
      <c r="K995" s="138" t="s">
        <v>119</v>
      </c>
      <c r="L995" s="26"/>
      <c r="M995" s="143" t="s">
        <v>1</v>
      </c>
      <c r="N995" s="144" t="s">
        <v>37</v>
      </c>
      <c r="O995" s="45"/>
      <c r="P995" s="145">
        <f>O995*H995</f>
        <v>0</v>
      </c>
      <c r="Q995" s="145">
        <v>0</v>
      </c>
      <c r="R995" s="145">
        <f>Q995*H995</f>
        <v>0</v>
      </c>
      <c r="S995" s="145">
        <v>0</v>
      </c>
      <c r="T995" s="146">
        <f>S995*H995</f>
        <v>0</v>
      </c>
      <c r="AR995" s="12" t="s">
        <v>120</v>
      </c>
      <c r="AT995" s="12" t="s">
        <v>115</v>
      </c>
      <c r="AU995" s="12" t="s">
        <v>76</v>
      </c>
      <c r="AY995" s="12" t="s">
        <v>112</v>
      </c>
      <c r="BE995" s="147">
        <f>IF(N995="základní",J995,0)</f>
        <v>0</v>
      </c>
      <c r="BF995" s="147">
        <f>IF(N995="snížená",J995,0)</f>
        <v>0</v>
      </c>
      <c r="BG995" s="147">
        <f>IF(N995="zákl. přenesená",J995,0)</f>
        <v>0</v>
      </c>
      <c r="BH995" s="147">
        <f>IF(N995="sníž. přenesená",J995,0)</f>
        <v>0</v>
      </c>
      <c r="BI995" s="147">
        <f>IF(N995="nulová",J995,0)</f>
        <v>0</v>
      </c>
      <c r="BJ995" s="12" t="s">
        <v>74</v>
      </c>
      <c r="BK995" s="147">
        <f>ROUND(I995*H995,2)</f>
        <v>0</v>
      </c>
      <c r="BL995" s="12" t="s">
        <v>120</v>
      </c>
      <c r="BM995" s="12" t="s">
        <v>2403</v>
      </c>
    </row>
    <row r="996" spans="2:65" s="1" customFormat="1" ht="19.5">
      <c r="B996" s="26"/>
      <c r="D996" s="148" t="s">
        <v>122</v>
      </c>
      <c r="F996" s="149" t="s">
        <v>2404</v>
      </c>
      <c r="I996" s="80"/>
      <c r="L996" s="26"/>
      <c r="M996" s="150"/>
      <c r="N996" s="45"/>
      <c r="O996" s="45"/>
      <c r="P996" s="45"/>
      <c r="Q996" s="45"/>
      <c r="R996" s="45"/>
      <c r="S996" s="45"/>
      <c r="T996" s="46"/>
      <c r="AT996" s="12" t="s">
        <v>122</v>
      </c>
      <c r="AU996" s="12" t="s">
        <v>76</v>
      </c>
    </row>
    <row r="997" spans="2:65" s="1" customFormat="1" ht="16.5" customHeight="1">
      <c r="B997" s="135"/>
      <c r="C997" s="136" t="s">
        <v>2405</v>
      </c>
      <c r="D997" s="136" t="s">
        <v>115</v>
      </c>
      <c r="E997" s="137" t="s">
        <v>2406</v>
      </c>
      <c r="F997" s="138" t="s">
        <v>2407</v>
      </c>
      <c r="G997" s="139" t="s">
        <v>126</v>
      </c>
      <c r="H997" s="140">
        <v>5</v>
      </c>
      <c r="I997" s="141"/>
      <c r="J997" s="142">
        <f>ROUND(I997*H997,2)</f>
        <v>0</v>
      </c>
      <c r="K997" s="138" t="s">
        <v>119</v>
      </c>
      <c r="L997" s="26"/>
      <c r="M997" s="143" t="s">
        <v>1</v>
      </c>
      <c r="N997" s="144" t="s">
        <v>37</v>
      </c>
      <c r="O997" s="45"/>
      <c r="P997" s="145">
        <f>O997*H997</f>
        <v>0</v>
      </c>
      <c r="Q997" s="145">
        <v>0</v>
      </c>
      <c r="R997" s="145">
        <f>Q997*H997</f>
        <v>0</v>
      </c>
      <c r="S997" s="145">
        <v>0</v>
      </c>
      <c r="T997" s="146">
        <f>S997*H997</f>
        <v>0</v>
      </c>
      <c r="AR997" s="12" t="s">
        <v>120</v>
      </c>
      <c r="AT997" s="12" t="s">
        <v>115</v>
      </c>
      <c r="AU997" s="12" t="s">
        <v>76</v>
      </c>
      <c r="AY997" s="12" t="s">
        <v>112</v>
      </c>
      <c r="BE997" s="147">
        <f>IF(N997="základní",J997,0)</f>
        <v>0</v>
      </c>
      <c r="BF997" s="147">
        <f>IF(N997="snížená",J997,0)</f>
        <v>0</v>
      </c>
      <c r="BG997" s="147">
        <f>IF(N997="zákl. přenesená",J997,0)</f>
        <v>0</v>
      </c>
      <c r="BH997" s="147">
        <f>IF(N997="sníž. přenesená",J997,0)</f>
        <v>0</v>
      </c>
      <c r="BI997" s="147">
        <f>IF(N997="nulová",J997,0)</f>
        <v>0</v>
      </c>
      <c r="BJ997" s="12" t="s">
        <v>74</v>
      </c>
      <c r="BK997" s="147">
        <f>ROUND(I997*H997,2)</f>
        <v>0</v>
      </c>
      <c r="BL997" s="12" t="s">
        <v>120</v>
      </c>
      <c r="BM997" s="12" t="s">
        <v>2408</v>
      </c>
    </row>
    <row r="998" spans="2:65" s="1" customFormat="1" ht="19.5">
      <c r="B998" s="26"/>
      <c r="D998" s="148" t="s">
        <v>122</v>
      </c>
      <c r="F998" s="149" t="s">
        <v>2409</v>
      </c>
      <c r="I998" s="80"/>
      <c r="L998" s="26"/>
      <c r="M998" s="150"/>
      <c r="N998" s="45"/>
      <c r="O998" s="45"/>
      <c r="P998" s="45"/>
      <c r="Q998" s="45"/>
      <c r="R998" s="45"/>
      <c r="S998" s="45"/>
      <c r="T998" s="46"/>
      <c r="AT998" s="12" t="s">
        <v>122</v>
      </c>
      <c r="AU998" s="12" t="s">
        <v>76</v>
      </c>
    </row>
    <row r="999" spans="2:65" s="1" customFormat="1" ht="16.5" customHeight="1">
      <c r="B999" s="135"/>
      <c r="C999" s="136" t="s">
        <v>2410</v>
      </c>
      <c r="D999" s="136" t="s">
        <v>115</v>
      </c>
      <c r="E999" s="137" t="s">
        <v>2411</v>
      </c>
      <c r="F999" s="138" t="s">
        <v>2412</v>
      </c>
      <c r="G999" s="139" t="s">
        <v>126</v>
      </c>
      <c r="H999" s="140">
        <v>5</v>
      </c>
      <c r="I999" s="141"/>
      <c r="J999" s="142">
        <f>ROUND(I999*H999,2)</f>
        <v>0</v>
      </c>
      <c r="K999" s="138" t="s">
        <v>119</v>
      </c>
      <c r="L999" s="26"/>
      <c r="M999" s="143" t="s">
        <v>1</v>
      </c>
      <c r="N999" s="144" t="s">
        <v>37</v>
      </c>
      <c r="O999" s="45"/>
      <c r="P999" s="145">
        <f>O999*H999</f>
        <v>0</v>
      </c>
      <c r="Q999" s="145">
        <v>0</v>
      </c>
      <c r="R999" s="145">
        <f>Q999*H999</f>
        <v>0</v>
      </c>
      <c r="S999" s="145">
        <v>0</v>
      </c>
      <c r="T999" s="146">
        <f>S999*H999</f>
        <v>0</v>
      </c>
      <c r="AR999" s="12" t="s">
        <v>120</v>
      </c>
      <c r="AT999" s="12" t="s">
        <v>115</v>
      </c>
      <c r="AU999" s="12" t="s">
        <v>76</v>
      </c>
      <c r="AY999" s="12" t="s">
        <v>112</v>
      </c>
      <c r="BE999" s="147">
        <f>IF(N999="základní",J999,0)</f>
        <v>0</v>
      </c>
      <c r="BF999" s="147">
        <f>IF(N999="snížená",J999,0)</f>
        <v>0</v>
      </c>
      <c r="BG999" s="147">
        <f>IF(N999="zákl. přenesená",J999,0)</f>
        <v>0</v>
      </c>
      <c r="BH999" s="147">
        <f>IF(N999="sníž. přenesená",J999,0)</f>
        <v>0</v>
      </c>
      <c r="BI999" s="147">
        <f>IF(N999="nulová",J999,0)</f>
        <v>0</v>
      </c>
      <c r="BJ999" s="12" t="s">
        <v>74</v>
      </c>
      <c r="BK999" s="147">
        <f>ROUND(I999*H999,2)</f>
        <v>0</v>
      </c>
      <c r="BL999" s="12" t="s">
        <v>120</v>
      </c>
      <c r="BM999" s="12" t="s">
        <v>2413</v>
      </c>
    </row>
    <row r="1000" spans="2:65" s="1" customFormat="1" ht="19.5">
      <c r="B1000" s="26"/>
      <c r="D1000" s="148" t="s">
        <v>122</v>
      </c>
      <c r="F1000" s="149" t="s">
        <v>2414</v>
      </c>
      <c r="I1000" s="80"/>
      <c r="L1000" s="26"/>
      <c r="M1000" s="150"/>
      <c r="N1000" s="45"/>
      <c r="O1000" s="45"/>
      <c r="P1000" s="45"/>
      <c r="Q1000" s="45"/>
      <c r="R1000" s="45"/>
      <c r="S1000" s="45"/>
      <c r="T1000" s="46"/>
      <c r="AT1000" s="12" t="s">
        <v>122</v>
      </c>
      <c r="AU1000" s="12" t="s">
        <v>76</v>
      </c>
    </row>
    <row r="1001" spans="2:65" s="1" customFormat="1" ht="16.5" customHeight="1">
      <c r="B1001" s="135"/>
      <c r="C1001" s="136" t="s">
        <v>2415</v>
      </c>
      <c r="D1001" s="136" t="s">
        <v>115</v>
      </c>
      <c r="E1001" s="137" t="s">
        <v>2416</v>
      </c>
      <c r="F1001" s="138" t="s">
        <v>2417</v>
      </c>
      <c r="G1001" s="139" t="s">
        <v>126</v>
      </c>
      <c r="H1001" s="140">
        <v>5</v>
      </c>
      <c r="I1001" s="141"/>
      <c r="J1001" s="142">
        <f>ROUND(I1001*H1001,2)</f>
        <v>0</v>
      </c>
      <c r="K1001" s="138" t="s">
        <v>119</v>
      </c>
      <c r="L1001" s="26"/>
      <c r="M1001" s="143" t="s">
        <v>1</v>
      </c>
      <c r="N1001" s="144" t="s">
        <v>37</v>
      </c>
      <c r="O1001" s="45"/>
      <c r="P1001" s="145">
        <f>O1001*H1001</f>
        <v>0</v>
      </c>
      <c r="Q1001" s="145">
        <v>0</v>
      </c>
      <c r="R1001" s="145">
        <f>Q1001*H1001</f>
        <v>0</v>
      </c>
      <c r="S1001" s="145">
        <v>0</v>
      </c>
      <c r="T1001" s="146">
        <f>S1001*H1001</f>
        <v>0</v>
      </c>
      <c r="AR1001" s="12" t="s">
        <v>120</v>
      </c>
      <c r="AT1001" s="12" t="s">
        <v>115</v>
      </c>
      <c r="AU1001" s="12" t="s">
        <v>76</v>
      </c>
      <c r="AY1001" s="12" t="s">
        <v>112</v>
      </c>
      <c r="BE1001" s="147">
        <f>IF(N1001="základní",J1001,0)</f>
        <v>0</v>
      </c>
      <c r="BF1001" s="147">
        <f>IF(N1001="snížená",J1001,0)</f>
        <v>0</v>
      </c>
      <c r="BG1001" s="147">
        <f>IF(N1001="zákl. přenesená",J1001,0)</f>
        <v>0</v>
      </c>
      <c r="BH1001" s="147">
        <f>IF(N1001="sníž. přenesená",J1001,0)</f>
        <v>0</v>
      </c>
      <c r="BI1001" s="147">
        <f>IF(N1001="nulová",J1001,0)</f>
        <v>0</v>
      </c>
      <c r="BJ1001" s="12" t="s">
        <v>74</v>
      </c>
      <c r="BK1001" s="147">
        <f>ROUND(I1001*H1001,2)</f>
        <v>0</v>
      </c>
      <c r="BL1001" s="12" t="s">
        <v>120</v>
      </c>
      <c r="BM1001" s="12" t="s">
        <v>2418</v>
      </c>
    </row>
    <row r="1002" spans="2:65" s="1" customFormat="1" ht="19.5">
      <c r="B1002" s="26"/>
      <c r="D1002" s="148" t="s">
        <v>122</v>
      </c>
      <c r="F1002" s="149" t="s">
        <v>2419</v>
      </c>
      <c r="I1002" s="80"/>
      <c r="L1002" s="26"/>
      <c r="M1002" s="150"/>
      <c r="N1002" s="45"/>
      <c r="O1002" s="45"/>
      <c r="P1002" s="45"/>
      <c r="Q1002" s="45"/>
      <c r="R1002" s="45"/>
      <c r="S1002" s="45"/>
      <c r="T1002" s="46"/>
      <c r="AT1002" s="12" t="s">
        <v>122</v>
      </c>
      <c r="AU1002" s="12" t="s">
        <v>76</v>
      </c>
    </row>
    <row r="1003" spans="2:65" s="1" customFormat="1" ht="16.5" customHeight="1">
      <c r="B1003" s="135"/>
      <c r="C1003" s="136" t="s">
        <v>2420</v>
      </c>
      <c r="D1003" s="136" t="s">
        <v>115</v>
      </c>
      <c r="E1003" s="137" t="s">
        <v>2421</v>
      </c>
      <c r="F1003" s="138" t="s">
        <v>2422</v>
      </c>
      <c r="G1003" s="139" t="s">
        <v>462</v>
      </c>
      <c r="H1003" s="140">
        <v>5</v>
      </c>
      <c r="I1003" s="141"/>
      <c r="J1003" s="142">
        <f>ROUND(I1003*H1003,2)</f>
        <v>0</v>
      </c>
      <c r="K1003" s="138" t="s">
        <v>119</v>
      </c>
      <c r="L1003" s="26"/>
      <c r="M1003" s="143" t="s">
        <v>1</v>
      </c>
      <c r="N1003" s="144" t="s">
        <v>37</v>
      </c>
      <c r="O1003" s="45"/>
      <c r="P1003" s="145">
        <f>O1003*H1003</f>
        <v>0</v>
      </c>
      <c r="Q1003" s="145">
        <v>0</v>
      </c>
      <c r="R1003" s="145">
        <f>Q1003*H1003</f>
        <v>0</v>
      </c>
      <c r="S1003" s="145">
        <v>0</v>
      </c>
      <c r="T1003" s="146">
        <f>S1003*H1003</f>
        <v>0</v>
      </c>
      <c r="AR1003" s="12" t="s">
        <v>120</v>
      </c>
      <c r="AT1003" s="12" t="s">
        <v>115</v>
      </c>
      <c r="AU1003" s="12" t="s">
        <v>76</v>
      </c>
      <c r="AY1003" s="12" t="s">
        <v>112</v>
      </c>
      <c r="BE1003" s="147">
        <f>IF(N1003="základní",J1003,0)</f>
        <v>0</v>
      </c>
      <c r="BF1003" s="147">
        <f>IF(N1003="snížená",J1003,0)</f>
        <v>0</v>
      </c>
      <c r="BG1003" s="147">
        <f>IF(N1003="zákl. přenesená",J1003,0)</f>
        <v>0</v>
      </c>
      <c r="BH1003" s="147">
        <f>IF(N1003="sníž. přenesená",J1003,0)</f>
        <v>0</v>
      </c>
      <c r="BI1003" s="147">
        <f>IF(N1003="nulová",J1003,0)</f>
        <v>0</v>
      </c>
      <c r="BJ1003" s="12" t="s">
        <v>74</v>
      </c>
      <c r="BK1003" s="147">
        <f>ROUND(I1003*H1003,2)</f>
        <v>0</v>
      </c>
      <c r="BL1003" s="12" t="s">
        <v>120</v>
      </c>
      <c r="BM1003" s="12" t="s">
        <v>2423</v>
      </c>
    </row>
    <row r="1004" spans="2:65" s="1" customFormat="1" ht="29.25">
      <c r="B1004" s="26"/>
      <c r="D1004" s="148" t="s">
        <v>122</v>
      </c>
      <c r="F1004" s="149" t="s">
        <v>2424</v>
      </c>
      <c r="I1004" s="80"/>
      <c r="L1004" s="26"/>
      <c r="M1004" s="150"/>
      <c r="N1004" s="45"/>
      <c r="O1004" s="45"/>
      <c r="P1004" s="45"/>
      <c r="Q1004" s="45"/>
      <c r="R1004" s="45"/>
      <c r="S1004" s="45"/>
      <c r="T1004" s="46"/>
      <c r="AT1004" s="12" t="s">
        <v>122</v>
      </c>
      <c r="AU1004" s="12" t="s">
        <v>76</v>
      </c>
    </row>
    <row r="1005" spans="2:65" s="1" customFormat="1" ht="16.5" customHeight="1">
      <c r="B1005" s="135"/>
      <c r="C1005" s="136" t="s">
        <v>2425</v>
      </c>
      <c r="D1005" s="136" t="s">
        <v>115</v>
      </c>
      <c r="E1005" s="137" t="s">
        <v>2426</v>
      </c>
      <c r="F1005" s="138" t="s">
        <v>2427</v>
      </c>
      <c r="G1005" s="139" t="s">
        <v>462</v>
      </c>
      <c r="H1005" s="140">
        <v>5</v>
      </c>
      <c r="I1005" s="141"/>
      <c r="J1005" s="142">
        <f>ROUND(I1005*H1005,2)</f>
        <v>0</v>
      </c>
      <c r="K1005" s="138" t="s">
        <v>119</v>
      </c>
      <c r="L1005" s="26"/>
      <c r="M1005" s="143" t="s">
        <v>1</v>
      </c>
      <c r="N1005" s="144" t="s">
        <v>37</v>
      </c>
      <c r="O1005" s="45"/>
      <c r="P1005" s="145">
        <f>O1005*H1005</f>
        <v>0</v>
      </c>
      <c r="Q1005" s="145">
        <v>0</v>
      </c>
      <c r="R1005" s="145">
        <f>Q1005*H1005</f>
        <v>0</v>
      </c>
      <c r="S1005" s="145">
        <v>0</v>
      </c>
      <c r="T1005" s="146">
        <f>S1005*H1005</f>
        <v>0</v>
      </c>
      <c r="AR1005" s="12" t="s">
        <v>120</v>
      </c>
      <c r="AT1005" s="12" t="s">
        <v>115</v>
      </c>
      <c r="AU1005" s="12" t="s">
        <v>76</v>
      </c>
      <c r="AY1005" s="12" t="s">
        <v>112</v>
      </c>
      <c r="BE1005" s="147">
        <f>IF(N1005="základní",J1005,0)</f>
        <v>0</v>
      </c>
      <c r="BF1005" s="147">
        <f>IF(N1005="snížená",J1005,0)</f>
        <v>0</v>
      </c>
      <c r="BG1005" s="147">
        <f>IF(N1005="zákl. přenesená",J1005,0)</f>
        <v>0</v>
      </c>
      <c r="BH1005" s="147">
        <f>IF(N1005="sníž. přenesená",J1005,0)</f>
        <v>0</v>
      </c>
      <c r="BI1005" s="147">
        <f>IF(N1005="nulová",J1005,0)</f>
        <v>0</v>
      </c>
      <c r="BJ1005" s="12" t="s">
        <v>74</v>
      </c>
      <c r="BK1005" s="147">
        <f>ROUND(I1005*H1005,2)</f>
        <v>0</v>
      </c>
      <c r="BL1005" s="12" t="s">
        <v>120</v>
      </c>
      <c r="BM1005" s="12" t="s">
        <v>2428</v>
      </c>
    </row>
    <row r="1006" spans="2:65" s="1" customFormat="1" ht="29.25">
      <c r="B1006" s="26"/>
      <c r="D1006" s="148" t="s">
        <v>122</v>
      </c>
      <c r="F1006" s="149" t="s">
        <v>2429</v>
      </c>
      <c r="I1006" s="80"/>
      <c r="L1006" s="26"/>
      <c r="M1006" s="150"/>
      <c r="N1006" s="45"/>
      <c r="O1006" s="45"/>
      <c r="P1006" s="45"/>
      <c r="Q1006" s="45"/>
      <c r="R1006" s="45"/>
      <c r="S1006" s="45"/>
      <c r="T1006" s="46"/>
      <c r="AT1006" s="12" t="s">
        <v>122</v>
      </c>
      <c r="AU1006" s="12" t="s">
        <v>76</v>
      </c>
    </row>
    <row r="1007" spans="2:65" s="1" customFormat="1" ht="16.5" customHeight="1">
      <c r="B1007" s="135"/>
      <c r="C1007" s="136" t="s">
        <v>2430</v>
      </c>
      <c r="D1007" s="136" t="s">
        <v>115</v>
      </c>
      <c r="E1007" s="137" t="s">
        <v>2431</v>
      </c>
      <c r="F1007" s="138" t="s">
        <v>2432</v>
      </c>
      <c r="G1007" s="139" t="s">
        <v>462</v>
      </c>
      <c r="H1007" s="140">
        <v>5</v>
      </c>
      <c r="I1007" s="141"/>
      <c r="J1007" s="142">
        <f>ROUND(I1007*H1007,2)</f>
        <v>0</v>
      </c>
      <c r="K1007" s="138" t="s">
        <v>119</v>
      </c>
      <c r="L1007" s="26"/>
      <c r="M1007" s="143" t="s">
        <v>1</v>
      </c>
      <c r="N1007" s="144" t="s">
        <v>37</v>
      </c>
      <c r="O1007" s="45"/>
      <c r="P1007" s="145">
        <f>O1007*H1007</f>
        <v>0</v>
      </c>
      <c r="Q1007" s="145">
        <v>0</v>
      </c>
      <c r="R1007" s="145">
        <f>Q1007*H1007</f>
        <v>0</v>
      </c>
      <c r="S1007" s="145">
        <v>0</v>
      </c>
      <c r="T1007" s="146">
        <f>S1007*H1007</f>
        <v>0</v>
      </c>
      <c r="AR1007" s="12" t="s">
        <v>120</v>
      </c>
      <c r="AT1007" s="12" t="s">
        <v>115</v>
      </c>
      <c r="AU1007" s="12" t="s">
        <v>76</v>
      </c>
      <c r="AY1007" s="12" t="s">
        <v>112</v>
      </c>
      <c r="BE1007" s="147">
        <f>IF(N1007="základní",J1007,0)</f>
        <v>0</v>
      </c>
      <c r="BF1007" s="147">
        <f>IF(N1007="snížená",J1007,0)</f>
        <v>0</v>
      </c>
      <c r="BG1007" s="147">
        <f>IF(N1007="zákl. přenesená",J1007,0)</f>
        <v>0</v>
      </c>
      <c r="BH1007" s="147">
        <f>IF(N1007="sníž. přenesená",J1007,0)</f>
        <v>0</v>
      </c>
      <c r="BI1007" s="147">
        <f>IF(N1007="nulová",J1007,0)</f>
        <v>0</v>
      </c>
      <c r="BJ1007" s="12" t="s">
        <v>74</v>
      </c>
      <c r="BK1007" s="147">
        <f>ROUND(I1007*H1007,2)</f>
        <v>0</v>
      </c>
      <c r="BL1007" s="12" t="s">
        <v>120</v>
      </c>
      <c r="BM1007" s="12" t="s">
        <v>2433</v>
      </c>
    </row>
    <row r="1008" spans="2:65" s="1" customFormat="1" ht="29.25">
      <c r="B1008" s="26"/>
      <c r="D1008" s="148" t="s">
        <v>122</v>
      </c>
      <c r="F1008" s="149" t="s">
        <v>2434</v>
      </c>
      <c r="I1008" s="80"/>
      <c r="L1008" s="26"/>
      <c r="M1008" s="150"/>
      <c r="N1008" s="45"/>
      <c r="O1008" s="45"/>
      <c r="P1008" s="45"/>
      <c r="Q1008" s="45"/>
      <c r="R1008" s="45"/>
      <c r="S1008" s="45"/>
      <c r="T1008" s="46"/>
      <c r="AT1008" s="12" t="s">
        <v>122</v>
      </c>
      <c r="AU1008" s="12" t="s">
        <v>76</v>
      </c>
    </row>
    <row r="1009" spans="2:65" s="1" customFormat="1" ht="16.5" customHeight="1">
      <c r="B1009" s="135"/>
      <c r="C1009" s="136" t="s">
        <v>2435</v>
      </c>
      <c r="D1009" s="136" t="s">
        <v>115</v>
      </c>
      <c r="E1009" s="137" t="s">
        <v>2436</v>
      </c>
      <c r="F1009" s="138" t="s">
        <v>2437</v>
      </c>
      <c r="G1009" s="139" t="s">
        <v>126</v>
      </c>
      <c r="H1009" s="140">
        <v>5</v>
      </c>
      <c r="I1009" s="141"/>
      <c r="J1009" s="142">
        <f>ROUND(I1009*H1009,2)</f>
        <v>0</v>
      </c>
      <c r="K1009" s="138" t="s">
        <v>119</v>
      </c>
      <c r="L1009" s="26"/>
      <c r="M1009" s="143" t="s">
        <v>1</v>
      </c>
      <c r="N1009" s="144" t="s">
        <v>37</v>
      </c>
      <c r="O1009" s="45"/>
      <c r="P1009" s="145">
        <f>O1009*H1009</f>
        <v>0</v>
      </c>
      <c r="Q1009" s="145">
        <v>0</v>
      </c>
      <c r="R1009" s="145">
        <f>Q1009*H1009</f>
        <v>0</v>
      </c>
      <c r="S1009" s="145">
        <v>0</v>
      </c>
      <c r="T1009" s="146">
        <f>S1009*H1009</f>
        <v>0</v>
      </c>
      <c r="AR1009" s="12" t="s">
        <v>120</v>
      </c>
      <c r="AT1009" s="12" t="s">
        <v>115</v>
      </c>
      <c r="AU1009" s="12" t="s">
        <v>76</v>
      </c>
      <c r="AY1009" s="12" t="s">
        <v>112</v>
      </c>
      <c r="BE1009" s="147">
        <f>IF(N1009="základní",J1009,0)</f>
        <v>0</v>
      </c>
      <c r="BF1009" s="147">
        <f>IF(N1009="snížená",J1009,0)</f>
        <v>0</v>
      </c>
      <c r="BG1009" s="147">
        <f>IF(N1009="zákl. přenesená",J1009,0)</f>
        <v>0</v>
      </c>
      <c r="BH1009" s="147">
        <f>IF(N1009="sníž. přenesená",J1009,0)</f>
        <v>0</v>
      </c>
      <c r="BI1009" s="147">
        <f>IF(N1009="nulová",J1009,0)</f>
        <v>0</v>
      </c>
      <c r="BJ1009" s="12" t="s">
        <v>74</v>
      </c>
      <c r="BK1009" s="147">
        <f>ROUND(I1009*H1009,2)</f>
        <v>0</v>
      </c>
      <c r="BL1009" s="12" t="s">
        <v>120</v>
      </c>
      <c r="BM1009" s="12" t="s">
        <v>2438</v>
      </c>
    </row>
    <row r="1010" spans="2:65" s="1" customFormat="1" ht="29.25">
      <c r="B1010" s="26"/>
      <c r="D1010" s="148" t="s">
        <v>122</v>
      </c>
      <c r="F1010" s="149" t="s">
        <v>2439</v>
      </c>
      <c r="I1010" s="80"/>
      <c r="L1010" s="26"/>
      <c r="M1010" s="150"/>
      <c r="N1010" s="45"/>
      <c r="O1010" s="45"/>
      <c r="P1010" s="45"/>
      <c r="Q1010" s="45"/>
      <c r="R1010" s="45"/>
      <c r="S1010" s="45"/>
      <c r="T1010" s="46"/>
      <c r="AT1010" s="12" t="s">
        <v>122</v>
      </c>
      <c r="AU1010" s="12" t="s">
        <v>76</v>
      </c>
    </row>
    <row r="1011" spans="2:65" s="1" customFormat="1" ht="16.5" customHeight="1">
      <c r="B1011" s="135"/>
      <c r="C1011" s="136" t="s">
        <v>2440</v>
      </c>
      <c r="D1011" s="136" t="s">
        <v>115</v>
      </c>
      <c r="E1011" s="137" t="s">
        <v>2441</v>
      </c>
      <c r="F1011" s="138" t="s">
        <v>2442</v>
      </c>
      <c r="G1011" s="139" t="s">
        <v>126</v>
      </c>
      <c r="H1011" s="140">
        <v>10</v>
      </c>
      <c r="I1011" s="141"/>
      <c r="J1011" s="142">
        <f>ROUND(I1011*H1011,2)</f>
        <v>0</v>
      </c>
      <c r="K1011" s="138" t="s">
        <v>119</v>
      </c>
      <c r="L1011" s="26"/>
      <c r="M1011" s="143" t="s">
        <v>1</v>
      </c>
      <c r="N1011" s="144" t="s">
        <v>37</v>
      </c>
      <c r="O1011" s="45"/>
      <c r="P1011" s="145">
        <f>O1011*H1011</f>
        <v>0</v>
      </c>
      <c r="Q1011" s="145">
        <v>0</v>
      </c>
      <c r="R1011" s="145">
        <f>Q1011*H1011</f>
        <v>0</v>
      </c>
      <c r="S1011" s="145">
        <v>0</v>
      </c>
      <c r="T1011" s="146">
        <f>S1011*H1011</f>
        <v>0</v>
      </c>
      <c r="AR1011" s="12" t="s">
        <v>120</v>
      </c>
      <c r="AT1011" s="12" t="s">
        <v>115</v>
      </c>
      <c r="AU1011" s="12" t="s">
        <v>76</v>
      </c>
      <c r="AY1011" s="12" t="s">
        <v>112</v>
      </c>
      <c r="BE1011" s="147">
        <f>IF(N1011="základní",J1011,0)</f>
        <v>0</v>
      </c>
      <c r="BF1011" s="147">
        <f>IF(N1011="snížená",J1011,0)</f>
        <v>0</v>
      </c>
      <c r="BG1011" s="147">
        <f>IF(N1011="zákl. přenesená",J1011,0)</f>
        <v>0</v>
      </c>
      <c r="BH1011" s="147">
        <f>IF(N1011="sníž. přenesená",J1011,0)</f>
        <v>0</v>
      </c>
      <c r="BI1011" s="147">
        <f>IF(N1011="nulová",J1011,0)</f>
        <v>0</v>
      </c>
      <c r="BJ1011" s="12" t="s">
        <v>74</v>
      </c>
      <c r="BK1011" s="147">
        <f>ROUND(I1011*H1011,2)</f>
        <v>0</v>
      </c>
      <c r="BL1011" s="12" t="s">
        <v>120</v>
      </c>
      <c r="BM1011" s="12" t="s">
        <v>2443</v>
      </c>
    </row>
    <row r="1012" spans="2:65" s="1" customFormat="1" ht="39">
      <c r="B1012" s="26"/>
      <c r="D1012" s="148" t="s">
        <v>122</v>
      </c>
      <c r="F1012" s="149" t="s">
        <v>2444</v>
      </c>
      <c r="I1012" s="80"/>
      <c r="L1012" s="26"/>
      <c r="M1012" s="150"/>
      <c r="N1012" s="45"/>
      <c r="O1012" s="45"/>
      <c r="P1012" s="45"/>
      <c r="Q1012" s="45"/>
      <c r="R1012" s="45"/>
      <c r="S1012" s="45"/>
      <c r="T1012" s="46"/>
      <c r="AT1012" s="12" t="s">
        <v>122</v>
      </c>
      <c r="AU1012" s="12" t="s">
        <v>76</v>
      </c>
    </row>
    <row r="1013" spans="2:65" s="1" customFormat="1" ht="16.5" customHeight="1">
      <c r="B1013" s="135"/>
      <c r="C1013" s="136" t="s">
        <v>2445</v>
      </c>
      <c r="D1013" s="136" t="s">
        <v>115</v>
      </c>
      <c r="E1013" s="137" t="s">
        <v>2446</v>
      </c>
      <c r="F1013" s="138" t="s">
        <v>2447</v>
      </c>
      <c r="G1013" s="139" t="s">
        <v>126</v>
      </c>
      <c r="H1013" s="140">
        <v>10</v>
      </c>
      <c r="I1013" s="141"/>
      <c r="J1013" s="142">
        <f>ROUND(I1013*H1013,2)</f>
        <v>0</v>
      </c>
      <c r="K1013" s="138" t="s">
        <v>119</v>
      </c>
      <c r="L1013" s="26"/>
      <c r="M1013" s="143" t="s">
        <v>1</v>
      </c>
      <c r="N1013" s="144" t="s">
        <v>37</v>
      </c>
      <c r="O1013" s="45"/>
      <c r="P1013" s="145">
        <f>O1013*H1013</f>
        <v>0</v>
      </c>
      <c r="Q1013" s="145">
        <v>0</v>
      </c>
      <c r="R1013" s="145">
        <f>Q1013*H1013</f>
        <v>0</v>
      </c>
      <c r="S1013" s="145">
        <v>0</v>
      </c>
      <c r="T1013" s="146">
        <f>S1013*H1013</f>
        <v>0</v>
      </c>
      <c r="AR1013" s="12" t="s">
        <v>120</v>
      </c>
      <c r="AT1013" s="12" t="s">
        <v>115</v>
      </c>
      <c r="AU1013" s="12" t="s">
        <v>76</v>
      </c>
      <c r="AY1013" s="12" t="s">
        <v>112</v>
      </c>
      <c r="BE1013" s="147">
        <f>IF(N1013="základní",J1013,0)</f>
        <v>0</v>
      </c>
      <c r="BF1013" s="147">
        <f>IF(N1013="snížená",J1013,0)</f>
        <v>0</v>
      </c>
      <c r="BG1013" s="147">
        <f>IF(N1013="zákl. přenesená",J1013,0)</f>
        <v>0</v>
      </c>
      <c r="BH1013" s="147">
        <f>IF(N1013="sníž. přenesená",J1013,0)</f>
        <v>0</v>
      </c>
      <c r="BI1013" s="147">
        <f>IF(N1013="nulová",J1013,0)</f>
        <v>0</v>
      </c>
      <c r="BJ1013" s="12" t="s">
        <v>74</v>
      </c>
      <c r="BK1013" s="147">
        <f>ROUND(I1013*H1013,2)</f>
        <v>0</v>
      </c>
      <c r="BL1013" s="12" t="s">
        <v>120</v>
      </c>
      <c r="BM1013" s="12" t="s">
        <v>2448</v>
      </c>
    </row>
    <row r="1014" spans="2:65" s="1" customFormat="1" ht="39">
      <c r="B1014" s="26"/>
      <c r="D1014" s="148" t="s">
        <v>122</v>
      </c>
      <c r="F1014" s="149" t="s">
        <v>2449</v>
      </c>
      <c r="I1014" s="80"/>
      <c r="L1014" s="26"/>
      <c r="M1014" s="150"/>
      <c r="N1014" s="45"/>
      <c r="O1014" s="45"/>
      <c r="P1014" s="45"/>
      <c r="Q1014" s="45"/>
      <c r="R1014" s="45"/>
      <c r="S1014" s="45"/>
      <c r="T1014" s="46"/>
      <c r="AT1014" s="12" t="s">
        <v>122</v>
      </c>
      <c r="AU1014" s="12" t="s">
        <v>76</v>
      </c>
    </row>
    <row r="1015" spans="2:65" s="1" customFormat="1" ht="16.5" customHeight="1">
      <c r="B1015" s="135"/>
      <c r="C1015" s="136" t="s">
        <v>2450</v>
      </c>
      <c r="D1015" s="136" t="s">
        <v>115</v>
      </c>
      <c r="E1015" s="137" t="s">
        <v>2451</v>
      </c>
      <c r="F1015" s="138" t="s">
        <v>2452</v>
      </c>
      <c r="G1015" s="139" t="s">
        <v>126</v>
      </c>
      <c r="H1015" s="140">
        <v>10</v>
      </c>
      <c r="I1015" s="141"/>
      <c r="J1015" s="142">
        <f>ROUND(I1015*H1015,2)</f>
        <v>0</v>
      </c>
      <c r="K1015" s="138" t="s">
        <v>119</v>
      </c>
      <c r="L1015" s="26"/>
      <c r="M1015" s="143" t="s">
        <v>1</v>
      </c>
      <c r="N1015" s="144" t="s">
        <v>37</v>
      </c>
      <c r="O1015" s="45"/>
      <c r="P1015" s="145">
        <f>O1015*H1015</f>
        <v>0</v>
      </c>
      <c r="Q1015" s="145">
        <v>0</v>
      </c>
      <c r="R1015" s="145">
        <f>Q1015*H1015</f>
        <v>0</v>
      </c>
      <c r="S1015" s="145">
        <v>0</v>
      </c>
      <c r="T1015" s="146">
        <f>S1015*H1015</f>
        <v>0</v>
      </c>
      <c r="AR1015" s="12" t="s">
        <v>120</v>
      </c>
      <c r="AT1015" s="12" t="s">
        <v>115</v>
      </c>
      <c r="AU1015" s="12" t="s">
        <v>76</v>
      </c>
      <c r="AY1015" s="12" t="s">
        <v>112</v>
      </c>
      <c r="BE1015" s="147">
        <f>IF(N1015="základní",J1015,0)</f>
        <v>0</v>
      </c>
      <c r="BF1015" s="147">
        <f>IF(N1015="snížená",J1015,0)</f>
        <v>0</v>
      </c>
      <c r="BG1015" s="147">
        <f>IF(N1015="zákl. přenesená",J1015,0)</f>
        <v>0</v>
      </c>
      <c r="BH1015" s="147">
        <f>IF(N1015="sníž. přenesená",J1015,0)</f>
        <v>0</v>
      </c>
      <c r="BI1015" s="147">
        <f>IF(N1015="nulová",J1015,0)</f>
        <v>0</v>
      </c>
      <c r="BJ1015" s="12" t="s">
        <v>74</v>
      </c>
      <c r="BK1015" s="147">
        <f>ROUND(I1015*H1015,2)</f>
        <v>0</v>
      </c>
      <c r="BL1015" s="12" t="s">
        <v>120</v>
      </c>
      <c r="BM1015" s="12" t="s">
        <v>2453</v>
      </c>
    </row>
    <row r="1016" spans="2:65" s="1" customFormat="1" ht="39">
      <c r="B1016" s="26"/>
      <c r="D1016" s="148" t="s">
        <v>122</v>
      </c>
      <c r="F1016" s="149" t="s">
        <v>2454</v>
      </c>
      <c r="I1016" s="80"/>
      <c r="L1016" s="26"/>
      <c r="M1016" s="150"/>
      <c r="N1016" s="45"/>
      <c r="O1016" s="45"/>
      <c r="P1016" s="45"/>
      <c r="Q1016" s="45"/>
      <c r="R1016" s="45"/>
      <c r="S1016" s="45"/>
      <c r="T1016" s="46"/>
      <c r="AT1016" s="12" t="s">
        <v>122</v>
      </c>
      <c r="AU1016" s="12" t="s">
        <v>76</v>
      </c>
    </row>
    <row r="1017" spans="2:65" s="1" customFormat="1" ht="16.5" customHeight="1">
      <c r="B1017" s="135"/>
      <c r="C1017" s="136" t="s">
        <v>2455</v>
      </c>
      <c r="D1017" s="136" t="s">
        <v>115</v>
      </c>
      <c r="E1017" s="137" t="s">
        <v>2456</v>
      </c>
      <c r="F1017" s="138" t="s">
        <v>2457</v>
      </c>
      <c r="G1017" s="139" t="s">
        <v>126</v>
      </c>
      <c r="H1017" s="140">
        <v>10</v>
      </c>
      <c r="I1017" s="141"/>
      <c r="J1017" s="142">
        <f>ROUND(I1017*H1017,2)</f>
        <v>0</v>
      </c>
      <c r="K1017" s="138" t="s">
        <v>119</v>
      </c>
      <c r="L1017" s="26"/>
      <c r="M1017" s="143" t="s">
        <v>1</v>
      </c>
      <c r="N1017" s="144" t="s">
        <v>37</v>
      </c>
      <c r="O1017" s="45"/>
      <c r="P1017" s="145">
        <f>O1017*H1017</f>
        <v>0</v>
      </c>
      <c r="Q1017" s="145">
        <v>0</v>
      </c>
      <c r="R1017" s="145">
        <f>Q1017*H1017</f>
        <v>0</v>
      </c>
      <c r="S1017" s="145">
        <v>0</v>
      </c>
      <c r="T1017" s="146">
        <f>S1017*H1017</f>
        <v>0</v>
      </c>
      <c r="AR1017" s="12" t="s">
        <v>120</v>
      </c>
      <c r="AT1017" s="12" t="s">
        <v>115</v>
      </c>
      <c r="AU1017" s="12" t="s">
        <v>76</v>
      </c>
      <c r="AY1017" s="12" t="s">
        <v>112</v>
      </c>
      <c r="BE1017" s="147">
        <f>IF(N1017="základní",J1017,0)</f>
        <v>0</v>
      </c>
      <c r="BF1017" s="147">
        <f>IF(N1017="snížená",J1017,0)</f>
        <v>0</v>
      </c>
      <c r="BG1017" s="147">
        <f>IF(N1017="zákl. přenesená",J1017,0)</f>
        <v>0</v>
      </c>
      <c r="BH1017" s="147">
        <f>IF(N1017="sníž. přenesená",J1017,0)</f>
        <v>0</v>
      </c>
      <c r="BI1017" s="147">
        <f>IF(N1017="nulová",J1017,0)</f>
        <v>0</v>
      </c>
      <c r="BJ1017" s="12" t="s">
        <v>74</v>
      </c>
      <c r="BK1017" s="147">
        <f>ROUND(I1017*H1017,2)</f>
        <v>0</v>
      </c>
      <c r="BL1017" s="12" t="s">
        <v>120</v>
      </c>
      <c r="BM1017" s="12" t="s">
        <v>2458</v>
      </c>
    </row>
    <row r="1018" spans="2:65" s="1" customFormat="1" ht="39">
      <c r="B1018" s="26"/>
      <c r="D1018" s="148" t="s">
        <v>122</v>
      </c>
      <c r="F1018" s="149" t="s">
        <v>2459</v>
      </c>
      <c r="I1018" s="80"/>
      <c r="L1018" s="26"/>
      <c r="M1018" s="150"/>
      <c r="N1018" s="45"/>
      <c r="O1018" s="45"/>
      <c r="P1018" s="45"/>
      <c r="Q1018" s="45"/>
      <c r="R1018" s="45"/>
      <c r="S1018" s="45"/>
      <c r="T1018" s="46"/>
      <c r="AT1018" s="12" t="s">
        <v>122</v>
      </c>
      <c r="AU1018" s="12" t="s">
        <v>76</v>
      </c>
    </row>
    <row r="1019" spans="2:65" s="1" customFormat="1" ht="16.5" customHeight="1">
      <c r="B1019" s="135"/>
      <c r="C1019" s="136" t="s">
        <v>2460</v>
      </c>
      <c r="D1019" s="136" t="s">
        <v>115</v>
      </c>
      <c r="E1019" s="137" t="s">
        <v>2461</v>
      </c>
      <c r="F1019" s="138" t="s">
        <v>2462</v>
      </c>
      <c r="G1019" s="139" t="s">
        <v>126</v>
      </c>
      <c r="H1019" s="140">
        <v>10</v>
      </c>
      <c r="I1019" s="141"/>
      <c r="J1019" s="142">
        <f>ROUND(I1019*H1019,2)</f>
        <v>0</v>
      </c>
      <c r="K1019" s="138" t="s">
        <v>119</v>
      </c>
      <c r="L1019" s="26"/>
      <c r="M1019" s="143" t="s">
        <v>1</v>
      </c>
      <c r="N1019" s="144" t="s">
        <v>37</v>
      </c>
      <c r="O1019" s="45"/>
      <c r="P1019" s="145">
        <f>O1019*H1019</f>
        <v>0</v>
      </c>
      <c r="Q1019" s="145">
        <v>0</v>
      </c>
      <c r="R1019" s="145">
        <f>Q1019*H1019</f>
        <v>0</v>
      </c>
      <c r="S1019" s="145">
        <v>0</v>
      </c>
      <c r="T1019" s="146">
        <f>S1019*H1019</f>
        <v>0</v>
      </c>
      <c r="AR1019" s="12" t="s">
        <v>120</v>
      </c>
      <c r="AT1019" s="12" t="s">
        <v>115</v>
      </c>
      <c r="AU1019" s="12" t="s">
        <v>76</v>
      </c>
      <c r="AY1019" s="12" t="s">
        <v>112</v>
      </c>
      <c r="BE1019" s="147">
        <f>IF(N1019="základní",J1019,0)</f>
        <v>0</v>
      </c>
      <c r="BF1019" s="147">
        <f>IF(N1019="snížená",J1019,0)</f>
        <v>0</v>
      </c>
      <c r="BG1019" s="147">
        <f>IF(N1019="zákl. přenesená",J1019,0)</f>
        <v>0</v>
      </c>
      <c r="BH1019" s="147">
        <f>IF(N1019="sníž. přenesená",J1019,0)</f>
        <v>0</v>
      </c>
      <c r="BI1019" s="147">
        <f>IF(N1019="nulová",J1019,0)</f>
        <v>0</v>
      </c>
      <c r="BJ1019" s="12" t="s">
        <v>74</v>
      </c>
      <c r="BK1019" s="147">
        <f>ROUND(I1019*H1019,2)</f>
        <v>0</v>
      </c>
      <c r="BL1019" s="12" t="s">
        <v>120</v>
      </c>
      <c r="BM1019" s="12" t="s">
        <v>2463</v>
      </c>
    </row>
    <row r="1020" spans="2:65" s="1" customFormat="1" ht="39">
      <c r="B1020" s="26"/>
      <c r="D1020" s="148" t="s">
        <v>122</v>
      </c>
      <c r="F1020" s="149" t="s">
        <v>2464</v>
      </c>
      <c r="I1020" s="80"/>
      <c r="L1020" s="26"/>
      <c r="M1020" s="150"/>
      <c r="N1020" s="45"/>
      <c r="O1020" s="45"/>
      <c r="P1020" s="45"/>
      <c r="Q1020" s="45"/>
      <c r="R1020" s="45"/>
      <c r="S1020" s="45"/>
      <c r="T1020" s="46"/>
      <c r="AT1020" s="12" t="s">
        <v>122</v>
      </c>
      <c r="AU1020" s="12" t="s">
        <v>76</v>
      </c>
    </row>
    <row r="1021" spans="2:65" s="1" customFormat="1" ht="16.5" customHeight="1">
      <c r="B1021" s="135"/>
      <c r="C1021" s="136" t="s">
        <v>2465</v>
      </c>
      <c r="D1021" s="136" t="s">
        <v>115</v>
      </c>
      <c r="E1021" s="137" t="s">
        <v>2466</v>
      </c>
      <c r="F1021" s="138" t="s">
        <v>2467</v>
      </c>
      <c r="G1021" s="139" t="s">
        <v>126</v>
      </c>
      <c r="H1021" s="140">
        <v>10</v>
      </c>
      <c r="I1021" s="141"/>
      <c r="J1021" s="142">
        <f>ROUND(I1021*H1021,2)</f>
        <v>0</v>
      </c>
      <c r="K1021" s="138" t="s">
        <v>119</v>
      </c>
      <c r="L1021" s="26"/>
      <c r="M1021" s="143" t="s">
        <v>1</v>
      </c>
      <c r="N1021" s="144" t="s">
        <v>37</v>
      </c>
      <c r="O1021" s="45"/>
      <c r="P1021" s="145">
        <f>O1021*H1021</f>
        <v>0</v>
      </c>
      <c r="Q1021" s="145">
        <v>0</v>
      </c>
      <c r="R1021" s="145">
        <f>Q1021*H1021</f>
        <v>0</v>
      </c>
      <c r="S1021" s="145">
        <v>0</v>
      </c>
      <c r="T1021" s="146">
        <f>S1021*H1021</f>
        <v>0</v>
      </c>
      <c r="AR1021" s="12" t="s">
        <v>120</v>
      </c>
      <c r="AT1021" s="12" t="s">
        <v>115</v>
      </c>
      <c r="AU1021" s="12" t="s">
        <v>76</v>
      </c>
      <c r="AY1021" s="12" t="s">
        <v>112</v>
      </c>
      <c r="BE1021" s="147">
        <f>IF(N1021="základní",J1021,0)</f>
        <v>0</v>
      </c>
      <c r="BF1021" s="147">
        <f>IF(N1021="snížená",J1021,0)</f>
        <v>0</v>
      </c>
      <c r="BG1021" s="147">
        <f>IF(N1021="zákl. přenesená",J1021,0)</f>
        <v>0</v>
      </c>
      <c r="BH1021" s="147">
        <f>IF(N1021="sníž. přenesená",J1021,0)</f>
        <v>0</v>
      </c>
      <c r="BI1021" s="147">
        <f>IF(N1021="nulová",J1021,0)</f>
        <v>0</v>
      </c>
      <c r="BJ1021" s="12" t="s">
        <v>74</v>
      </c>
      <c r="BK1021" s="147">
        <f>ROUND(I1021*H1021,2)</f>
        <v>0</v>
      </c>
      <c r="BL1021" s="12" t="s">
        <v>120</v>
      </c>
      <c r="BM1021" s="12" t="s">
        <v>2468</v>
      </c>
    </row>
    <row r="1022" spans="2:65" s="1" customFormat="1" ht="39">
      <c r="B1022" s="26"/>
      <c r="D1022" s="148" t="s">
        <v>122</v>
      </c>
      <c r="F1022" s="149" t="s">
        <v>2469</v>
      </c>
      <c r="I1022" s="80"/>
      <c r="L1022" s="26"/>
      <c r="M1022" s="150"/>
      <c r="N1022" s="45"/>
      <c r="O1022" s="45"/>
      <c r="P1022" s="45"/>
      <c r="Q1022" s="45"/>
      <c r="R1022" s="45"/>
      <c r="S1022" s="45"/>
      <c r="T1022" s="46"/>
      <c r="AT1022" s="12" t="s">
        <v>122</v>
      </c>
      <c r="AU1022" s="12" t="s">
        <v>76</v>
      </c>
    </row>
    <row r="1023" spans="2:65" s="1" customFormat="1" ht="16.5" customHeight="1">
      <c r="B1023" s="135"/>
      <c r="C1023" s="136" t="s">
        <v>2470</v>
      </c>
      <c r="D1023" s="136" t="s">
        <v>115</v>
      </c>
      <c r="E1023" s="137" t="s">
        <v>2471</v>
      </c>
      <c r="F1023" s="138" t="s">
        <v>2472</v>
      </c>
      <c r="G1023" s="139" t="s">
        <v>126</v>
      </c>
      <c r="H1023" s="140">
        <v>10</v>
      </c>
      <c r="I1023" s="141"/>
      <c r="J1023" s="142">
        <f>ROUND(I1023*H1023,2)</f>
        <v>0</v>
      </c>
      <c r="K1023" s="138" t="s">
        <v>119</v>
      </c>
      <c r="L1023" s="26"/>
      <c r="M1023" s="143" t="s">
        <v>1</v>
      </c>
      <c r="N1023" s="144" t="s">
        <v>37</v>
      </c>
      <c r="O1023" s="45"/>
      <c r="P1023" s="145">
        <f>O1023*H1023</f>
        <v>0</v>
      </c>
      <c r="Q1023" s="145">
        <v>0</v>
      </c>
      <c r="R1023" s="145">
        <f>Q1023*H1023</f>
        <v>0</v>
      </c>
      <c r="S1023" s="145">
        <v>0</v>
      </c>
      <c r="T1023" s="146">
        <f>S1023*H1023</f>
        <v>0</v>
      </c>
      <c r="AR1023" s="12" t="s">
        <v>120</v>
      </c>
      <c r="AT1023" s="12" t="s">
        <v>115</v>
      </c>
      <c r="AU1023" s="12" t="s">
        <v>76</v>
      </c>
      <c r="AY1023" s="12" t="s">
        <v>112</v>
      </c>
      <c r="BE1023" s="147">
        <f>IF(N1023="základní",J1023,0)</f>
        <v>0</v>
      </c>
      <c r="BF1023" s="147">
        <f>IF(N1023="snížená",J1023,0)</f>
        <v>0</v>
      </c>
      <c r="BG1023" s="147">
        <f>IF(N1023="zákl. přenesená",J1023,0)</f>
        <v>0</v>
      </c>
      <c r="BH1023" s="147">
        <f>IF(N1023="sníž. přenesená",J1023,0)</f>
        <v>0</v>
      </c>
      <c r="BI1023" s="147">
        <f>IF(N1023="nulová",J1023,0)</f>
        <v>0</v>
      </c>
      <c r="BJ1023" s="12" t="s">
        <v>74</v>
      </c>
      <c r="BK1023" s="147">
        <f>ROUND(I1023*H1023,2)</f>
        <v>0</v>
      </c>
      <c r="BL1023" s="12" t="s">
        <v>120</v>
      </c>
      <c r="BM1023" s="12" t="s">
        <v>2473</v>
      </c>
    </row>
    <row r="1024" spans="2:65" s="1" customFormat="1" ht="39">
      <c r="B1024" s="26"/>
      <c r="D1024" s="148" t="s">
        <v>122</v>
      </c>
      <c r="F1024" s="149" t="s">
        <v>2474</v>
      </c>
      <c r="I1024" s="80"/>
      <c r="L1024" s="26"/>
      <c r="M1024" s="150"/>
      <c r="N1024" s="45"/>
      <c r="O1024" s="45"/>
      <c r="P1024" s="45"/>
      <c r="Q1024" s="45"/>
      <c r="R1024" s="45"/>
      <c r="S1024" s="45"/>
      <c r="T1024" s="46"/>
      <c r="AT1024" s="12" t="s">
        <v>122</v>
      </c>
      <c r="AU1024" s="12" t="s">
        <v>76</v>
      </c>
    </row>
    <row r="1025" spans="2:65" s="1" customFormat="1" ht="16.5" customHeight="1">
      <c r="B1025" s="135"/>
      <c r="C1025" s="136" t="s">
        <v>2475</v>
      </c>
      <c r="D1025" s="136" t="s">
        <v>115</v>
      </c>
      <c r="E1025" s="137" t="s">
        <v>2476</v>
      </c>
      <c r="F1025" s="138" t="s">
        <v>2477</v>
      </c>
      <c r="G1025" s="139" t="s">
        <v>462</v>
      </c>
      <c r="H1025" s="140">
        <v>10</v>
      </c>
      <c r="I1025" s="141"/>
      <c r="J1025" s="142">
        <f>ROUND(I1025*H1025,2)</f>
        <v>0</v>
      </c>
      <c r="K1025" s="138" t="s">
        <v>119</v>
      </c>
      <c r="L1025" s="26"/>
      <c r="M1025" s="143" t="s">
        <v>1</v>
      </c>
      <c r="N1025" s="144" t="s">
        <v>37</v>
      </c>
      <c r="O1025" s="45"/>
      <c r="P1025" s="145">
        <f>O1025*H1025</f>
        <v>0</v>
      </c>
      <c r="Q1025" s="145">
        <v>0</v>
      </c>
      <c r="R1025" s="145">
        <f>Q1025*H1025</f>
        <v>0</v>
      </c>
      <c r="S1025" s="145">
        <v>0</v>
      </c>
      <c r="T1025" s="146">
        <f>S1025*H1025</f>
        <v>0</v>
      </c>
      <c r="AR1025" s="12" t="s">
        <v>120</v>
      </c>
      <c r="AT1025" s="12" t="s">
        <v>115</v>
      </c>
      <c r="AU1025" s="12" t="s">
        <v>76</v>
      </c>
      <c r="AY1025" s="12" t="s">
        <v>112</v>
      </c>
      <c r="BE1025" s="147">
        <f>IF(N1025="základní",J1025,0)</f>
        <v>0</v>
      </c>
      <c r="BF1025" s="147">
        <f>IF(N1025="snížená",J1025,0)</f>
        <v>0</v>
      </c>
      <c r="BG1025" s="147">
        <f>IF(N1025="zákl. přenesená",J1025,0)</f>
        <v>0</v>
      </c>
      <c r="BH1025" s="147">
        <f>IF(N1025="sníž. přenesená",J1025,0)</f>
        <v>0</v>
      </c>
      <c r="BI1025" s="147">
        <f>IF(N1025="nulová",J1025,0)</f>
        <v>0</v>
      </c>
      <c r="BJ1025" s="12" t="s">
        <v>74</v>
      </c>
      <c r="BK1025" s="147">
        <f>ROUND(I1025*H1025,2)</f>
        <v>0</v>
      </c>
      <c r="BL1025" s="12" t="s">
        <v>120</v>
      </c>
      <c r="BM1025" s="12" t="s">
        <v>2478</v>
      </c>
    </row>
    <row r="1026" spans="2:65" s="1" customFormat="1" ht="29.25">
      <c r="B1026" s="26"/>
      <c r="D1026" s="148" t="s">
        <v>122</v>
      </c>
      <c r="F1026" s="149" t="s">
        <v>2479</v>
      </c>
      <c r="I1026" s="80"/>
      <c r="L1026" s="26"/>
      <c r="M1026" s="150"/>
      <c r="N1026" s="45"/>
      <c r="O1026" s="45"/>
      <c r="P1026" s="45"/>
      <c r="Q1026" s="45"/>
      <c r="R1026" s="45"/>
      <c r="S1026" s="45"/>
      <c r="T1026" s="46"/>
      <c r="AT1026" s="12" t="s">
        <v>122</v>
      </c>
      <c r="AU1026" s="12" t="s">
        <v>76</v>
      </c>
    </row>
    <row r="1027" spans="2:65" s="1" customFormat="1" ht="16.5" customHeight="1">
      <c r="B1027" s="135"/>
      <c r="C1027" s="136" t="s">
        <v>2480</v>
      </c>
      <c r="D1027" s="136" t="s">
        <v>115</v>
      </c>
      <c r="E1027" s="137" t="s">
        <v>2481</v>
      </c>
      <c r="F1027" s="138" t="s">
        <v>2482</v>
      </c>
      <c r="G1027" s="139" t="s">
        <v>462</v>
      </c>
      <c r="H1027" s="140">
        <v>10</v>
      </c>
      <c r="I1027" s="141"/>
      <c r="J1027" s="142">
        <f>ROUND(I1027*H1027,2)</f>
        <v>0</v>
      </c>
      <c r="K1027" s="138" t="s">
        <v>119</v>
      </c>
      <c r="L1027" s="26"/>
      <c r="M1027" s="143" t="s">
        <v>1</v>
      </c>
      <c r="N1027" s="144" t="s">
        <v>37</v>
      </c>
      <c r="O1027" s="45"/>
      <c r="P1027" s="145">
        <f>O1027*H1027</f>
        <v>0</v>
      </c>
      <c r="Q1027" s="145">
        <v>0</v>
      </c>
      <c r="R1027" s="145">
        <f>Q1027*H1027</f>
        <v>0</v>
      </c>
      <c r="S1027" s="145">
        <v>0</v>
      </c>
      <c r="T1027" s="146">
        <f>S1027*H1027</f>
        <v>0</v>
      </c>
      <c r="AR1027" s="12" t="s">
        <v>120</v>
      </c>
      <c r="AT1027" s="12" t="s">
        <v>115</v>
      </c>
      <c r="AU1027" s="12" t="s">
        <v>76</v>
      </c>
      <c r="AY1027" s="12" t="s">
        <v>112</v>
      </c>
      <c r="BE1027" s="147">
        <f>IF(N1027="základní",J1027,0)</f>
        <v>0</v>
      </c>
      <c r="BF1027" s="147">
        <f>IF(N1027="snížená",J1027,0)</f>
        <v>0</v>
      </c>
      <c r="BG1027" s="147">
        <f>IF(N1027="zákl. přenesená",J1027,0)</f>
        <v>0</v>
      </c>
      <c r="BH1027" s="147">
        <f>IF(N1027="sníž. přenesená",J1027,0)</f>
        <v>0</v>
      </c>
      <c r="BI1027" s="147">
        <f>IF(N1027="nulová",J1027,0)</f>
        <v>0</v>
      </c>
      <c r="BJ1027" s="12" t="s">
        <v>74</v>
      </c>
      <c r="BK1027" s="147">
        <f>ROUND(I1027*H1027,2)</f>
        <v>0</v>
      </c>
      <c r="BL1027" s="12" t="s">
        <v>120</v>
      </c>
      <c r="BM1027" s="12" t="s">
        <v>2483</v>
      </c>
    </row>
    <row r="1028" spans="2:65" s="1" customFormat="1" ht="29.25">
      <c r="B1028" s="26"/>
      <c r="D1028" s="148" t="s">
        <v>122</v>
      </c>
      <c r="F1028" s="149" t="s">
        <v>2484</v>
      </c>
      <c r="I1028" s="80"/>
      <c r="L1028" s="26"/>
      <c r="M1028" s="150"/>
      <c r="N1028" s="45"/>
      <c r="O1028" s="45"/>
      <c r="P1028" s="45"/>
      <c r="Q1028" s="45"/>
      <c r="R1028" s="45"/>
      <c r="S1028" s="45"/>
      <c r="T1028" s="46"/>
      <c r="AT1028" s="12" t="s">
        <v>122</v>
      </c>
      <c r="AU1028" s="12" t="s">
        <v>76</v>
      </c>
    </row>
    <row r="1029" spans="2:65" s="1" customFormat="1" ht="16.5" customHeight="1">
      <c r="B1029" s="135"/>
      <c r="C1029" s="136" t="s">
        <v>2485</v>
      </c>
      <c r="D1029" s="136" t="s">
        <v>115</v>
      </c>
      <c r="E1029" s="137" t="s">
        <v>2486</v>
      </c>
      <c r="F1029" s="138" t="s">
        <v>2487</v>
      </c>
      <c r="G1029" s="139" t="s">
        <v>462</v>
      </c>
      <c r="H1029" s="140">
        <v>10</v>
      </c>
      <c r="I1029" s="141"/>
      <c r="J1029" s="142">
        <f>ROUND(I1029*H1029,2)</f>
        <v>0</v>
      </c>
      <c r="K1029" s="138" t="s">
        <v>119</v>
      </c>
      <c r="L1029" s="26"/>
      <c r="M1029" s="143" t="s">
        <v>1</v>
      </c>
      <c r="N1029" s="144" t="s">
        <v>37</v>
      </c>
      <c r="O1029" s="45"/>
      <c r="P1029" s="145">
        <f>O1029*H1029</f>
        <v>0</v>
      </c>
      <c r="Q1029" s="145">
        <v>0</v>
      </c>
      <c r="R1029" s="145">
        <f>Q1029*H1029</f>
        <v>0</v>
      </c>
      <c r="S1029" s="145">
        <v>0</v>
      </c>
      <c r="T1029" s="146">
        <f>S1029*H1029</f>
        <v>0</v>
      </c>
      <c r="AR1029" s="12" t="s">
        <v>120</v>
      </c>
      <c r="AT1029" s="12" t="s">
        <v>115</v>
      </c>
      <c r="AU1029" s="12" t="s">
        <v>76</v>
      </c>
      <c r="AY1029" s="12" t="s">
        <v>112</v>
      </c>
      <c r="BE1029" s="147">
        <f>IF(N1029="základní",J1029,0)</f>
        <v>0</v>
      </c>
      <c r="BF1029" s="147">
        <f>IF(N1029="snížená",J1029,0)</f>
        <v>0</v>
      </c>
      <c r="BG1029" s="147">
        <f>IF(N1029="zákl. přenesená",J1029,0)</f>
        <v>0</v>
      </c>
      <c r="BH1029" s="147">
        <f>IF(N1029="sníž. přenesená",J1029,0)</f>
        <v>0</v>
      </c>
      <c r="BI1029" s="147">
        <f>IF(N1029="nulová",J1029,0)</f>
        <v>0</v>
      </c>
      <c r="BJ1029" s="12" t="s">
        <v>74</v>
      </c>
      <c r="BK1029" s="147">
        <f>ROUND(I1029*H1029,2)</f>
        <v>0</v>
      </c>
      <c r="BL1029" s="12" t="s">
        <v>120</v>
      </c>
      <c r="BM1029" s="12" t="s">
        <v>2488</v>
      </c>
    </row>
    <row r="1030" spans="2:65" s="1" customFormat="1" ht="19.5">
      <c r="B1030" s="26"/>
      <c r="D1030" s="148" t="s">
        <v>122</v>
      </c>
      <c r="F1030" s="149" t="s">
        <v>2489</v>
      </c>
      <c r="I1030" s="80"/>
      <c r="L1030" s="26"/>
      <c r="M1030" s="150"/>
      <c r="N1030" s="45"/>
      <c r="O1030" s="45"/>
      <c r="P1030" s="45"/>
      <c r="Q1030" s="45"/>
      <c r="R1030" s="45"/>
      <c r="S1030" s="45"/>
      <c r="T1030" s="46"/>
      <c r="AT1030" s="12" t="s">
        <v>122</v>
      </c>
      <c r="AU1030" s="12" t="s">
        <v>76</v>
      </c>
    </row>
    <row r="1031" spans="2:65" s="1" customFormat="1" ht="16.5" customHeight="1">
      <c r="B1031" s="135"/>
      <c r="C1031" s="136" t="s">
        <v>2490</v>
      </c>
      <c r="D1031" s="136" t="s">
        <v>115</v>
      </c>
      <c r="E1031" s="137" t="s">
        <v>2491</v>
      </c>
      <c r="F1031" s="138" t="s">
        <v>2492</v>
      </c>
      <c r="G1031" s="139" t="s">
        <v>462</v>
      </c>
      <c r="H1031" s="140">
        <v>10</v>
      </c>
      <c r="I1031" s="141"/>
      <c r="J1031" s="142">
        <f>ROUND(I1031*H1031,2)</f>
        <v>0</v>
      </c>
      <c r="K1031" s="138" t="s">
        <v>119</v>
      </c>
      <c r="L1031" s="26"/>
      <c r="M1031" s="143" t="s">
        <v>1</v>
      </c>
      <c r="N1031" s="144" t="s">
        <v>37</v>
      </c>
      <c r="O1031" s="45"/>
      <c r="P1031" s="145">
        <f>O1031*H1031</f>
        <v>0</v>
      </c>
      <c r="Q1031" s="145">
        <v>0</v>
      </c>
      <c r="R1031" s="145">
        <f>Q1031*H1031</f>
        <v>0</v>
      </c>
      <c r="S1031" s="145">
        <v>0</v>
      </c>
      <c r="T1031" s="146">
        <f>S1031*H1031</f>
        <v>0</v>
      </c>
      <c r="AR1031" s="12" t="s">
        <v>120</v>
      </c>
      <c r="AT1031" s="12" t="s">
        <v>115</v>
      </c>
      <c r="AU1031" s="12" t="s">
        <v>76</v>
      </c>
      <c r="AY1031" s="12" t="s">
        <v>112</v>
      </c>
      <c r="BE1031" s="147">
        <f>IF(N1031="základní",J1031,0)</f>
        <v>0</v>
      </c>
      <c r="BF1031" s="147">
        <f>IF(N1031="snížená",J1031,0)</f>
        <v>0</v>
      </c>
      <c r="BG1031" s="147">
        <f>IF(N1031="zákl. přenesená",J1031,0)</f>
        <v>0</v>
      </c>
      <c r="BH1031" s="147">
        <f>IF(N1031="sníž. přenesená",J1031,0)</f>
        <v>0</v>
      </c>
      <c r="BI1031" s="147">
        <f>IF(N1031="nulová",J1031,0)</f>
        <v>0</v>
      </c>
      <c r="BJ1031" s="12" t="s">
        <v>74</v>
      </c>
      <c r="BK1031" s="147">
        <f>ROUND(I1031*H1031,2)</f>
        <v>0</v>
      </c>
      <c r="BL1031" s="12" t="s">
        <v>120</v>
      </c>
      <c r="BM1031" s="12" t="s">
        <v>2493</v>
      </c>
    </row>
    <row r="1032" spans="2:65" s="1" customFormat="1" ht="19.5">
      <c r="B1032" s="26"/>
      <c r="D1032" s="148" t="s">
        <v>122</v>
      </c>
      <c r="F1032" s="149" t="s">
        <v>2494</v>
      </c>
      <c r="I1032" s="80"/>
      <c r="L1032" s="26"/>
      <c r="M1032" s="150"/>
      <c r="N1032" s="45"/>
      <c r="O1032" s="45"/>
      <c r="P1032" s="45"/>
      <c r="Q1032" s="45"/>
      <c r="R1032" s="45"/>
      <c r="S1032" s="45"/>
      <c r="T1032" s="46"/>
      <c r="AT1032" s="12" t="s">
        <v>122</v>
      </c>
      <c r="AU1032" s="12" t="s">
        <v>76</v>
      </c>
    </row>
    <row r="1033" spans="2:65" s="1" customFormat="1" ht="16.5" customHeight="1">
      <c r="B1033" s="135"/>
      <c r="C1033" s="136" t="s">
        <v>2495</v>
      </c>
      <c r="D1033" s="136" t="s">
        <v>115</v>
      </c>
      <c r="E1033" s="137" t="s">
        <v>2496</v>
      </c>
      <c r="F1033" s="138" t="s">
        <v>2497</v>
      </c>
      <c r="G1033" s="139" t="s">
        <v>462</v>
      </c>
      <c r="H1033" s="140">
        <v>10</v>
      </c>
      <c r="I1033" s="141"/>
      <c r="J1033" s="142">
        <f>ROUND(I1033*H1033,2)</f>
        <v>0</v>
      </c>
      <c r="K1033" s="138" t="s">
        <v>119</v>
      </c>
      <c r="L1033" s="26"/>
      <c r="M1033" s="143" t="s">
        <v>1</v>
      </c>
      <c r="N1033" s="144" t="s">
        <v>37</v>
      </c>
      <c r="O1033" s="45"/>
      <c r="P1033" s="145">
        <f>O1033*H1033</f>
        <v>0</v>
      </c>
      <c r="Q1033" s="145">
        <v>0</v>
      </c>
      <c r="R1033" s="145">
        <f>Q1033*H1033</f>
        <v>0</v>
      </c>
      <c r="S1033" s="145">
        <v>0</v>
      </c>
      <c r="T1033" s="146">
        <f>S1033*H1033</f>
        <v>0</v>
      </c>
      <c r="AR1033" s="12" t="s">
        <v>120</v>
      </c>
      <c r="AT1033" s="12" t="s">
        <v>115</v>
      </c>
      <c r="AU1033" s="12" t="s">
        <v>76</v>
      </c>
      <c r="AY1033" s="12" t="s">
        <v>112</v>
      </c>
      <c r="BE1033" s="147">
        <f>IF(N1033="základní",J1033,0)</f>
        <v>0</v>
      </c>
      <c r="BF1033" s="147">
        <f>IF(N1033="snížená",J1033,0)</f>
        <v>0</v>
      </c>
      <c r="BG1033" s="147">
        <f>IF(N1033="zákl. přenesená",J1033,0)</f>
        <v>0</v>
      </c>
      <c r="BH1033" s="147">
        <f>IF(N1033="sníž. přenesená",J1033,0)</f>
        <v>0</v>
      </c>
      <c r="BI1033" s="147">
        <f>IF(N1033="nulová",J1033,0)</f>
        <v>0</v>
      </c>
      <c r="BJ1033" s="12" t="s">
        <v>74</v>
      </c>
      <c r="BK1033" s="147">
        <f>ROUND(I1033*H1033,2)</f>
        <v>0</v>
      </c>
      <c r="BL1033" s="12" t="s">
        <v>120</v>
      </c>
      <c r="BM1033" s="12" t="s">
        <v>2498</v>
      </c>
    </row>
    <row r="1034" spans="2:65" s="1" customFormat="1" ht="29.25">
      <c r="B1034" s="26"/>
      <c r="D1034" s="148" t="s">
        <v>122</v>
      </c>
      <c r="F1034" s="149" t="s">
        <v>2499</v>
      </c>
      <c r="I1034" s="80"/>
      <c r="L1034" s="26"/>
      <c r="M1034" s="150"/>
      <c r="N1034" s="45"/>
      <c r="O1034" s="45"/>
      <c r="P1034" s="45"/>
      <c r="Q1034" s="45"/>
      <c r="R1034" s="45"/>
      <c r="S1034" s="45"/>
      <c r="T1034" s="46"/>
      <c r="AT1034" s="12" t="s">
        <v>122</v>
      </c>
      <c r="AU1034" s="12" t="s">
        <v>76</v>
      </c>
    </row>
    <row r="1035" spans="2:65" s="1" customFormat="1" ht="16.5" customHeight="1">
      <c r="B1035" s="135"/>
      <c r="C1035" s="136" t="s">
        <v>2500</v>
      </c>
      <c r="D1035" s="136" t="s">
        <v>115</v>
      </c>
      <c r="E1035" s="137" t="s">
        <v>2501</v>
      </c>
      <c r="F1035" s="138" t="s">
        <v>2502</v>
      </c>
      <c r="G1035" s="139" t="s">
        <v>462</v>
      </c>
      <c r="H1035" s="140">
        <v>10</v>
      </c>
      <c r="I1035" s="141"/>
      <c r="J1035" s="142">
        <f>ROUND(I1035*H1035,2)</f>
        <v>0</v>
      </c>
      <c r="K1035" s="138" t="s">
        <v>119</v>
      </c>
      <c r="L1035" s="26"/>
      <c r="M1035" s="143" t="s">
        <v>1</v>
      </c>
      <c r="N1035" s="144" t="s">
        <v>37</v>
      </c>
      <c r="O1035" s="45"/>
      <c r="P1035" s="145">
        <f>O1035*H1035</f>
        <v>0</v>
      </c>
      <c r="Q1035" s="145">
        <v>0</v>
      </c>
      <c r="R1035" s="145">
        <f>Q1035*H1035</f>
        <v>0</v>
      </c>
      <c r="S1035" s="145">
        <v>0</v>
      </c>
      <c r="T1035" s="146">
        <f>S1035*H1035</f>
        <v>0</v>
      </c>
      <c r="AR1035" s="12" t="s">
        <v>120</v>
      </c>
      <c r="AT1035" s="12" t="s">
        <v>115</v>
      </c>
      <c r="AU1035" s="12" t="s">
        <v>76</v>
      </c>
      <c r="AY1035" s="12" t="s">
        <v>112</v>
      </c>
      <c r="BE1035" s="147">
        <f>IF(N1035="základní",J1035,0)</f>
        <v>0</v>
      </c>
      <c r="BF1035" s="147">
        <f>IF(N1035="snížená",J1035,0)</f>
        <v>0</v>
      </c>
      <c r="BG1035" s="147">
        <f>IF(N1035="zákl. přenesená",J1035,0)</f>
        <v>0</v>
      </c>
      <c r="BH1035" s="147">
        <f>IF(N1035="sníž. přenesená",J1035,0)</f>
        <v>0</v>
      </c>
      <c r="BI1035" s="147">
        <f>IF(N1035="nulová",J1035,0)</f>
        <v>0</v>
      </c>
      <c r="BJ1035" s="12" t="s">
        <v>74</v>
      </c>
      <c r="BK1035" s="147">
        <f>ROUND(I1035*H1035,2)</f>
        <v>0</v>
      </c>
      <c r="BL1035" s="12" t="s">
        <v>120</v>
      </c>
      <c r="BM1035" s="12" t="s">
        <v>2503</v>
      </c>
    </row>
    <row r="1036" spans="2:65" s="1" customFormat="1" ht="29.25">
      <c r="B1036" s="26"/>
      <c r="D1036" s="148" t="s">
        <v>122</v>
      </c>
      <c r="F1036" s="149" t="s">
        <v>2504</v>
      </c>
      <c r="I1036" s="80"/>
      <c r="L1036" s="26"/>
      <c r="M1036" s="150"/>
      <c r="N1036" s="45"/>
      <c r="O1036" s="45"/>
      <c r="P1036" s="45"/>
      <c r="Q1036" s="45"/>
      <c r="R1036" s="45"/>
      <c r="S1036" s="45"/>
      <c r="T1036" s="46"/>
      <c r="AT1036" s="12" t="s">
        <v>122</v>
      </c>
      <c r="AU1036" s="12" t="s">
        <v>76</v>
      </c>
    </row>
    <row r="1037" spans="2:65" s="1" customFormat="1" ht="16.5" customHeight="1">
      <c r="B1037" s="135"/>
      <c r="C1037" s="136" t="s">
        <v>2505</v>
      </c>
      <c r="D1037" s="136" t="s">
        <v>115</v>
      </c>
      <c r="E1037" s="137" t="s">
        <v>2506</v>
      </c>
      <c r="F1037" s="138" t="s">
        <v>2507</v>
      </c>
      <c r="G1037" s="139" t="s">
        <v>462</v>
      </c>
      <c r="H1037" s="140">
        <v>10</v>
      </c>
      <c r="I1037" s="141"/>
      <c r="J1037" s="142">
        <f>ROUND(I1037*H1037,2)</f>
        <v>0</v>
      </c>
      <c r="K1037" s="138" t="s">
        <v>119</v>
      </c>
      <c r="L1037" s="26"/>
      <c r="M1037" s="143" t="s">
        <v>1</v>
      </c>
      <c r="N1037" s="144" t="s">
        <v>37</v>
      </c>
      <c r="O1037" s="45"/>
      <c r="P1037" s="145">
        <f>O1037*H1037</f>
        <v>0</v>
      </c>
      <c r="Q1037" s="145">
        <v>0</v>
      </c>
      <c r="R1037" s="145">
        <f>Q1037*H1037</f>
        <v>0</v>
      </c>
      <c r="S1037" s="145">
        <v>0</v>
      </c>
      <c r="T1037" s="146">
        <f>S1037*H1037</f>
        <v>0</v>
      </c>
      <c r="AR1037" s="12" t="s">
        <v>120</v>
      </c>
      <c r="AT1037" s="12" t="s">
        <v>115</v>
      </c>
      <c r="AU1037" s="12" t="s">
        <v>76</v>
      </c>
      <c r="AY1037" s="12" t="s">
        <v>112</v>
      </c>
      <c r="BE1037" s="147">
        <f>IF(N1037="základní",J1037,0)</f>
        <v>0</v>
      </c>
      <c r="BF1037" s="147">
        <f>IF(N1037="snížená",J1037,0)</f>
        <v>0</v>
      </c>
      <c r="BG1037" s="147">
        <f>IF(N1037="zákl. přenesená",J1037,0)</f>
        <v>0</v>
      </c>
      <c r="BH1037" s="147">
        <f>IF(N1037="sníž. přenesená",J1037,0)</f>
        <v>0</v>
      </c>
      <c r="BI1037" s="147">
        <f>IF(N1037="nulová",J1037,0)</f>
        <v>0</v>
      </c>
      <c r="BJ1037" s="12" t="s">
        <v>74</v>
      </c>
      <c r="BK1037" s="147">
        <f>ROUND(I1037*H1037,2)</f>
        <v>0</v>
      </c>
      <c r="BL1037" s="12" t="s">
        <v>120</v>
      </c>
      <c r="BM1037" s="12" t="s">
        <v>2508</v>
      </c>
    </row>
    <row r="1038" spans="2:65" s="1" customFormat="1" ht="19.5">
      <c r="B1038" s="26"/>
      <c r="D1038" s="148" t="s">
        <v>122</v>
      </c>
      <c r="F1038" s="149" t="s">
        <v>2509</v>
      </c>
      <c r="I1038" s="80"/>
      <c r="L1038" s="26"/>
      <c r="M1038" s="150"/>
      <c r="N1038" s="45"/>
      <c r="O1038" s="45"/>
      <c r="P1038" s="45"/>
      <c r="Q1038" s="45"/>
      <c r="R1038" s="45"/>
      <c r="S1038" s="45"/>
      <c r="T1038" s="46"/>
      <c r="AT1038" s="12" t="s">
        <v>122</v>
      </c>
      <c r="AU1038" s="12" t="s">
        <v>76</v>
      </c>
    </row>
    <row r="1039" spans="2:65" s="1" customFormat="1" ht="16.5" customHeight="1">
      <c r="B1039" s="135"/>
      <c r="C1039" s="136" t="s">
        <v>2510</v>
      </c>
      <c r="D1039" s="136" t="s">
        <v>115</v>
      </c>
      <c r="E1039" s="137" t="s">
        <v>2511</v>
      </c>
      <c r="F1039" s="138" t="s">
        <v>2512</v>
      </c>
      <c r="G1039" s="139" t="s">
        <v>462</v>
      </c>
      <c r="H1039" s="140">
        <v>10</v>
      </c>
      <c r="I1039" s="141"/>
      <c r="J1039" s="142">
        <f>ROUND(I1039*H1039,2)</f>
        <v>0</v>
      </c>
      <c r="K1039" s="138" t="s">
        <v>119</v>
      </c>
      <c r="L1039" s="26"/>
      <c r="M1039" s="143" t="s">
        <v>1</v>
      </c>
      <c r="N1039" s="144" t="s">
        <v>37</v>
      </c>
      <c r="O1039" s="45"/>
      <c r="P1039" s="145">
        <f>O1039*H1039</f>
        <v>0</v>
      </c>
      <c r="Q1039" s="145">
        <v>0</v>
      </c>
      <c r="R1039" s="145">
        <f>Q1039*H1039</f>
        <v>0</v>
      </c>
      <c r="S1039" s="145">
        <v>0</v>
      </c>
      <c r="T1039" s="146">
        <f>S1039*H1039</f>
        <v>0</v>
      </c>
      <c r="AR1039" s="12" t="s">
        <v>120</v>
      </c>
      <c r="AT1039" s="12" t="s">
        <v>115</v>
      </c>
      <c r="AU1039" s="12" t="s">
        <v>76</v>
      </c>
      <c r="AY1039" s="12" t="s">
        <v>112</v>
      </c>
      <c r="BE1039" s="147">
        <f>IF(N1039="základní",J1039,0)</f>
        <v>0</v>
      </c>
      <c r="BF1039" s="147">
        <f>IF(N1039="snížená",J1039,0)</f>
        <v>0</v>
      </c>
      <c r="BG1039" s="147">
        <f>IF(N1039="zákl. přenesená",J1039,0)</f>
        <v>0</v>
      </c>
      <c r="BH1039" s="147">
        <f>IF(N1039="sníž. přenesená",J1039,0)</f>
        <v>0</v>
      </c>
      <c r="BI1039" s="147">
        <f>IF(N1039="nulová",J1039,0)</f>
        <v>0</v>
      </c>
      <c r="BJ1039" s="12" t="s">
        <v>74</v>
      </c>
      <c r="BK1039" s="147">
        <f>ROUND(I1039*H1039,2)</f>
        <v>0</v>
      </c>
      <c r="BL1039" s="12" t="s">
        <v>120</v>
      </c>
      <c r="BM1039" s="12" t="s">
        <v>2513</v>
      </c>
    </row>
    <row r="1040" spans="2:65" s="1" customFormat="1" ht="19.5">
      <c r="B1040" s="26"/>
      <c r="D1040" s="148" t="s">
        <v>122</v>
      </c>
      <c r="F1040" s="149" t="s">
        <v>2514</v>
      </c>
      <c r="I1040" s="80"/>
      <c r="L1040" s="26"/>
      <c r="M1040" s="150"/>
      <c r="N1040" s="45"/>
      <c r="O1040" s="45"/>
      <c r="P1040" s="45"/>
      <c r="Q1040" s="45"/>
      <c r="R1040" s="45"/>
      <c r="S1040" s="45"/>
      <c r="T1040" s="46"/>
      <c r="AT1040" s="12" t="s">
        <v>122</v>
      </c>
      <c r="AU1040" s="12" t="s">
        <v>76</v>
      </c>
    </row>
    <row r="1041" spans="2:65" s="1" customFormat="1" ht="16.5" customHeight="1">
      <c r="B1041" s="135"/>
      <c r="C1041" s="136" t="s">
        <v>2515</v>
      </c>
      <c r="D1041" s="136" t="s">
        <v>115</v>
      </c>
      <c r="E1041" s="137" t="s">
        <v>2516</v>
      </c>
      <c r="F1041" s="138" t="s">
        <v>2517</v>
      </c>
      <c r="G1041" s="139" t="s">
        <v>462</v>
      </c>
      <c r="H1041" s="140">
        <v>10</v>
      </c>
      <c r="I1041" s="141"/>
      <c r="J1041" s="142">
        <f>ROUND(I1041*H1041,2)</f>
        <v>0</v>
      </c>
      <c r="K1041" s="138" t="s">
        <v>119</v>
      </c>
      <c r="L1041" s="26"/>
      <c r="M1041" s="143" t="s">
        <v>1</v>
      </c>
      <c r="N1041" s="144" t="s">
        <v>37</v>
      </c>
      <c r="O1041" s="45"/>
      <c r="P1041" s="145">
        <f>O1041*H1041</f>
        <v>0</v>
      </c>
      <c r="Q1041" s="145">
        <v>0</v>
      </c>
      <c r="R1041" s="145">
        <f>Q1041*H1041</f>
        <v>0</v>
      </c>
      <c r="S1041" s="145">
        <v>0</v>
      </c>
      <c r="T1041" s="146">
        <f>S1041*H1041</f>
        <v>0</v>
      </c>
      <c r="AR1041" s="12" t="s">
        <v>120</v>
      </c>
      <c r="AT1041" s="12" t="s">
        <v>115</v>
      </c>
      <c r="AU1041" s="12" t="s">
        <v>76</v>
      </c>
      <c r="AY1041" s="12" t="s">
        <v>112</v>
      </c>
      <c r="BE1041" s="147">
        <f>IF(N1041="základní",J1041,0)</f>
        <v>0</v>
      </c>
      <c r="BF1041" s="147">
        <f>IF(N1041="snížená",J1041,0)</f>
        <v>0</v>
      </c>
      <c r="BG1041" s="147">
        <f>IF(N1041="zákl. přenesená",J1041,0)</f>
        <v>0</v>
      </c>
      <c r="BH1041" s="147">
        <f>IF(N1041="sníž. přenesená",J1041,0)</f>
        <v>0</v>
      </c>
      <c r="BI1041" s="147">
        <f>IF(N1041="nulová",J1041,0)</f>
        <v>0</v>
      </c>
      <c r="BJ1041" s="12" t="s">
        <v>74</v>
      </c>
      <c r="BK1041" s="147">
        <f>ROUND(I1041*H1041,2)</f>
        <v>0</v>
      </c>
      <c r="BL1041" s="12" t="s">
        <v>120</v>
      </c>
      <c r="BM1041" s="12" t="s">
        <v>2518</v>
      </c>
    </row>
    <row r="1042" spans="2:65" s="1" customFormat="1" ht="29.25">
      <c r="B1042" s="26"/>
      <c r="D1042" s="148" t="s">
        <v>122</v>
      </c>
      <c r="F1042" s="149" t="s">
        <v>2519</v>
      </c>
      <c r="I1042" s="80"/>
      <c r="L1042" s="26"/>
      <c r="M1042" s="150"/>
      <c r="N1042" s="45"/>
      <c r="O1042" s="45"/>
      <c r="P1042" s="45"/>
      <c r="Q1042" s="45"/>
      <c r="R1042" s="45"/>
      <c r="S1042" s="45"/>
      <c r="T1042" s="46"/>
      <c r="AT1042" s="12" t="s">
        <v>122</v>
      </c>
      <c r="AU1042" s="12" t="s">
        <v>76</v>
      </c>
    </row>
    <row r="1043" spans="2:65" s="1" customFormat="1" ht="16.5" customHeight="1">
      <c r="B1043" s="135"/>
      <c r="C1043" s="136" t="s">
        <v>2520</v>
      </c>
      <c r="D1043" s="136" t="s">
        <v>115</v>
      </c>
      <c r="E1043" s="137" t="s">
        <v>2521</v>
      </c>
      <c r="F1043" s="138" t="s">
        <v>2522</v>
      </c>
      <c r="G1043" s="139" t="s">
        <v>462</v>
      </c>
      <c r="H1043" s="140">
        <v>10</v>
      </c>
      <c r="I1043" s="141"/>
      <c r="J1043" s="142">
        <f>ROUND(I1043*H1043,2)</f>
        <v>0</v>
      </c>
      <c r="K1043" s="138" t="s">
        <v>119</v>
      </c>
      <c r="L1043" s="26"/>
      <c r="M1043" s="143" t="s">
        <v>1</v>
      </c>
      <c r="N1043" s="144" t="s">
        <v>37</v>
      </c>
      <c r="O1043" s="45"/>
      <c r="P1043" s="145">
        <f>O1043*H1043</f>
        <v>0</v>
      </c>
      <c r="Q1043" s="145">
        <v>0</v>
      </c>
      <c r="R1043" s="145">
        <f>Q1043*H1043</f>
        <v>0</v>
      </c>
      <c r="S1043" s="145">
        <v>0</v>
      </c>
      <c r="T1043" s="146">
        <f>S1043*H1043</f>
        <v>0</v>
      </c>
      <c r="AR1043" s="12" t="s">
        <v>120</v>
      </c>
      <c r="AT1043" s="12" t="s">
        <v>115</v>
      </c>
      <c r="AU1043" s="12" t="s">
        <v>76</v>
      </c>
      <c r="AY1043" s="12" t="s">
        <v>112</v>
      </c>
      <c r="BE1043" s="147">
        <f>IF(N1043="základní",J1043,0)</f>
        <v>0</v>
      </c>
      <c r="BF1043" s="147">
        <f>IF(N1043="snížená",J1043,0)</f>
        <v>0</v>
      </c>
      <c r="BG1043" s="147">
        <f>IF(N1043="zákl. přenesená",J1043,0)</f>
        <v>0</v>
      </c>
      <c r="BH1043" s="147">
        <f>IF(N1043="sníž. přenesená",J1043,0)</f>
        <v>0</v>
      </c>
      <c r="BI1043" s="147">
        <f>IF(N1043="nulová",J1043,0)</f>
        <v>0</v>
      </c>
      <c r="BJ1043" s="12" t="s">
        <v>74</v>
      </c>
      <c r="BK1043" s="147">
        <f>ROUND(I1043*H1043,2)</f>
        <v>0</v>
      </c>
      <c r="BL1043" s="12" t="s">
        <v>120</v>
      </c>
      <c r="BM1043" s="12" t="s">
        <v>2523</v>
      </c>
    </row>
    <row r="1044" spans="2:65" s="1" customFormat="1" ht="29.25">
      <c r="B1044" s="26"/>
      <c r="D1044" s="148" t="s">
        <v>122</v>
      </c>
      <c r="F1044" s="149" t="s">
        <v>2524</v>
      </c>
      <c r="I1044" s="80"/>
      <c r="L1044" s="26"/>
      <c r="M1044" s="150"/>
      <c r="N1044" s="45"/>
      <c r="O1044" s="45"/>
      <c r="P1044" s="45"/>
      <c r="Q1044" s="45"/>
      <c r="R1044" s="45"/>
      <c r="S1044" s="45"/>
      <c r="T1044" s="46"/>
      <c r="AT1044" s="12" t="s">
        <v>122</v>
      </c>
      <c r="AU1044" s="12" t="s">
        <v>76</v>
      </c>
    </row>
    <row r="1045" spans="2:65" s="1" customFormat="1" ht="16.5" customHeight="1">
      <c r="B1045" s="135"/>
      <c r="C1045" s="136" t="s">
        <v>2525</v>
      </c>
      <c r="D1045" s="136" t="s">
        <v>115</v>
      </c>
      <c r="E1045" s="137" t="s">
        <v>2526</v>
      </c>
      <c r="F1045" s="138" t="s">
        <v>2527</v>
      </c>
      <c r="G1045" s="139" t="s">
        <v>462</v>
      </c>
      <c r="H1045" s="140">
        <v>10</v>
      </c>
      <c r="I1045" s="141"/>
      <c r="J1045" s="142">
        <f>ROUND(I1045*H1045,2)</f>
        <v>0</v>
      </c>
      <c r="K1045" s="138" t="s">
        <v>119</v>
      </c>
      <c r="L1045" s="26"/>
      <c r="M1045" s="143" t="s">
        <v>1</v>
      </c>
      <c r="N1045" s="144" t="s">
        <v>37</v>
      </c>
      <c r="O1045" s="45"/>
      <c r="P1045" s="145">
        <f>O1045*H1045</f>
        <v>0</v>
      </c>
      <c r="Q1045" s="145">
        <v>0</v>
      </c>
      <c r="R1045" s="145">
        <f>Q1045*H1045</f>
        <v>0</v>
      </c>
      <c r="S1045" s="145">
        <v>0</v>
      </c>
      <c r="T1045" s="146">
        <f>S1045*H1045</f>
        <v>0</v>
      </c>
      <c r="AR1045" s="12" t="s">
        <v>120</v>
      </c>
      <c r="AT1045" s="12" t="s">
        <v>115</v>
      </c>
      <c r="AU1045" s="12" t="s">
        <v>76</v>
      </c>
      <c r="AY1045" s="12" t="s">
        <v>112</v>
      </c>
      <c r="BE1045" s="147">
        <f>IF(N1045="základní",J1045,0)</f>
        <v>0</v>
      </c>
      <c r="BF1045" s="147">
        <f>IF(N1045="snížená",J1045,0)</f>
        <v>0</v>
      </c>
      <c r="BG1045" s="147">
        <f>IF(N1045="zákl. přenesená",J1045,0)</f>
        <v>0</v>
      </c>
      <c r="BH1045" s="147">
        <f>IF(N1045="sníž. přenesená",J1045,0)</f>
        <v>0</v>
      </c>
      <c r="BI1045" s="147">
        <f>IF(N1045="nulová",J1045,0)</f>
        <v>0</v>
      </c>
      <c r="BJ1045" s="12" t="s">
        <v>74</v>
      </c>
      <c r="BK1045" s="147">
        <f>ROUND(I1045*H1045,2)</f>
        <v>0</v>
      </c>
      <c r="BL1045" s="12" t="s">
        <v>120</v>
      </c>
      <c r="BM1045" s="12" t="s">
        <v>2528</v>
      </c>
    </row>
    <row r="1046" spans="2:65" s="1" customFormat="1" ht="29.25">
      <c r="B1046" s="26"/>
      <c r="D1046" s="148" t="s">
        <v>122</v>
      </c>
      <c r="F1046" s="149" t="s">
        <v>2529</v>
      </c>
      <c r="I1046" s="80"/>
      <c r="L1046" s="26"/>
      <c r="M1046" s="150"/>
      <c r="N1046" s="45"/>
      <c r="O1046" s="45"/>
      <c r="P1046" s="45"/>
      <c r="Q1046" s="45"/>
      <c r="R1046" s="45"/>
      <c r="S1046" s="45"/>
      <c r="T1046" s="46"/>
      <c r="AT1046" s="12" t="s">
        <v>122</v>
      </c>
      <c r="AU1046" s="12" t="s">
        <v>76</v>
      </c>
    </row>
    <row r="1047" spans="2:65" s="1" customFormat="1" ht="16.5" customHeight="1">
      <c r="B1047" s="135"/>
      <c r="C1047" s="136" t="s">
        <v>2530</v>
      </c>
      <c r="D1047" s="136" t="s">
        <v>115</v>
      </c>
      <c r="E1047" s="137" t="s">
        <v>2531</v>
      </c>
      <c r="F1047" s="138" t="s">
        <v>2532</v>
      </c>
      <c r="G1047" s="139" t="s">
        <v>462</v>
      </c>
      <c r="H1047" s="140">
        <v>10</v>
      </c>
      <c r="I1047" s="141"/>
      <c r="J1047" s="142">
        <f>ROUND(I1047*H1047,2)</f>
        <v>0</v>
      </c>
      <c r="K1047" s="138" t="s">
        <v>119</v>
      </c>
      <c r="L1047" s="26"/>
      <c r="M1047" s="143" t="s">
        <v>1</v>
      </c>
      <c r="N1047" s="144" t="s">
        <v>37</v>
      </c>
      <c r="O1047" s="45"/>
      <c r="P1047" s="145">
        <f>O1047*H1047</f>
        <v>0</v>
      </c>
      <c r="Q1047" s="145">
        <v>0</v>
      </c>
      <c r="R1047" s="145">
        <f>Q1047*H1047</f>
        <v>0</v>
      </c>
      <c r="S1047" s="145">
        <v>0</v>
      </c>
      <c r="T1047" s="146">
        <f>S1047*H1047</f>
        <v>0</v>
      </c>
      <c r="AR1047" s="12" t="s">
        <v>120</v>
      </c>
      <c r="AT1047" s="12" t="s">
        <v>115</v>
      </c>
      <c r="AU1047" s="12" t="s">
        <v>76</v>
      </c>
      <c r="AY1047" s="12" t="s">
        <v>112</v>
      </c>
      <c r="BE1047" s="147">
        <f>IF(N1047="základní",J1047,0)</f>
        <v>0</v>
      </c>
      <c r="BF1047" s="147">
        <f>IF(N1047="snížená",J1047,0)</f>
        <v>0</v>
      </c>
      <c r="BG1047" s="147">
        <f>IF(N1047="zákl. přenesená",J1047,0)</f>
        <v>0</v>
      </c>
      <c r="BH1047" s="147">
        <f>IF(N1047="sníž. přenesená",J1047,0)</f>
        <v>0</v>
      </c>
      <c r="BI1047" s="147">
        <f>IF(N1047="nulová",J1047,0)</f>
        <v>0</v>
      </c>
      <c r="BJ1047" s="12" t="s">
        <v>74</v>
      </c>
      <c r="BK1047" s="147">
        <f>ROUND(I1047*H1047,2)</f>
        <v>0</v>
      </c>
      <c r="BL1047" s="12" t="s">
        <v>120</v>
      </c>
      <c r="BM1047" s="12" t="s">
        <v>2533</v>
      </c>
    </row>
    <row r="1048" spans="2:65" s="1" customFormat="1" ht="29.25">
      <c r="B1048" s="26"/>
      <c r="D1048" s="148" t="s">
        <v>122</v>
      </c>
      <c r="F1048" s="149" t="s">
        <v>2534</v>
      </c>
      <c r="I1048" s="80"/>
      <c r="L1048" s="26"/>
      <c r="M1048" s="150"/>
      <c r="N1048" s="45"/>
      <c r="O1048" s="45"/>
      <c r="P1048" s="45"/>
      <c r="Q1048" s="45"/>
      <c r="R1048" s="45"/>
      <c r="S1048" s="45"/>
      <c r="T1048" s="46"/>
      <c r="AT1048" s="12" t="s">
        <v>122</v>
      </c>
      <c r="AU1048" s="12" t="s">
        <v>76</v>
      </c>
    </row>
    <row r="1049" spans="2:65" s="1" customFormat="1" ht="16.5" customHeight="1">
      <c r="B1049" s="135"/>
      <c r="C1049" s="136" t="s">
        <v>2535</v>
      </c>
      <c r="D1049" s="136" t="s">
        <v>115</v>
      </c>
      <c r="E1049" s="137" t="s">
        <v>2536</v>
      </c>
      <c r="F1049" s="138" t="s">
        <v>2537</v>
      </c>
      <c r="G1049" s="139" t="s">
        <v>462</v>
      </c>
      <c r="H1049" s="140">
        <v>10</v>
      </c>
      <c r="I1049" s="141"/>
      <c r="J1049" s="142">
        <f>ROUND(I1049*H1049,2)</f>
        <v>0</v>
      </c>
      <c r="K1049" s="138" t="s">
        <v>119</v>
      </c>
      <c r="L1049" s="26"/>
      <c r="M1049" s="143" t="s">
        <v>1</v>
      </c>
      <c r="N1049" s="144" t="s">
        <v>37</v>
      </c>
      <c r="O1049" s="45"/>
      <c r="P1049" s="145">
        <f>O1049*H1049</f>
        <v>0</v>
      </c>
      <c r="Q1049" s="145">
        <v>0</v>
      </c>
      <c r="R1049" s="145">
        <f>Q1049*H1049</f>
        <v>0</v>
      </c>
      <c r="S1049" s="145">
        <v>0</v>
      </c>
      <c r="T1049" s="146">
        <f>S1049*H1049</f>
        <v>0</v>
      </c>
      <c r="AR1049" s="12" t="s">
        <v>120</v>
      </c>
      <c r="AT1049" s="12" t="s">
        <v>115</v>
      </c>
      <c r="AU1049" s="12" t="s">
        <v>76</v>
      </c>
      <c r="AY1049" s="12" t="s">
        <v>112</v>
      </c>
      <c r="BE1049" s="147">
        <f>IF(N1049="základní",J1049,0)</f>
        <v>0</v>
      </c>
      <c r="BF1049" s="147">
        <f>IF(N1049="snížená",J1049,0)</f>
        <v>0</v>
      </c>
      <c r="BG1049" s="147">
        <f>IF(N1049="zákl. přenesená",J1049,0)</f>
        <v>0</v>
      </c>
      <c r="BH1049" s="147">
        <f>IF(N1049="sníž. přenesená",J1049,0)</f>
        <v>0</v>
      </c>
      <c r="BI1049" s="147">
        <f>IF(N1049="nulová",J1049,0)</f>
        <v>0</v>
      </c>
      <c r="BJ1049" s="12" t="s">
        <v>74</v>
      </c>
      <c r="BK1049" s="147">
        <f>ROUND(I1049*H1049,2)</f>
        <v>0</v>
      </c>
      <c r="BL1049" s="12" t="s">
        <v>120</v>
      </c>
      <c r="BM1049" s="12" t="s">
        <v>2538</v>
      </c>
    </row>
    <row r="1050" spans="2:65" s="1" customFormat="1" ht="29.25">
      <c r="B1050" s="26"/>
      <c r="D1050" s="148" t="s">
        <v>122</v>
      </c>
      <c r="F1050" s="149" t="s">
        <v>2539</v>
      </c>
      <c r="I1050" s="80"/>
      <c r="L1050" s="26"/>
      <c r="M1050" s="150"/>
      <c r="N1050" s="45"/>
      <c r="O1050" s="45"/>
      <c r="P1050" s="45"/>
      <c r="Q1050" s="45"/>
      <c r="R1050" s="45"/>
      <c r="S1050" s="45"/>
      <c r="T1050" s="46"/>
      <c r="AT1050" s="12" t="s">
        <v>122</v>
      </c>
      <c r="AU1050" s="12" t="s">
        <v>76</v>
      </c>
    </row>
    <row r="1051" spans="2:65" s="1" customFormat="1" ht="16.5" customHeight="1">
      <c r="B1051" s="135"/>
      <c r="C1051" s="136" t="s">
        <v>2540</v>
      </c>
      <c r="D1051" s="136" t="s">
        <v>115</v>
      </c>
      <c r="E1051" s="137" t="s">
        <v>2541</v>
      </c>
      <c r="F1051" s="138" t="s">
        <v>2542</v>
      </c>
      <c r="G1051" s="139" t="s">
        <v>462</v>
      </c>
      <c r="H1051" s="140">
        <v>10</v>
      </c>
      <c r="I1051" s="141"/>
      <c r="J1051" s="142">
        <f>ROUND(I1051*H1051,2)</f>
        <v>0</v>
      </c>
      <c r="K1051" s="138" t="s">
        <v>119</v>
      </c>
      <c r="L1051" s="26"/>
      <c r="M1051" s="143" t="s">
        <v>1</v>
      </c>
      <c r="N1051" s="144" t="s">
        <v>37</v>
      </c>
      <c r="O1051" s="45"/>
      <c r="P1051" s="145">
        <f>O1051*H1051</f>
        <v>0</v>
      </c>
      <c r="Q1051" s="145">
        <v>0</v>
      </c>
      <c r="R1051" s="145">
        <f>Q1051*H1051</f>
        <v>0</v>
      </c>
      <c r="S1051" s="145">
        <v>0</v>
      </c>
      <c r="T1051" s="146">
        <f>S1051*H1051</f>
        <v>0</v>
      </c>
      <c r="AR1051" s="12" t="s">
        <v>120</v>
      </c>
      <c r="AT1051" s="12" t="s">
        <v>115</v>
      </c>
      <c r="AU1051" s="12" t="s">
        <v>76</v>
      </c>
      <c r="AY1051" s="12" t="s">
        <v>112</v>
      </c>
      <c r="BE1051" s="147">
        <f>IF(N1051="základní",J1051,0)</f>
        <v>0</v>
      </c>
      <c r="BF1051" s="147">
        <f>IF(N1051="snížená",J1051,0)</f>
        <v>0</v>
      </c>
      <c r="BG1051" s="147">
        <f>IF(N1051="zákl. přenesená",J1051,0)</f>
        <v>0</v>
      </c>
      <c r="BH1051" s="147">
        <f>IF(N1051="sníž. přenesená",J1051,0)</f>
        <v>0</v>
      </c>
      <c r="BI1051" s="147">
        <f>IF(N1051="nulová",J1051,0)</f>
        <v>0</v>
      </c>
      <c r="BJ1051" s="12" t="s">
        <v>74</v>
      </c>
      <c r="BK1051" s="147">
        <f>ROUND(I1051*H1051,2)</f>
        <v>0</v>
      </c>
      <c r="BL1051" s="12" t="s">
        <v>120</v>
      </c>
      <c r="BM1051" s="12" t="s">
        <v>2543</v>
      </c>
    </row>
    <row r="1052" spans="2:65" s="1" customFormat="1" ht="29.25">
      <c r="B1052" s="26"/>
      <c r="D1052" s="148" t="s">
        <v>122</v>
      </c>
      <c r="F1052" s="149" t="s">
        <v>2544</v>
      </c>
      <c r="I1052" s="80"/>
      <c r="L1052" s="26"/>
      <c r="M1052" s="150"/>
      <c r="N1052" s="45"/>
      <c r="O1052" s="45"/>
      <c r="P1052" s="45"/>
      <c r="Q1052" s="45"/>
      <c r="R1052" s="45"/>
      <c r="S1052" s="45"/>
      <c r="T1052" s="46"/>
      <c r="AT1052" s="12" t="s">
        <v>122</v>
      </c>
      <c r="AU1052" s="12" t="s">
        <v>76</v>
      </c>
    </row>
    <row r="1053" spans="2:65" s="1" customFormat="1" ht="16.5" customHeight="1">
      <c r="B1053" s="135"/>
      <c r="C1053" s="136" t="s">
        <v>2545</v>
      </c>
      <c r="D1053" s="136" t="s">
        <v>115</v>
      </c>
      <c r="E1053" s="137" t="s">
        <v>2546</v>
      </c>
      <c r="F1053" s="138" t="s">
        <v>2547</v>
      </c>
      <c r="G1053" s="139" t="s">
        <v>462</v>
      </c>
      <c r="H1053" s="140">
        <v>10</v>
      </c>
      <c r="I1053" s="141"/>
      <c r="J1053" s="142">
        <f>ROUND(I1053*H1053,2)</f>
        <v>0</v>
      </c>
      <c r="K1053" s="138" t="s">
        <v>119</v>
      </c>
      <c r="L1053" s="26"/>
      <c r="M1053" s="143" t="s">
        <v>1</v>
      </c>
      <c r="N1053" s="144" t="s">
        <v>37</v>
      </c>
      <c r="O1053" s="45"/>
      <c r="P1053" s="145">
        <f>O1053*H1053</f>
        <v>0</v>
      </c>
      <c r="Q1053" s="145">
        <v>0</v>
      </c>
      <c r="R1053" s="145">
        <f>Q1053*H1053</f>
        <v>0</v>
      </c>
      <c r="S1053" s="145">
        <v>0</v>
      </c>
      <c r="T1053" s="146">
        <f>S1053*H1053</f>
        <v>0</v>
      </c>
      <c r="AR1053" s="12" t="s">
        <v>120</v>
      </c>
      <c r="AT1053" s="12" t="s">
        <v>115</v>
      </c>
      <c r="AU1053" s="12" t="s">
        <v>76</v>
      </c>
      <c r="AY1053" s="12" t="s">
        <v>112</v>
      </c>
      <c r="BE1053" s="147">
        <f>IF(N1053="základní",J1053,0)</f>
        <v>0</v>
      </c>
      <c r="BF1053" s="147">
        <f>IF(N1053="snížená",J1053,0)</f>
        <v>0</v>
      </c>
      <c r="BG1053" s="147">
        <f>IF(N1053="zákl. přenesená",J1053,0)</f>
        <v>0</v>
      </c>
      <c r="BH1053" s="147">
        <f>IF(N1053="sníž. přenesená",J1053,0)</f>
        <v>0</v>
      </c>
      <c r="BI1053" s="147">
        <f>IF(N1053="nulová",J1053,0)</f>
        <v>0</v>
      </c>
      <c r="BJ1053" s="12" t="s">
        <v>74</v>
      </c>
      <c r="BK1053" s="147">
        <f>ROUND(I1053*H1053,2)</f>
        <v>0</v>
      </c>
      <c r="BL1053" s="12" t="s">
        <v>120</v>
      </c>
      <c r="BM1053" s="12" t="s">
        <v>2548</v>
      </c>
    </row>
    <row r="1054" spans="2:65" s="1" customFormat="1" ht="29.25">
      <c r="B1054" s="26"/>
      <c r="D1054" s="148" t="s">
        <v>122</v>
      </c>
      <c r="F1054" s="149" t="s">
        <v>2549</v>
      </c>
      <c r="I1054" s="80"/>
      <c r="L1054" s="26"/>
      <c r="M1054" s="150"/>
      <c r="N1054" s="45"/>
      <c r="O1054" s="45"/>
      <c r="P1054" s="45"/>
      <c r="Q1054" s="45"/>
      <c r="R1054" s="45"/>
      <c r="S1054" s="45"/>
      <c r="T1054" s="46"/>
      <c r="AT1054" s="12" t="s">
        <v>122</v>
      </c>
      <c r="AU1054" s="12" t="s">
        <v>76</v>
      </c>
    </row>
    <row r="1055" spans="2:65" s="1" customFormat="1" ht="16.5" customHeight="1">
      <c r="B1055" s="135"/>
      <c r="C1055" s="136" t="s">
        <v>2550</v>
      </c>
      <c r="D1055" s="136" t="s">
        <v>115</v>
      </c>
      <c r="E1055" s="137" t="s">
        <v>2551</v>
      </c>
      <c r="F1055" s="138" t="s">
        <v>2552</v>
      </c>
      <c r="G1055" s="139" t="s">
        <v>462</v>
      </c>
      <c r="H1055" s="140">
        <v>10</v>
      </c>
      <c r="I1055" s="141"/>
      <c r="J1055" s="142">
        <f>ROUND(I1055*H1055,2)</f>
        <v>0</v>
      </c>
      <c r="K1055" s="138" t="s">
        <v>119</v>
      </c>
      <c r="L1055" s="26"/>
      <c r="M1055" s="143" t="s">
        <v>1</v>
      </c>
      <c r="N1055" s="144" t="s">
        <v>37</v>
      </c>
      <c r="O1055" s="45"/>
      <c r="P1055" s="145">
        <f>O1055*H1055</f>
        <v>0</v>
      </c>
      <c r="Q1055" s="145">
        <v>0</v>
      </c>
      <c r="R1055" s="145">
        <f>Q1055*H1055</f>
        <v>0</v>
      </c>
      <c r="S1055" s="145">
        <v>0</v>
      </c>
      <c r="T1055" s="146">
        <f>S1055*H1055</f>
        <v>0</v>
      </c>
      <c r="AR1055" s="12" t="s">
        <v>120</v>
      </c>
      <c r="AT1055" s="12" t="s">
        <v>115</v>
      </c>
      <c r="AU1055" s="12" t="s">
        <v>76</v>
      </c>
      <c r="AY1055" s="12" t="s">
        <v>112</v>
      </c>
      <c r="BE1055" s="147">
        <f>IF(N1055="základní",J1055,0)</f>
        <v>0</v>
      </c>
      <c r="BF1055" s="147">
        <f>IF(N1055="snížená",J1055,0)</f>
        <v>0</v>
      </c>
      <c r="BG1055" s="147">
        <f>IF(N1055="zákl. přenesená",J1055,0)</f>
        <v>0</v>
      </c>
      <c r="BH1055" s="147">
        <f>IF(N1055="sníž. přenesená",J1055,0)</f>
        <v>0</v>
      </c>
      <c r="BI1055" s="147">
        <f>IF(N1055="nulová",J1055,0)</f>
        <v>0</v>
      </c>
      <c r="BJ1055" s="12" t="s">
        <v>74</v>
      </c>
      <c r="BK1055" s="147">
        <f>ROUND(I1055*H1055,2)</f>
        <v>0</v>
      </c>
      <c r="BL1055" s="12" t="s">
        <v>120</v>
      </c>
      <c r="BM1055" s="12" t="s">
        <v>2553</v>
      </c>
    </row>
    <row r="1056" spans="2:65" s="1" customFormat="1" ht="29.25">
      <c r="B1056" s="26"/>
      <c r="D1056" s="148" t="s">
        <v>122</v>
      </c>
      <c r="F1056" s="149" t="s">
        <v>2554</v>
      </c>
      <c r="I1056" s="80"/>
      <c r="L1056" s="26"/>
      <c r="M1056" s="150"/>
      <c r="N1056" s="45"/>
      <c r="O1056" s="45"/>
      <c r="P1056" s="45"/>
      <c r="Q1056" s="45"/>
      <c r="R1056" s="45"/>
      <c r="S1056" s="45"/>
      <c r="T1056" s="46"/>
      <c r="AT1056" s="12" t="s">
        <v>122</v>
      </c>
      <c r="AU1056" s="12" t="s">
        <v>76</v>
      </c>
    </row>
    <row r="1057" spans="2:65" s="1" customFormat="1" ht="16.5" customHeight="1">
      <c r="B1057" s="135"/>
      <c r="C1057" s="136" t="s">
        <v>2555</v>
      </c>
      <c r="D1057" s="136" t="s">
        <v>115</v>
      </c>
      <c r="E1057" s="137" t="s">
        <v>2556</v>
      </c>
      <c r="F1057" s="138" t="s">
        <v>2557</v>
      </c>
      <c r="G1057" s="139" t="s">
        <v>462</v>
      </c>
      <c r="H1057" s="140">
        <v>10</v>
      </c>
      <c r="I1057" s="141"/>
      <c r="J1057" s="142">
        <f>ROUND(I1057*H1057,2)</f>
        <v>0</v>
      </c>
      <c r="K1057" s="138" t="s">
        <v>119</v>
      </c>
      <c r="L1057" s="26"/>
      <c r="M1057" s="143" t="s">
        <v>1</v>
      </c>
      <c r="N1057" s="144" t="s">
        <v>37</v>
      </c>
      <c r="O1057" s="45"/>
      <c r="P1057" s="145">
        <f>O1057*H1057</f>
        <v>0</v>
      </c>
      <c r="Q1057" s="145">
        <v>0</v>
      </c>
      <c r="R1057" s="145">
        <f>Q1057*H1057</f>
        <v>0</v>
      </c>
      <c r="S1057" s="145">
        <v>0</v>
      </c>
      <c r="T1057" s="146">
        <f>S1057*H1057</f>
        <v>0</v>
      </c>
      <c r="AR1057" s="12" t="s">
        <v>120</v>
      </c>
      <c r="AT1057" s="12" t="s">
        <v>115</v>
      </c>
      <c r="AU1057" s="12" t="s">
        <v>76</v>
      </c>
      <c r="AY1057" s="12" t="s">
        <v>112</v>
      </c>
      <c r="BE1057" s="147">
        <f>IF(N1057="základní",J1057,0)</f>
        <v>0</v>
      </c>
      <c r="BF1057" s="147">
        <f>IF(N1057="snížená",J1057,0)</f>
        <v>0</v>
      </c>
      <c r="BG1057" s="147">
        <f>IF(N1057="zákl. přenesená",J1057,0)</f>
        <v>0</v>
      </c>
      <c r="BH1057" s="147">
        <f>IF(N1057="sníž. přenesená",J1057,0)</f>
        <v>0</v>
      </c>
      <c r="BI1057" s="147">
        <f>IF(N1057="nulová",J1057,0)</f>
        <v>0</v>
      </c>
      <c r="BJ1057" s="12" t="s">
        <v>74</v>
      </c>
      <c r="BK1057" s="147">
        <f>ROUND(I1057*H1057,2)</f>
        <v>0</v>
      </c>
      <c r="BL1057" s="12" t="s">
        <v>120</v>
      </c>
      <c r="BM1057" s="12" t="s">
        <v>2558</v>
      </c>
    </row>
    <row r="1058" spans="2:65" s="1" customFormat="1" ht="29.25">
      <c r="B1058" s="26"/>
      <c r="D1058" s="148" t="s">
        <v>122</v>
      </c>
      <c r="F1058" s="149" t="s">
        <v>2559</v>
      </c>
      <c r="I1058" s="80"/>
      <c r="L1058" s="26"/>
      <c r="M1058" s="150"/>
      <c r="N1058" s="45"/>
      <c r="O1058" s="45"/>
      <c r="P1058" s="45"/>
      <c r="Q1058" s="45"/>
      <c r="R1058" s="45"/>
      <c r="S1058" s="45"/>
      <c r="T1058" s="46"/>
      <c r="AT1058" s="12" t="s">
        <v>122</v>
      </c>
      <c r="AU1058" s="12" t="s">
        <v>76</v>
      </c>
    </row>
    <row r="1059" spans="2:65" s="1" customFormat="1" ht="16.5" customHeight="1">
      <c r="B1059" s="135"/>
      <c r="C1059" s="136" t="s">
        <v>2560</v>
      </c>
      <c r="D1059" s="136" t="s">
        <v>115</v>
      </c>
      <c r="E1059" s="137" t="s">
        <v>2561</v>
      </c>
      <c r="F1059" s="138" t="s">
        <v>2562</v>
      </c>
      <c r="G1059" s="139" t="s">
        <v>462</v>
      </c>
      <c r="H1059" s="140">
        <v>10</v>
      </c>
      <c r="I1059" s="141"/>
      <c r="J1059" s="142">
        <f>ROUND(I1059*H1059,2)</f>
        <v>0</v>
      </c>
      <c r="K1059" s="138" t="s">
        <v>119</v>
      </c>
      <c r="L1059" s="26"/>
      <c r="M1059" s="143" t="s">
        <v>1</v>
      </c>
      <c r="N1059" s="144" t="s">
        <v>37</v>
      </c>
      <c r="O1059" s="45"/>
      <c r="P1059" s="145">
        <f>O1059*H1059</f>
        <v>0</v>
      </c>
      <c r="Q1059" s="145">
        <v>0</v>
      </c>
      <c r="R1059" s="145">
        <f>Q1059*H1059</f>
        <v>0</v>
      </c>
      <c r="S1059" s="145">
        <v>0</v>
      </c>
      <c r="T1059" s="146">
        <f>S1059*H1059</f>
        <v>0</v>
      </c>
      <c r="AR1059" s="12" t="s">
        <v>120</v>
      </c>
      <c r="AT1059" s="12" t="s">
        <v>115</v>
      </c>
      <c r="AU1059" s="12" t="s">
        <v>76</v>
      </c>
      <c r="AY1059" s="12" t="s">
        <v>112</v>
      </c>
      <c r="BE1059" s="147">
        <f>IF(N1059="základní",J1059,0)</f>
        <v>0</v>
      </c>
      <c r="BF1059" s="147">
        <f>IF(N1059="snížená",J1059,0)</f>
        <v>0</v>
      </c>
      <c r="BG1059" s="147">
        <f>IF(N1059="zákl. přenesená",J1059,0)</f>
        <v>0</v>
      </c>
      <c r="BH1059" s="147">
        <f>IF(N1059="sníž. přenesená",J1059,0)</f>
        <v>0</v>
      </c>
      <c r="BI1059" s="147">
        <f>IF(N1059="nulová",J1059,0)</f>
        <v>0</v>
      </c>
      <c r="BJ1059" s="12" t="s">
        <v>74</v>
      </c>
      <c r="BK1059" s="147">
        <f>ROUND(I1059*H1059,2)</f>
        <v>0</v>
      </c>
      <c r="BL1059" s="12" t="s">
        <v>120</v>
      </c>
      <c r="BM1059" s="12" t="s">
        <v>2563</v>
      </c>
    </row>
    <row r="1060" spans="2:65" s="1" customFormat="1" ht="29.25">
      <c r="B1060" s="26"/>
      <c r="D1060" s="148" t="s">
        <v>122</v>
      </c>
      <c r="F1060" s="149" t="s">
        <v>2564</v>
      </c>
      <c r="I1060" s="80"/>
      <c r="L1060" s="26"/>
      <c r="M1060" s="150"/>
      <c r="N1060" s="45"/>
      <c r="O1060" s="45"/>
      <c r="P1060" s="45"/>
      <c r="Q1060" s="45"/>
      <c r="R1060" s="45"/>
      <c r="S1060" s="45"/>
      <c r="T1060" s="46"/>
      <c r="AT1060" s="12" t="s">
        <v>122</v>
      </c>
      <c r="AU1060" s="12" t="s">
        <v>76</v>
      </c>
    </row>
    <row r="1061" spans="2:65" s="1" customFormat="1" ht="16.5" customHeight="1">
      <c r="B1061" s="135"/>
      <c r="C1061" s="136" t="s">
        <v>2565</v>
      </c>
      <c r="D1061" s="136" t="s">
        <v>115</v>
      </c>
      <c r="E1061" s="137" t="s">
        <v>2566</v>
      </c>
      <c r="F1061" s="138" t="s">
        <v>2567</v>
      </c>
      <c r="G1061" s="139" t="s">
        <v>462</v>
      </c>
      <c r="H1061" s="140">
        <v>10</v>
      </c>
      <c r="I1061" s="141"/>
      <c r="J1061" s="142">
        <f>ROUND(I1061*H1061,2)</f>
        <v>0</v>
      </c>
      <c r="K1061" s="138" t="s">
        <v>119</v>
      </c>
      <c r="L1061" s="26"/>
      <c r="M1061" s="143" t="s">
        <v>1</v>
      </c>
      <c r="N1061" s="144" t="s">
        <v>37</v>
      </c>
      <c r="O1061" s="45"/>
      <c r="P1061" s="145">
        <f>O1061*H1061</f>
        <v>0</v>
      </c>
      <c r="Q1061" s="145">
        <v>0</v>
      </c>
      <c r="R1061" s="145">
        <f>Q1061*H1061</f>
        <v>0</v>
      </c>
      <c r="S1061" s="145">
        <v>0</v>
      </c>
      <c r="T1061" s="146">
        <f>S1061*H1061</f>
        <v>0</v>
      </c>
      <c r="AR1061" s="12" t="s">
        <v>120</v>
      </c>
      <c r="AT1061" s="12" t="s">
        <v>115</v>
      </c>
      <c r="AU1061" s="12" t="s">
        <v>76</v>
      </c>
      <c r="AY1061" s="12" t="s">
        <v>112</v>
      </c>
      <c r="BE1061" s="147">
        <f>IF(N1061="základní",J1061,0)</f>
        <v>0</v>
      </c>
      <c r="BF1061" s="147">
        <f>IF(N1061="snížená",J1061,0)</f>
        <v>0</v>
      </c>
      <c r="BG1061" s="147">
        <f>IF(N1061="zákl. přenesená",J1061,0)</f>
        <v>0</v>
      </c>
      <c r="BH1061" s="147">
        <f>IF(N1061="sníž. přenesená",J1061,0)</f>
        <v>0</v>
      </c>
      <c r="BI1061" s="147">
        <f>IF(N1061="nulová",J1061,0)</f>
        <v>0</v>
      </c>
      <c r="BJ1061" s="12" t="s">
        <v>74</v>
      </c>
      <c r="BK1061" s="147">
        <f>ROUND(I1061*H1061,2)</f>
        <v>0</v>
      </c>
      <c r="BL1061" s="12" t="s">
        <v>120</v>
      </c>
      <c r="BM1061" s="12" t="s">
        <v>2568</v>
      </c>
    </row>
    <row r="1062" spans="2:65" s="1" customFormat="1" ht="29.25">
      <c r="B1062" s="26"/>
      <c r="D1062" s="148" t="s">
        <v>122</v>
      </c>
      <c r="F1062" s="149" t="s">
        <v>2569</v>
      </c>
      <c r="I1062" s="80"/>
      <c r="L1062" s="26"/>
      <c r="M1062" s="150"/>
      <c r="N1062" s="45"/>
      <c r="O1062" s="45"/>
      <c r="P1062" s="45"/>
      <c r="Q1062" s="45"/>
      <c r="R1062" s="45"/>
      <c r="S1062" s="45"/>
      <c r="T1062" s="46"/>
      <c r="AT1062" s="12" t="s">
        <v>122</v>
      </c>
      <c r="AU1062" s="12" t="s">
        <v>76</v>
      </c>
    </row>
    <row r="1063" spans="2:65" s="1" customFormat="1" ht="16.5" customHeight="1">
      <c r="B1063" s="135"/>
      <c r="C1063" s="136" t="s">
        <v>2570</v>
      </c>
      <c r="D1063" s="136" t="s">
        <v>115</v>
      </c>
      <c r="E1063" s="137" t="s">
        <v>2571</v>
      </c>
      <c r="F1063" s="138" t="s">
        <v>2572</v>
      </c>
      <c r="G1063" s="139" t="s">
        <v>462</v>
      </c>
      <c r="H1063" s="140">
        <v>10</v>
      </c>
      <c r="I1063" s="141"/>
      <c r="J1063" s="142">
        <f>ROUND(I1063*H1063,2)</f>
        <v>0</v>
      </c>
      <c r="K1063" s="138" t="s">
        <v>119</v>
      </c>
      <c r="L1063" s="26"/>
      <c r="M1063" s="143" t="s">
        <v>1</v>
      </c>
      <c r="N1063" s="144" t="s">
        <v>37</v>
      </c>
      <c r="O1063" s="45"/>
      <c r="P1063" s="145">
        <f>O1063*H1063</f>
        <v>0</v>
      </c>
      <c r="Q1063" s="145">
        <v>0</v>
      </c>
      <c r="R1063" s="145">
        <f>Q1063*H1063</f>
        <v>0</v>
      </c>
      <c r="S1063" s="145">
        <v>0</v>
      </c>
      <c r="T1063" s="146">
        <f>S1063*H1063</f>
        <v>0</v>
      </c>
      <c r="AR1063" s="12" t="s">
        <v>120</v>
      </c>
      <c r="AT1063" s="12" t="s">
        <v>115</v>
      </c>
      <c r="AU1063" s="12" t="s">
        <v>76</v>
      </c>
      <c r="AY1063" s="12" t="s">
        <v>112</v>
      </c>
      <c r="BE1063" s="147">
        <f>IF(N1063="základní",J1063,0)</f>
        <v>0</v>
      </c>
      <c r="BF1063" s="147">
        <f>IF(N1063="snížená",J1063,0)</f>
        <v>0</v>
      </c>
      <c r="BG1063" s="147">
        <f>IF(N1063="zákl. přenesená",J1063,0)</f>
        <v>0</v>
      </c>
      <c r="BH1063" s="147">
        <f>IF(N1063="sníž. přenesená",J1063,0)</f>
        <v>0</v>
      </c>
      <c r="BI1063" s="147">
        <f>IF(N1063="nulová",J1063,0)</f>
        <v>0</v>
      </c>
      <c r="BJ1063" s="12" t="s">
        <v>74</v>
      </c>
      <c r="BK1063" s="147">
        <f>ROUND(I1063*H1063,2)</f>
        <v>0</v>
      </c>
      <c r="BL1063" s="12" t="s">
        <v>120</v>
      </c>
      <c r="BM1063" s="12" t="s">
        <v>2573</v>
      </c>
    </row>
    <row r="1064" spans="2:65" s="1" customFormat="1" ht="29.25">
      <c r="B1064" s="26"/>
      <c r="D1064" s="148" t="s">
        <v>122</v>
      </c>
      <c r="F1064" s="149" t="s">
        <v>2574</v>
      </c>
      <c r="I1064" s="80"/>
      <c r="L1064" s="26"/>
      <c r="M1064" s="150"/>
      <c r="N1064" s="45"/>
      <c r="O1064" s="45"/>
      <c r="P1064" s="45"/>
      <c r="Q1064" s="45"/>
      <c r="R1064" s="45"/>
      <c r="S1064" s="45"/>
      <c r="T1064" s="46"/>
      <c r="AT1064" s="12" t="s">
        <v>122</v>
      </c>
      <c r="AU1064" s="12" t="s">
        <v>76</v>
      </c>
    </row>
    <row r="1065" spans="2:65" s="1" customFormat="1" ht="16.5" customHeight="1">
      <c r="B1065" s="135"/>
      <c r="C1065" s="136" t="s">
        <v>2575</v>
      </c>
      <c r="D1065" s="136" t="s">
        <v>115</v>
      </c>
      <c r="E1065" s="137" t="s">
        <v>2576</v>
      </c>
      <c r="F1065" s="138" t="s">
        <v>2577</v>
      </c>
      <c r="G1065" s="139" t="s">
        <v>462</v>
      </c>
      <c r="H1065" s="140">
        <v>4</v>
      </c>
      <c r="I1065" s="141"/>
      <c r="J1065" s="142">
        <f>ROUND(I1065*H1065,2)</f>
        <v>0</v>
      </c>
      <c r="K1065" s="138" t="s">
        <v>119</v>
      </c>
      <c r="L1065" s="26"/>
      <c r="M1065" s="143" t="s">
        <v>1</v>
      </c>
      <c r="N1065" s="144" t="s">
        <v>37</v>
      </c>
      <c r="O1065" s="45"/>
      <c r="P1065" s="145">
        <f>O1065*H1065</f>
        <v>0</v>
      </c>
      <c r="Q1065" s="145">
        <v>0</v>
      </c>
      <c r="R1065" s="145">
        <f>Q1065*H1065</f>
        <v>0</v>
      </c>
      <c r="S1065" s="145">
        <v>0</v>
      </c>
      <c r="T1065" s="146">
        <f>S1065*H1065</f>
        <v>0</v>
      </c>
      <c r="AR1065" s="12" t="s">
        <v>120</v>
      </c>
      <c r="AT1065" s="12" t="s">
        <v>115</v>
      </c>
      <c r="AU1065" s="12" t="s">
        <v>76</v>
      </c>
      <c r="AY1065" s="12" t="s">
        <v>112</v>
      </c>
      <c r="BE1065" s="147">
        <f>IF(N1065="základní",J1065,0)</f>
        <v>0</v>
      </c>
      <c r="BF1065" s="147">
        <f>IF(N1065="snížená",J1065,0)</f>
        <v>0</v>
      </c>
      <c r="BG1065" s="147">
        <f>IF(N1065="zákl. přenesená",J1065,0)</f>
        <v>0</v>
      </c>
      <c r="BH1065" s="147">
        <f>IF(N1065="sníž. přenesená",J1065,0)</f>
        <v>0</v>
      </c>
      <c r="BI1065" s="147">
        <f>IF(N1065="nulová",J1065,0)</f>
        <v>0</v>
      </c>
      <c r="BJ1065" s="12" t="s">
        <v>74</v>
      </c>
      <c r="BK1065" s="147">
        <f>ROUND(I1065*H1065,2)</f>
        <v>0</v>
      </c>
      <c r="BL1065" s="12" t="s">
        <v>120</v>
      </c>
      <c r="BM1065" s="12" t="s">
        <v>2578</v>
      </c>
    </row>
    <row r="1066" spans="2:65" s="1" customFormat="1" ht="78">
      <c r="B1066" s="26"/>
      <c r="D1066" s="148" t="s">
        <v>122</v>
      </c>
      <c r="F1066" s="149" t="s">
        <v>2579</v>
      </c>
      <c r="I1066" s="80"/>
      <c r="L1066" s="26"/>
      <c r="M1066" s="150"/>
      <c r="N1066" s="45"/>
      <c r="O1066" s="45"/>
      <c r="P1066" s="45"/>
      <c r="Q1066" s="45"/>
      <c r="R1066" s="45"/>
      <c r="S1066" s="45"/>
      <c r="T1066" s="46"/>
      <c r="AT1066" s="12" t="s">
        <v>122</v>
      </c>
      <c r="AU1066" s="12" t="s">
        <v>76</v>
      </c>
    </row>
    <row r="1067" spans="2:65" s="1" customFormat="1" ht="16.5" customHeight="1">
      <c r="B1067" s="135"/>
      <c r="C1067" s="136" t="s">
        <v>2580</v>
      </c>
      <c r="D1067" s="136" t="s">
        <v>115</v>
      </c>
      <c r="E1067" s="137" t="s">
        <v>2581</v>
      </c>
      <c r="F1067" s="138" t="s">
        <v>2582</v>
      </c>
      <c r="G1067" s="139" t="s">
        <v>462</v>
      </c>
      <c r="H1067" s="140">
        <v>4</v>
      </c>
      <c r="I1067" s="141"/>
      <c r="J1067" s="142">
        <f>ROUND(I1067*H1067,2)</f>
        <v>0</v>
      </c>
      <c r="K1067" s="138" t="s">
        <v>119</v>
      </c>
      <c r="L1067" s="26"/>
      <c r="M1067" s="143" t="s">
        <v>1</v>
      </c>
      <c r="N1067" s="144" t="s">
        <v>37</v>
      </c>
      <c r="O1067" s="45"/>
      <c r="P1067" s="145">
        <f>O1067*H1067</f>
        <v>0</v>
      </c>
      <c r="Q1067" s="145">
        <v>0</v>
      </c>
      <c r="R1067" s="145">
        <f>Q1067*H1067</f>
        <v>0</v>
      </c>
      <c r="S1067" s="145">
        <v>0</v>
      </c>
      <c r="T1067" s="146">
        <f>S1067*H1067</f>
        <v>0</v>
      </c>
      <c r="AR1067" s="12" t="s">
        <v>120</v>
      </c>
      <c r="AT1067" s="12" t="s">
        <v>115</v>
      </c>
      <c r="AU1067" s="12" t="s">
        <v>76</v>
      </c>
      <c r="AY1067" s="12" t="s">
        <v>112</v>
      </c>
      <c r="BE1067" s="147">
        <f>IF(N1067="základní",J1067,0)</f>
        <v>0</v>
      </c>
      <c r="BF1067" s="147">
        <f>IF(N1067="snížená",J1067,0)</f>
        <v>0</v>
      </c>
      <c r="BG1067" s="147">
        <f>IF(N1067="zákl. přenesená",J1067,0)</f>
        <v>0</v>
      </c>
      <c r="BH1067" s="147">
        <f>IF(N1067="sníž. přenesená",J1067,0)</f>
        <v>0</v>
      </c>
      <c r="BI1067" s="147">
        <f>IF(N1067="nulová",J1067,0)</f>
        <v>0</v>
      </c>
      <c r="BJ1067" s="12" t="s">
        <v>74</v>
      </c>
      <c r="BK1067" s="147">
        <f>ROUND(I1067*H1067,2)</f>
        <v>0</v>
      </c>
      <c r="BL1067" s="12" t="s">
        <v>120</v>
      </c>
      <c r="BM1067" s="12" t="s">
        <v>2583</v>
      </c>
    </row>
    <row r="1068" spans="2:65" s="1" customFormat="1" ht="78">
      <c r="B1068" s="26"/>
      <c r="D1068" s="148" t="s">
        <v>122</v>
      </c>
      <c r="F1068" s="149" t="s">
        <v>2584</v>
      </c>
      <c r="I1068" s="80"/>
      <c r="L1068" s="26"/>
      <c r="M1068" s="150"/>
      <c r="N1068" s="45"/>
      <c r="O1068" s="45"/>
      <c r="P1068" s="45"/>
      <c r="Q1068" s="45"/>
      <c r="R1068" s="45"/>
      <c r="S1068" s="45"/>
      <c r="T1068" s="46"/>
      <c r="AT1068" s="12" t="s">
        <v>122</v>
      </c>
      <c r="AU1068" s="12" t="s">
        <v>76</v>
      </c>
    </row>
    <row r="1069" spans="2:65" s="1" customFormat="1" ht="16.5" customHeight="1">
      <c r="B1069" s="135"/>
      <c r="C1069" s="136" t="s">
        <v>2585</v>
      </c>
      <c r="D1069" s="136" t="s">
        <v>115</v>
      </c>
      <c r="E1069" s="137" t="s">
        <v>2586</v>
      </c>
      <c r="F1069" s="138" t="s">
        <v>2587</v>
      </c>
      <c r="G1069" s="139" t="s">
        <v>462</v>
      </c>
      <c r="H1069" s="140">
        <v>4</v>
      </c>
      <c r="I1069" s="141"/>
      <c r="J1069" s="142">
        <f>ROUND(I1069*H1069,2)</f>
        <v>0</v>
      </c>
      <c r="K1069" s="138" t="s">
        <v>119</v>
      </c>
      <c r="L1069" s="26"/>
      <c r="M1069" s="143" t="s">
        <v>1</v>
      </c>
      <c r="N1069" s="144" t="s">
        <v>37</v>
      </c>
      <c r="O1069" s="45"/>
      <c r="P1069" s="145">
        <f>O1069*H1069</f>
        <v>0</v>
      </c>
      <c r="Q1069" s="145">
        <v>0</v>
      </c>
      <c r="R1069" s="145">
        <f>Q1069*H1069</f>
        <v>0</v>
      </c>
      <c r="S1069" s="145">
        <v>0</v>
      </c>
      <c r="T1069" s="146">
        <f>S1069*H1069</f>
        <v>0</v>
      </c>
      <c r="AR1069" s="12" t="s">
        <v>120</v>
      </c>
      <c r="AT1069" s="12" t="s">
        <v>115</v>
      </c>
      <c r="AU1069" s="12" t="s">
        <v>76</v>
      </c>
      <c r="AY1069" s="12" t="s">
        <v>112</v>
      </c>
      <c r="BE1069" s="147">
        <f>IF(N1069="základní",J1069,0)</f>
        <v>0</v>
      </c>
      <c r="BF1069" s="147">
        <f>IF(N1069="snížená",J1069,0)</f>
        <v>0</v>
      </c>
      <c r="BG1069" s="147">
        <f>IF(N1069="zákl. přenesená",J1069,0)</f>
        <v>0</v>
      </c>
      <c r="BH1069" s="147">
        <f>IF(N1069="sníž. přenesená",J1069,0)</f>
        <v>0</v>
      </c>
      <c r="BI1069" s="147">
        <f>IF(N1069="nulová",J1069,0)</f>
        <v>0</v>
      </c>
      <c r="BJ1069" s="12" t="s">
        <v>74</v>
      </c>
      <c r="BK1069" s="147">
        <f>ROUND(I1069*H1069,2)</f>
        <v>0</v>
      </c>
      <c r="BL1069" s="12" t="s">
        <v>120</v>
      </c>
      <c r="BM1069" s="12" t="s">
        <v>2588</v>
      </c>
    </row>
    <row r="1070" spans="2:65" s="1" customFormat="1" ht="29.25">
      <c r="B1070" s="26"/>
      <c r="D1070" s="148" t="s">
        <v>122</v>
      </c>
      <c r="F1070" s="149" t="s">
        <v>2589</v>
      </c>
      <c r="I1070" s="80"/>
      <c r="L1070" s="26"/>
      <c r="M1070" s="150"/>
      <c r="N1070" s="45"/>
      <c r="O1070" s="45"/>
      <c r="P1070" s="45"/>
      <c r="Q1070" s="45"/>
      <c r="R1070" s="45"/>
      <c r="S1070" s="45"/>
      <c r="T1070" s="46"/>
      <c r="AT1070" s="12" t="s">
        <v>122</v>
      </c>
      <c r="AU1070" s="12" t="s">
        <v>76</v>
      </c>
    </row>
    <row r="1071" spans="2:65" s="1" customFormat="1" ht="16.5" customHeight="1">
      <c r="B1071" s="135"/>
      <c r="C1071" s="136" t="s">
        <v>2590</v>
      </c>
      <c r="D1071" s="136" t="s">
        <v>115</v>
      </c>
      <c r="E1071" s="137" t="s">
        <v>2591</v>
      </c>
      <c r="F1071" s="138" t="s">
        <v>2592</v>
      </c>
      <c r="G1071" s="139" t="s">
        <v>462</v>
      </c>
      <c r="H1071" s="140">
        <v>4</v>
      </c>
      <c r="I1071" s="141"/>
      <c r="J1071" s="142">
        <f>ROUND(I1071*H1071,2)</f>
        <v>0</v>
      </c>
      <c r="K1071" s="138" t="s">
        <v>119</v>
      </c>
      <c r="L1071" s="26"/>
      <c r="M1071" s="143" t="s">
        <v>1</v>
      </c>
      <c r="N1071" s="144" t="s">
        <v>37</v>
      </c>
      <c r="O1071" s="45"/>
      <c r="P1071" s="145">
        <f>O1071*H1071</f>
        <v>0</v>
      </c>
      <c r="Q1071" s="145">
        <v>0</v>
      </c>
      <c r="R1071" s="145">
        <f>Q1071*H1071</f>
        <v>0</v>
      </c>
      <c r="S1071" s="145">
        <v>0</v>
      </c>
      <c r="T1071" s="146">
        <f>S1071*H1071</f>
        <v>0</v>
      </c>
      <c r="AR1071" s="12" t="s">
        <v>120</v>
      </c>
      <c r="AT1071" s="12" t="s">
        <v>115</v>
      </c>
      <c r="AU1071" s="12" t="s">
        <v>76</v>
      </c>
      <c r="AY1071" s="12" t="s">
        <v>112</v>
      </c>
      <c r="BE1071" s="147">
        <f>IF(N1071="základní",J1071,0)</f>
        <v>0</v>
      </c>
      <c r="BF1071" s="147">
        <f>IF(N1071="snížená",J1071,0)</f>
        <v>0</v>
      </c>
      <c r="BG1071" s="147">
        <f>IF(N1071="zákl. přenesená",J1071,0)</f>
        <v>0</v>
      </c>
      <c r="BH1071" s="147">
        <f>IF(N1071="sníž. přenesená",J1071,0)</f>
        <v>0</v>
      </c>
      <c r="BI1071" s="147">
        <f>IF(N1071="nulová",J1071,0)</f>
        <v>0</v>
      </c>
      <c r="BJ1071" s="12" t="s">
        <v>74</v>
      </c>
      <c r="BK1071" s="147">
        <f>ROUND(I1071*H1071,2)</f>
        <v>0</v>
      </c>
      <c r="BL1071" s="12" t="s">
        <v>120</v>
      </c>
      <c r="BM1071" s="12" t="s">
        <v>2593</v>
      </c>
    </row>
    <row r="1072" spans="2:65" s="1" customFormat="1" ht="29.25">
      <c r="B1072" s="26"/>
      <c r="D1072" s="148" t="s">
        <v>122</v>
      </c>
      <c r="F1072" s="149" t="s">
        <v>2594</v>
      </c>
      <c r="I1072" s="80"/>
      <c r="L1072" s="26"/>
      <c r="M1072" s="150"/>
      <c r="N1072" s="45"/>
      <c r="O1072" s="45"/>
      <c r="P1072" s="45"/>
      <c r="Q1072" s="45"/>
      <c r="R1072" s="45"/>
      <c r="S1072" s="45"/>
      <c r="T1072" s="46"/>
      <c r="AT1072" s="12" t="s">
        <v>122</v>
      </c>
      <c r="AU1072" s="12" t="s">
        <v>76</v>
      </c>
    </row>
    <row r="1073" spans="2:65" s="1" customFormat="1" ht="16.5" customHeight="1">
      <c r="B1073" s="135"/>
      <c r="C1073" s="136" t="s">
        <v>2595</v>
      </c>
      <c r="D1073" s="136" t="s">
        <v>115</v>
      </c>
      <c r="E1073" s="137" t="s">
        <v>2596</v>
      </c>
      <c r="F1073" s="138" t="s">
        <v>2597</v>
      </c>
      <c r="G1073" s="139" t="s">
        <v>462</v>
      </c>
      <c r="H1073" s="140">
        <v>4</v>
      </c>
      <c r="I1073" s="141"/>
      <c r="J1073" s="142">
        <f>ROUND(I1073*H1073,2)</f>
        <v>0</v>
      </c>
      <c r="K1073" s="138" t="s">
        <v>119</v>
      </c>
      <c r="L1073" s="26"/>
      <c r="M1073" s="143" t="s">
        <v>1</v>
      </c>
      <c r="N1073" s="144" t="s">
        <v>37</v>
      </c>
      <c r="O1073" s="45"/>
      <c r="P1073" s="145">
        <f>O1073*H1073</f>
        <v>0</v>
      </c>
      <c r="Q1073" s="145">
        <v>0</v>
      </c>
      <c r="R1073" s="145">
        <f>Q1073*H1073</f>
        <v>0</v>
      </c>
      <c r="S1073" s="145">
        <v>0</v>
      </c>
      <c r="T1073" s="146">
        <f>S1073*H1073</f>
        <v>0</v>
      </c>
      <c r="AR1073" s="12" t="s">
        <v>120</v>
      </c>
      <c r="AT1073" s="12" t="s">
        <v>115</v>
      </c>
      <c r="AU1073" s="12" t="s">
        <v>76</v>
      </c>
      <c r="AY1073" s="12" t="s">
        <v>112</v>
      </c>
      <c r="BE1073" s="147">
        <f>IF(N1073="základní",J1073,0)</f>
        <v>0</v>
      </c>
      <c r="BF1073" s="147">
        <f>IF(N1073="snížená",J1073,0)</f>
        <v>0</v>
      </c>
      <c r="BG1073" s="147">
        <f>IF(N1073="zákl. přenesená",J1073,0)</f>
        <v>0</v>
      </c>
      <c r="BH1073" s="147">
        <f>IF(N1073="sníž. přenesená",J1073,0)</f>
        <v>0</v>
      </c>
      <c r="BI1073" s="147">
        <f>IF(N1073="nulová",J1073,0)</f>
        <v>0</v>
      </c>
      <c r="BJ1073" s="12" t="s">
        <v>74</v>
      </c>
      <c r="BK1073" s="147">
        <f>ROUND(I1073*H1073,2)</f>
        <v>0</v>
      </c>
      <c r="BL1073" s="12" t="s">
        <v>120</v>
      </c>
      <c r="BM1073" s="12" t="s">
        <v>2598</v>
      </c>
    </row>
    <row r="1074" spans="2:65" s="1" customFormat="1" ht="48.75">
      <c r="B1074" s="26"/>
      <c r="D1074" s="148" t="s">
        <v>122</v>
      </c>
      <c r="F1074" s="149" t="s">
        <v>2599</v>
      </c>
      <c r="I1074" s="80"/>
      <c r="L1074" s="26"/>
      <c r="M1074" s="150"/>
      <c r="N1074" s="45"/>
      <c r="O1074" s="45"/>
      <c r="P1074" s="45"/>
      <c r="Q1074" s="45"/>
      <c r="R1074" s="45"/>
      <c r="S1074" s="45"/>
      <c r="T1074" s="46"/>
      <c r="AT1074" s="12" t="s">
        <v>122</v>
      </c>
      <c r="AU1074" s="12" t="s">
        <v>76</v>
      </c>
    </row>
    <row r="1075" spans="2:65" s="1" customFormat="1" ht="16.5" customHeight="1">
      <c r="B1075" s="135"/>
      <c r="C1075" s="136" t="s">
        <v>2600</v>
      </c>
      <c r="D1075" s="136" t="s">
        <v>115</v>
      </c>
      <c r="E1075" s="137" t="s">
        <v>2601</v>
      </c>
      <c r="F1075" s="138" t="s">
        <v>2602</v>
      </c>
      <c r="G1075" s="139" t="s">
        <v>462</v>
      </c>
      <c r="H1075" s="140">
        <v>4</v>
      </c>
      <c r="I1075" s="141"/>
      <c r="J1075" s="142">
        <f>ROUND(I1075*H1075,2)</f>
        <v>0</v>
      </c>
      <c r="K1075" s="138" t="s">
        <v>119</v>
      </c>
      <c r="L1075" s="26"/>
      <c r="M1075" s="143" t="s">
        <v>1</v>
      </c>
      <c r="N1075" s="144" t="s">
        <v>37</v>
      </c>
      <c r="O1075" s="45"/>
      <c r="P1075" s="145">
        <f>O1075*H1075</f>
        <v>0</v>
      </c>
      <c r="Q1075" s="145">
        <v>0</v>
      </c>
      <c r="R1075" s="145">
        <f>Q1075*H1075</f>
        <v>0</v>
      </c>
      <c r="S1075" s="145">
        <v>0</v>
      </c>
      <c r="T1075" s="146">
        <f>S1075*H1075</f>
        <v>0</v>
      </c>
      <c r="AR1075" s="12" t="s">
        <v>120</v>
      </c>
      <c r="AT1075" s="12" t="s">
        <v>115</v>
      </c>
      <c r="AU1075" s="12" t="s">
        <v>76</v>
      </c>
      <c r="AY1075" s="12" t="s">
        <v>112</v>
      </c>
      <c r="BE1075" s="147">
        <f>IF(N1075="základní",J1075,0)</f>
        <v>0</v>
      </c>
      <c r="BF1075" s="147">
        <f>IF(N1075="snížená",J1075,0)</f>
        <v>0</v>
      </c>
      <c r="BG1075" s="147">
        <f>IF(N1075="zákl. přenesená",J1075,0)</f>
        <v>0</v>
      </c>
      <c r="BH1075" s="147">
        <f>IF(N1075="sníž. přenesená",J1075,0)</f>
        <v>0</v>
      </c>
      <c r="BI1075" s="147">
        <f>IF(N1075="nulová",J1075,0)</f>
        <v>0</v>
      </c>
      <c r="BJ1075" s="12" t="s">
        <v>74</v>
      </c>
      <c r="BK1075" s="147">
        <f>ROUND(I1075*H1075,2)</f>
        <v>0</v>
      </c>
      <c r="BL1075" s="12" t="s">
        <v>120</v>
      </c>
      <c r="BM1075" s="12" t="s">
        <v>2603</v>
      </c>
    </row>
    <row r="1076" spans="2:65" s="1" customFormat="1" ht="48.75">
      <c r="B1076" s="26"/>
      <c r="D1076" s="148" t="s">
        <v>122</v>
      </c>
      <c r="F1076" s="149" t="s">
        <v>2604</v>
      </c>
      <c r="I1076" s="80"/>
      <c r="L1076" s="26"/>
      <c r="M1076" s="150"/>
      <c r="N1076" s="45"/>
      <c r="O1076" s="45"/>
      <c r="P1076" s="45"/>
      <c r="Q1076" s="45"/>
      <c r="R1076" s="45"/>
      <c r="S1076" s="45"/>
      <c r="T1076" s="46"/>
      <c r="AT1076" s="12" t="s">
        <v>122</v>
      </c>
      <c r="AU1076" s="12" t="s">
        <v>76</v>
      </c>
    </row>
    <row r="1077" spans="2:65" s="1" customFormat="1" ht="16.5" customHeight="1">
      <c r="B1077" s="135"/>
      <c r="C1077" s="136" t="s">
        <v>2605</v>
      </c>
      <c r="D1077" s="136" t="s">
        <v>115</v>
      </c>
      <c r="E1077" s="137" t="s">
        <v>2606</v>
      </c>
      <c r="F1077" s="138" t="s">
        <v>2607</v>
      </c>
      <c r="G1077" s="139" t="s">
        <v>462</v>
      </c>
      <c r="H1077" s="140">
        <v>4</v>
      </c>
      <c r="I1077" s="141"/>
      <c r="J1077" s="142">
        <f>ROUND(I1077*H1077,2)</f>
        <v>0</v>
      </c>
      <c r="K1077" s="138" t="s">
        <v>119</v>
      </c>
      <c r="L1077" s="26"/>
      <c r="M1077" s="143" t="s">
        <v>1</v>
      </c>
      <c r="N1077" s="144" t="s">
        <v>37</v>
      </c>
      <c r="O1077" s="45"/>
      <c r="P1077" s="145">
        <f>O1077*H1077</f>
        <v>0</v>
      </c>
      <c r="Q1077" s="145">
        <v>0</v>
      </c>
      <c r="R1077" s="145">
        <f>Q1077*H1077</f>
        <v>0</v>
      </c>
      <c r="S1077" s="145">
        <v>0</v>
      </c>
      <c r="T1077" s="146">
        <f>S1077*H1077</f>
        <v>0</v>
      </c>
      <c r="AR1077" s="12" t="s">
        <v>120</v>
      </c>
      <c r="AT1077" s="12" t="s">
        <v>115</v>
      </c>
      <c r="AU1077" s="12" t="s">
        <v>76</v>
      </c>
      <c r="AY1077" s="12" t="s">
        <v>112</v>
      </c>
      <c r="BE1077" s="147">
        <f>IF(N1077="základní",J1077,0)</f>
        <v>0</v>
      </c>
      <c r="BF1077" s="147">
        <f>IF(N1077="snížená",J1077,0)</f>
        <v>0</v>
      </c>
      <c r="BG1077" s="147">
        <f>IF(N1077="zákl. přenesená",J1077,0)</f>
        <v>0</v>
      </c>
      <c r="BH1077" s="147">
        <f>IF(N1077="sníž. přenesená",J1077,0)</f>
        <v>0</v>
      </c>
      <c r="BI1077" s="147">
        <f>IF(N1077="nulová",J1077,0)</f>
        <v>0</v>
      </c>
      <c r="BJ1077" s="12" t="s">
        <v>74</v>
      </c>
      <c r="BK1077" s="147">
        <f>ROUND(I1077*H1077,2)</f>
        <v>0</v>
      </c>
      <c r="BL1077" s="12" t="s">
        <v>120</v>
      </c>
      <c r="BM1077" s="12" t="s">
        <v>2608</v>
      </c>
    </row>
    <row r="1078" spans="2:65" s="1" customFormat="1" ht="58.5">
      <c r="B1078" s="26"/>
      <c r="D1078" s="148" t="s">
        <v>122</v>
      </c>
      <c r="F1078" s="149" t="s">
        <v>2609</v>
      </c>
      <c r="I1078" s="80"/>
      <c r="L1078" s="26"/>
      <c r="M1078" s="150"/>
      <c r="N1078" s="45"/>
      <c r="O1078" s="45"/>
      <c r="P1078" s="45"/>
      <c r="Q1078" s="45"/>
      <c r="R1078" s="45"/>
      <c r="S1078" s="45"/>
      <c r="T1078" s="46"/>
      <c r="AT1078" s="12" t="s">
        <v>122</v>
      </c>
      <c r="AU1078" s="12" t="s">
        <v>76</v>
      </c>
    </row>
    <row r="1079" spans="2:65" s="1" customFormat="1" ht="16.5" customHeight="1">
      <c r="B1079" s="135"/>
      <c r="C1079" s="136" t="s">
        <v>2610</v>
      </c>
      <c r="D1079" s="136" t="s">
        <v>115</v>
      </c>
      <c r="E1079" s="137" t="s">
        <v>2611</v>
      </c>
      <c r="F1079" s="138" t="s">
        <v>2612</v>
      </c>
      <c r="G1079" s="139" t="s">
        <v>462</v>
      </c>
      <c r="H1079" s="140">
        <v>4</v>
      </c>
      <c r="I1079" s="141"/>
      <c r="J1079" s="142">
        <f>ROUND(I1079*H1079,2)</f>
        <v>0</v>
      </c>
      <c r="K1079" s="138" t="s">
        <v>119</v>
      </c>
      <c r="L1079" s="26"/>
      <c r="M1079" s="143" t="s">
        <v>1</v>
      </c>
      <c r="N1079" s="144" t="s">
        <v>37</v>
      </c>
      <c r="O1079" s="45"/>
      <c r="P1079" s="145">
        <f>O1079*H1079</f>
        <v>0</v>
      </c>
      <c r="Q1079" s="145">
        <v>0</v>
      </c>
      <c r="R1079" s="145">
        <f>Q1079*H1079</f>
        <v>0</v>
      </c>
      <c r="S1079" s="145">
        <v>0</v>
      </c>
      <c r="T1079" s="146">
        <f>S1079*H1079</f>
        <v>0</v>
      </c>
      <c r="AR1079" s="12" t="s">
        <v>120</v>
      </c>
      <c r="AT1079" s="12" t="s">
        <v>115</v>
      </c>
      <c r="AU1079" s="12" t="s">
        <v>76</v>
      </c>
      <c r="AY1079" s="12" t="s">
        <v>112</v>
      </c>
      <c r="BE1079" s="147">
        <f>IF(N1079="základní",J1079,0)</f>
        <v>0</v>
      </c>
      <c r="BF1079" s="147">
        <f>IF(N1079="snížená",J1079,0)</f>
        <v>0</v>
      </c>
      <c r="BG1079" s="147">
        <f>IF(N1079="zákl. přenesená",J1079,0)</f>
        <v>0</v>
      </c>
      <c r="BH1079" s="147">
        <f>IF(N1079="sníž. přenesená",J1079,0)</f>
        <v>0</v>
      </c>
      <c r="BI1079" s="147">
        <f>IF(N1079="nulová",J1079,0)</f>
        <v>0</v>
      </c>
      <c r="BJ1079" s="12" t="s">
        <v>74</v>
      </c>
      <c r="BK1079" s="147">
        <f>ROUND(I1079*H1079,2)</f>
        <v>0</v>
      </c>
      <c r="BL1079" s="12" t="s">
        <v>120</v>
      </c>
      <c r="BM1079" s="12" t="s">
        <v>2613</v>
      </c>
    </row>
    <row r="1080" spans="2:65" s="1" customFormat="1" ht="58.5">
      <c r="B1080" s="26"/>
      <c r="D1080" s="148" t="s">
        <v>122</v>
      </c>
      <c r="F1080" s="149" t="s">
        <v>2614</v>
      </c>
      <c r="I1080" s="80"/>
      <c r="L1080" s="26"/>
      <c r="M1080" s="150"/>
      <c r="N1080" s="45"/>
      <c r="O1080" s="45"/>
      <c r="P1080" s="45"/>
      <c r="Q1080" s="45"/>
      <c r="R1080" s="45"/>
      <c r="S1080" s="45"/>
      <c r="T1080" s="46"/>
      <c r="AT1080" s="12" t="s">
        <v>122</v>
      </c>
      <c r="AU1080" s="12" t="s">
        <v>76</v>
      </c>
    </row>
    <row r="1081" spans="2:65" s="1" customFormat="1" ht="16.5" customHeight="1">
      <c r="B1081" s="135"/>
      <c r="C1081" s="136" t="s">
        <v>2615</v>
      </c>
      <c r="D1081" s="136" t="s">
        <v>115</v>
      </c>
      <c r="E1081" s="137" t="s">
        <v>2616</v>
      </c>
      <c r="F1081" s="138" t="s">
        <v>2617</v>
      </c>
      <c r="G1081" s="139" t="s">
        <v>462</v>
      </c>
      <c r="H1081" s="140">
        <v>2</v>
      </c>
      <c r="I1081" s="141"/>
      <c r="J1081" s="142">
        <f>ROUND(I1081*H1081,2)</f>
        <v>0</v>
      </c>
      <c r="K1081" s="138" t="s">
        <v>119</v>
      </c>
      <c r="L1081" s="26"/>
      <c r="M1081" s="143" t="s">
        <v>1</v>
      </c>
      <c r="N1081" s="144" t="s">
        <v>37</v>
      </c>
      <c r="O1081" s="45"/>
      <c r="P1081" s="145">
        <f>O1081*H1081</f>
        <v>0</v>
      </c>
      <c r="Q1081" s="145">
        <v>0</v>
      </c>
      <c r="R1081" s="145">
        <f>Q1081*H1081</f>
        <v>0</v>
      </c>
      <c r="S1081" s="145">
        <v>0</v>
      </c>
      <c r="T1081" s="146">
        <f>S1081*H1081</f>
        <v>0</v>
      </c>
      <c r="AR1081" s="12" t="s">
        <v>120</v>
      </c>
      <c r="AT1081" s="12" t="s">
        <v>115</v>
      </c>
      <c r="AU1081" s="12" t="s">
        <v>76</v>
      </c>
      <c r="AY1081" s="12" t="s">
        <v>112</v>
      </c>
      <c r="BE1081" s="147">
        <f>IF(N1081="základní",J1081,0)</f>
        <v>0</v>
      </c>
      <c r="BF1081" s="147">
        <f>IF(N1081="snížená",J1081,0)</f>
        <v>0</v>
      </c>
      <c r="BG1081" s="147">
        <f>IF(N1081="zákl. přenesená",J1081,0)</f>
        <v>0</v>
      </c>
      <c r="BH1081" s="147">
        <f>IF(N1081="sníž. přenesená",J1081,0)</f>
        <v>0</v>
      </c>
      <c r="BI1081" s="147">
        <f>IF(N1081="nulová",J1081,0)</f>
        <v>0</v>
      </c>
      <c r="BJ1081" s="12" t="s">
        <v>74</v>
      </c>
      <c r="BK1081" s="147">
        <f>ROUND(I1081*H1081,2)</f>
        <v>0</v>
      </c>
      <c r="BL1081" s="12" t="s">
        <v>120</v>
      </c>
      <c r="BM1081" s="12" t="s">
        <v>2618</v>
      </c>
    </row>
    <row r="1082" spans="2:65" s="1" customFormat="1" ht="29.25">
      <c r="B1082" s="26"/>
      <c r="D1082" s="148" t="s">
        <v>122</v>
      </c>
      <c r="F1082" s="149" t="s">
        <v>2619</v>
      </c>
      <c r="I1082" s="80"/>
      <c r="L1082" s="26"/>
      <c r="M1082" s="150"/>
      <c r="N1082" s="45"/>
      <c r="O1082" s="45"/>
      <c r="P1082" s="45"/>
      <c r="Q1082" s="45"/>
      <c r="R1082" s="45"/>
      <c r="S1082" s="45"/>
      <c r="T1082" s="46"/>
      <c r="AT1082" s="12" t="s">
        <v>122</v>
      </c>
      <c r="AU1082" s="12" t="s">
        <v>76</v>
      </c>
    </row>
    <row r="1083" spans="2:65" s="1" customFormat="1" ht="16.5" customHeight="1">
      <c r="B1083" s="135"/>
      <c r="C1083" s="136" t="s">
        <v>2620</v>
      </c>
      <c r="D1083" s="136" t="s">
        <v>115</v>
      </c>
      <c r="E1083" s="137" t="s">
        <v>2621</v>
      </c>
      <c r="F1083" s="138" t="s">
        <v>2622</v>
      </c>
      <c r="G1083" s="139" t="s">
        <v>462</v>
      </c>
      <c r="H1083" s="140">
        <v>2</v>
      </c>
      <c r="I1083" s="141"/>
      <c r="J1083" s="142">
        <f>ROUND(I1083*H1083,2)</f>
        <v>0</v>
      </c>
      <c r="K1083" s="138" t="s">
        <v>119</v>
      </c>
      <c r="L1083" s="26"/>
      <c r="M1083" s="143" t="s">
        <v>1</v>
      </c>
      <c r="N1083" s="144" t="s">
        <v>37</v>
      </c>
      <c r="O1083" s="45"/>
      <c r="P1083" s="145">
        <f>O1083*H1083</f>
        <v>0</v>
      </c>
      <c r="Q1083" s="145">
        <v>0</v>
      </c>
      <c r="R1083" s="145">
        <f>Q1083*H1083</f>
        <v>0</v>
      </c>
      <c r="S1083" s="145">
        <v>0</v>
      </c>
      <c r="T1083" s="146">
        <f>S1083*H1083</f>
        <v>0</v>
      </c>
      <c r="AR1083" s="12" t="s">
        <v>120</v>
      </c>
      <c r="AT1083" s="12" t="s">
        <v>115</v>
      </c>
      <c r="AU1083" s="12" t="s">
        <v>76</v>
      </c>
      <c r="AY1083" s="12" t="s">
        <v>112</v>
      </c>
      <c r="BE1083" s="147">
        <f>IF(N1083="základní",J1083,0)</f>
        <v>0</v>
      </c>
      <c r="BF1083" s="147">
        <f>IF(N1083="snížená",J1083,0)</f>
        <v>0</v>
      </c>
      <c r="BG1083" s="147">
        <f>IF(N1083="zákl. přenesená",J1083,0)</f>
        <v>0</v>
      </c>
      <c r="BH1083" s="147">
        <f>IF(N1083="sníž. přenesená",J1083,0)</f>
        <v>0</v>
      </c>
      <c r="BI1083" s="147">
        <f>IF(N1083="nulová",J1083,0)</f>
        <v>0</v>
      </c>
      <c r="BJ1083" s="12" t="s">
        <v>74</v>
      </c>
      <c r="BK1083" s="147">
        <f>ROUND(I1083*H1083,2)</f>
        <v>0</v>
      </c>
      <c r="BL1083" s="12" t="s">
        <v>120</v>
      </c>
      <c r="BM1083" s="12" t="s">
        <v>2623</v>
      </c>
    </row>
    <row r="1084" spans="2:65" s="1" customFormat="1" ht="29.25">
      <c r="B1084" s="26"/>
      <c r="D1084" s="148" t="s">
        <v>122</v>
      </c>
      <c r="F1084" s="149" t="s">
        <v>2624</v>
      </c>
      <c r="I1084" s="80"/>
      <c r="L1084" s="26"/>
      <c r="M1084" s="150"/>
      <c r="N1084" s="45"/>
      <c r="O1084" s="45"/>
      <c r="P1084" s="45"/>
      <c r="Q1084" s="45"/>
      <c r="R1084" s="45"/>
      <c r="S1084" s="45"/>
      <c r="T1084" s="46"/>
      <c r="AT1084" s="12" t="s">
        <v>122</v>
      </c>
      <c r="AU1084" s="12" t="s">
        <v>76</v>
      </c>
    </row>
    <row r="1085" spans="2:65" s="1" customFormat="1" ht="16.5" customHeight="1">
      <c r="B1085" s="135"/>
      <c r="C1085" s="136" t="s">
        <v>2625</v>
      </c>
      <c r="D1085" s="136" t="s">
        <v>115</v>
      </c>
      <c r="E1085" s="137" t="s">
        <v>2626</v>
      </c>
      <c r="F1085" s="138" t="s">
        <v>2627</v>
      </c>
      <c r="G1085" s="139" t="s">
        <v>126</v>
      </c>
      <c r="H1085" s="140">
        <v>50</v>
      </c>
      <c r="I1085" s="141"/>
      <c r="J1085" s="142">
        <f>ROUND(I1085*H1085,2)</f>
        <v>0</v>
      </c>
      <c r="K1085" s="138" t="s">
        <v>119</v>
      </c>
      <c r="L1085" s="26"/>
      <c r="M1085" s="143" t="s">
        <v>1</v>
      </c>
      <c r="N1085" s="144" t="s">
        <v>37</v>
      </c>
      <c r="O1085" s="45"/>
      <c r="P1085" s="145">
        <f>O1085*H1085</f>
        <v>0</v>
      </c>
      <c r="Q1085" s="145">
        <v>0</v>
      </c>
      <c r="R1085" s="145">
        <f>Q1085*H1085</f>
        <v>0</v>
      </c>
      <c r="S1085" s="145">
        <v>0</v>
      </c>
      <c r="T1085" s="146">
        <f>S1085*H1085</f>
        <v>0</v>
      </c>
      <c r="AR1085" s="12" t="s">
        <v>120</v>
      </c>
      <c r="AT1085" s="12" t="s">
        <v>115</v>
      </c>
      <c r="AU1085" s="12" t="s">
        <v>76</v>
      </c>
      <c r="AY1085" s="12" t="s">
        <v>112</v>
      </c>
      <c r="BE1085" s="147">
        <f>IF(N1085="základní",J1085,0)</f>
        <v>0</v>
      </c>
      <c r="BF1085" s="147">
        <f>IF(N1085="snížená",J1085,0)</f>
        <v>0</v>
      </c>
      <c r="BG1085" s="147">
        <f>IF(N1085="zákl. přenesená",J1085,0)</f>
        <v>0</v>
      </c>
      <c r="BH1085" s="147">
        <f>IF(N1085="sníž. přenesená",J1085,0)</f>
        <v>0</v>
      </c>
      <c r="BI1085" s="147">
        <f>IF(N1085="nulová",J1085,0)</f>
        <v>0</v>
      </c>
      <c r="BJ1085" s="12" t="s">
        <v>74</v>
      </c>
      <c r="BK1085" s="147">
        <f>ROUND(I1085*H1085,2)</f>
        <v>0</v>
      </c>
      <c r="BL1085" s="12" t="s">
        <v>120</v>
      </c>
      <c r="BM1085" s="12" t="s">
        <v>2628</v>
      </c>
    </row>
    <row r="1086" spans="2:65" s="1" customFormat="1" ht="29.25">
      <c r="B1086" s="26"/>
      <c r="D1086" s="148" t="s">
        <v>122</v>
      </c>
      <c r="F1086" s="149" t="s">
        <v>2629</v>
      </c>
      <c r="I1086" s="80"/>
      <c r="L1086" s="26"/>
      <c r="M1086" s="150"/>
      <c r="N1086" s="45"/>
      <c r="O1086" s="45"/>
      <c r="P1086" s="45"/>
      <c r="Q1086" s="45"/>
      <c r="R1086" s="45"/>
      <c r="S1086" s="45"/>
      <c r="T1086" s="46"/>
      <c r="AT1086" s="12" t="s">
        <v>122</v>
      </c>
      <c r="AU1086" s="12" t="s">
        <v>76</v>
      </c>
    </row>
    <row r="1087" spans="2:65" s="1" customFormat="1" ht="16.5" customHeight="1">
      <c r="B1087" s="135"/>
      <c r="C1087" s="136" t="s">
        <v>2630</v>
      </c>
      <c r="D1087" s="136" t="s">
        <v>115</v>
      </c>
      <c r="E1087" s="137" t="s">
        <v>2631</v>
      </c>
      <c r="F1087" s="138" t="s">
        <v>2632</v>
      </c>
      <c r="G1087" s="139" t="s">
        <v>126</v>
      </c>
      <c r="H1087" s="140">
        <v>50</v>
      </c>
      <c r="I1087" s="141"/>
      <c r="J1087" s="142">
        <f>ROUND(I1087*H1087,2)</f>
        <v>0</v>
      </c>
      <c r="K1087" s="138" t="s">
        <v>119</v>
      </c>
      <c r="L1087" s="26"/>
      <c r="M1087" s="143" t="s">
        <v>1</v>
      </c>
      <c r="N1087" s="144" t="s">
        <v>37</v>
      </c>
      <c r="O1087" s="45"/>
      <c r="P1087" s="145">
        <f>O1087*H1087</f>
        <v>0</v>
      </c>
      <c r="Q1087" s="145">
        <v>0</v>
      </c>
      <c r="R1087" s="145">
        <f>Q1087*H1087</f>
        <v>0</v>
      </c>
      <c r="S1087" s="145">
        <v>0</v>
      </c>
      <c r="T1087" s="146">
        <f>S1087*H1087</f>
        <v>0</v>
      </c>
      <c r="AR1087" s="12" t="s">
        <v>120</v>
      </c>
      <c r="AT1087" s="12" t="s">
        <v>115</v>
      </c>
      <c r="AU1087" s="12" t="s">
        <v>76</v>
      </c>
      <c r="AY1087" s="12" t="s">
        <v>112</v>
      </c>
      <c r="BE1087" s="147">
        <f>IF(N1087="základní",J1087,0)</f>
        <v>0</v>
      </c>
      <c r="BF1087" s="147">
        <f>IF(N1087="snížená",J1087,0)</f>
        <v>0</v>
      </c>
      <c r="BG1087" s="147">
        <f>IF(N1087="zákl. přenesená",J1087,0)</f>
        <v>0</v>
      </c>
      <c r="BH1087" s="147">
        <f>IF(N1087="sníž. přenesená",J1087,0)</f>
        <v>0</v>
      </c>
      <c r="BI1087" s="147">
        <f>IF(N1087="nulová",J1087,0)</f>
        <v>0</v>
      </c>
      <c r="BJ1087" s="12" t="s">
        <v>74</v>
      </c>
      <c r="BK1087" s="147">
        <f>ROUND(I1087*H1087,2)</f>
        <v>0</v>
      </c>
      <c r="BL1087" s="12" t="s">
        <v>120</v>
      </c>
      <c r="BM1087" s="12" t="s">
        <v>2633</v>
      </c>
    </row>
    <row r="1088" spans="2:65" s="1" customFormat="1" ht="29.25">
      <c r="B1088" s="26"/>
      <c r="D1088" s="148" t="s">
        <v>122</v>
      </c>
      <c r="F1088" s="149" t="s">
        <v>2634</v>
      </c>
      <c r="I1088" s="80"/>
      <c r="L1088" s="26"/>
      <c r="M1088" s="150"/>
      <c r="N1088" s="45"/>
      <c r="O1088" s="45"/>
      <c r="P1088" s="45"/>
      <c r="Q1088" s="45"/>
      <c r="R1088" s="45"/>
      <c r="S1088" s="45"/>
      <c r="T1088" s="46"/>
      <c r="AT1088" s="12" t="s">
        <v>122</v>
      </c>
      <c r="AU1088" s="12" t="s">
        <v>76</v>
      </c>
    </row>
    <row r="1089" spans="2:65" s="1" customFormat="1" ht="16.5" customHeight="1">
      <c r="B1089" s="135"/>
      <c r="C1089" s="136" t="s">
        <v>2635</v>
      </c>
      <c r="D1089" s="136" t="s">
        <v>115</v>
      </c>
      <c r="E1089" s="137" t="s">
        <v>2636</v>
      </c>
      <c r="F1089" s="138" t="s">
        <v>2637</v>
      </c>
      <c r="G1089" s="139" t="s">
        <v>126</v>
      </c>
      <c r="H1089" s="140">
        <v>100</v>
      </c>
      <c r="I1089" s="141"/>
      <c r="J1089" s="142">
        <f>ROUND(I1089*H1089,2)</f>
        <v>0</v>
      </c>
      <c r="K1089" s="138" t="s">
        <v>119</v>
      </c>
      <c r="L1089" s="26"/>
      <c r="M1089" s="143" t="s">
        <v>1</v>
      </c>
      <c r="N1089" s="144" t="s">
        <v>37</v>
      </c>
      <c r="O1089" s="45"/>
      <c r="P1089" s="145">
        <f>O1089*H1089</f>
        <v>0</v>
      </c>
      <c r="Q1089" s="145">
        <v>0</v>
      </c>
      <c r="R1089" s="145">
        <f>Q1089*H1089</f>
        <v>0</v>
      </c>
      <c r="S1089" s="145">
        <v>0</v>
      </c>
      <c r="T1089" s="146">
        <f>S1089*H1089</f>
        <v>0</v>
      </c>
      <c r="AR1089" s="12" t="s">
        <v>120</v>
      </c>
      <c r="AT1089" s="12" t="s">
        <v>115</v>
      </c>
      <c r="AU1089" s="12" t="s">
        <v>76</v>
      </c>
      <c r="AY1089" s="12" t="s">
        <v>112</v>
      </c>
      <c r="BE1089" s="147">
        <f>IF(N1089="základní",J1089,0)</f>
        <v>0</v>
      </c>
      <c r="BF1089" s="147">
        <f>IF(N1089="snížená",J1089,0)</f>
        <v>0</v>
      </c>
      <c r="BG1089" s="147">
        <f>IF(N1089="zákl. přenesená",J1089,0)</f>
        <v>0</v>
      </c>
      <c r="BH1089" s="147">
        <f>IF(N1089="sníž. přenesená",J1089,0)</f>
        <v>0</v>
      </c>
      <c r="BI1089" s="147">
        <f>IF(N1089="nulová",J1089,0)</f>
        <v>0</v>
      </c>
      <c r="BJ1089" s="12" t="s">
        <v>74</v>
      </c>
      <c r="BK1089" s="147">
        <f>ROUND(I1089*H1089,2)</f>
        <v>0</v>
      </c>
      <c r="BL1089" s="12" t="s">
        <v>120</v>
      </c>
      <c r="BM1089" s="12" t="s">
        <v>2638</v>
      </c>
    </row>
    <row r="1090" spans="2:65" s="1" customFormat="1" ht="19.5">
      <c r="B1090" s="26"/>
      <c r="D1090" s="148" t="s">
        <v>122</v>
      </c>
      <c r="F1090" s="149" t="s">
        <v>2639</v>
      </c>
      <c r="I1090" s="80"/>
      <c r="L1090" s="26"/>
      <c r="M1090" s="150"/>
      <c r="N1090" s="45"/>
      <c r="O1090" s="45"/>
      <c r="P1090" s="45"/>
      <c r="Q1090" s="45"/>
      <c r="R1090" s="45"/>
      <c r="S1090" s="45"/>
      <c r="T1090" s="46"/>
      <c r="AT1090" s="12" t="s">
        <v>122</v>
      </c>
      <c r="AU1090" s="12" t="s">
        <v>76</v>
      </c>
    </row>
    <row r="1091" spans="2:65" s="1" customFormat="1" ht="16.5" customHeight="1">
      <c r="B1091" s="135"/>
      <c r="C1091" s="136" t="s">
        <v>2640</v>
      </c>
      <c r="D1091" s="136" t="s">
        <v>115</v>
      </c>
      <c r="E1091" s="137" t="s">
        <v>2641</v>
      </c>
      <c r="F1091" s="138" t="s">
        <v>2642</v>
      </c>
      <c r="G1091" s="139" t="s">
        <v>126</v>
      </c>
      <c r="H1091" s="140">
        <v>100</v>
      </c>
      <c r="I1091" s="141"/>
      <c r="J1091" s="142">
        <f>ROUND(I1091*H1091,2)</f>
        <v>0</v>
      </c>
      <c r="K1091" s="138" t="s">
        <v>119</v>
      </c>
      <c r="L1091" s="26"/>
      <c r="M1091" s="143" t="s">
        <v>1</v>
      </c>
      <c r="N1091" s="144" t="s">
        <v>37</v>
      </c>
      <c r="O1091" s="45"/>
      <c r="P1091" s="145">
        <f>O1091*H1091</f>
        <v>0</v>
      </c>
      <c r="Q1091" s="145">
        <v>0</v>
      </c>
      <c r="R1091" s="145">
        <f>Q1091*H1091</f>
        <v>0</v>
      </c>
      <c r="S1091" s="145">
        <v>0</v>
      </c>
      <c r="T1091" s="146">
        <f>S1091*H1091</f>
        <v>0</v>
      </c>
      <c r="AR1091" s="12" t="s">
        <v>120</v>
      </c>
      <c r="AT1091" s="12" t="s">
        <v>115</v>
      </c>
      <c r="AU1091" s="12" t="s">
        <v>76</v>
      </c>
      <c r="AY1091" s="12" t="s">
        <v>112</v>
      </c>
      <c r="BE1091" s="147">
        <f>IF(N1091="základní",J1091,0)</f>
        <v>0</v>
      </c>
      <c r="BF1091" s="147">
        <f>IF(N1091="snížená",J1091,0)</f>
        <v>0</v>
      </c>
      <c r="BG1091" s="147">
        <f>IF(N1091="zákl. přenesená",J1091,0)</f>
        <v>0</v>
      </c>
      <c r="BH1091" s="147">
        <f>IF(N1091="sníž. přenesená",J1091,0)</f>
        <v>0</v>
      </c>
      <c r="BI1091" s="147">
        <f>IF(N1091="nulová",J1091,0)</f>
        <v>0</v>
      </c>
      <c r="BJ1091" s="12" t="s">
        <v>74</v>
      </c>
      <c r="BK1091" s="147">
        <f>ROUND(I1091*H1091,2)</f>
        <v>0</v>
      </c>
      <c r="BL1091" s="12" t="s">
        <v>120</v>
      </c>
      <c r="BM1091" s="12" t="s">
        <v>2643</v>
      </c>
    </row>
    <row r="1092" spans="2:65" s="1" customFormat="1" ht="19.5">
      <c r="B1092" s="26"/>
      <c r="D1092" s="148" t="s">
        <v>122</v>
      </c>
      <c r="F1092" s="149" t="s">
        <v>2644</v>
      </c>
      <c r="I1092" s="80"/>
      <c r="L1092" s="26"/>
      <c r="M1092" s="150"/>
      <c r="N1092" s="45"/>
      <c r="O1092" s="45"/>
      <c r="P1092" s="45"/>
      <c r="Q1092" s="45"/>
      <c r="R1092" s="45"/>
      <c r="S1092" s="45"/>
      <c r="T1092" s="46"/>
      <c r="AT1092" s="12" t="s">
        <v>122</v>
      </c>
      <c r="AU1092" s="12" t="s">
        <v>76</v>
      </c>
    </row>
    <row r="1093" spans="2:65" s="1" customFormat="1" ht="16.5" customHeight="1">
      <c r="B1093" s="135"/>
      <c r="C1093" s="136" t="s">
        <v>2645</v>
      </c>
      <c r="D1093" s="136" t="s">
        <v>115</v>
      </c>
      <c r="E1093" s="137" t="s">
        <v>2646</v>
      </c>
      <c r="F1093" s="138" t="s">
        <v>2647</v>
      </c>
      <c r="G1093" s="139" t="s">
        <v>462</v>
      </c>
      <c r="H1093" s="140">
        <v>2</v>
      </c>
      <c r="I1093" s="141"/>
      <c r="J1093" s="142">
        <f>ROUND(I1093*H1093,2)</f>
        <v>0</v>
      </c>
      <c r="K1093" s="138" t="s">
        <v>119</v>
      </c>
      <c r="L1093" s="26"/>
      <c r="M1093" s="143" t="s">
        <v>1</v>
      </c>
      <c r="N1093" s="144" t="s">
        <v>37</v>
      </c>
      <c r="O1093" s="45"/>
      <c r="P1093" s="145">
        <f>O1093*H1093</f>
        <v>0</v>
      </c>
      <c r="Q1093" s="145">
        <v>0</v>
      </c>
      <c r="R1093" s="145">
        <f>Q1093*H1093</f>
        <v>0</v>
      </c>
      <c r="S1093" s="145">
        <v>0</v>
      </c>
      <c r="T1093" s="146">
        <f>S1093*H1093</f>
        <v>0</v>
      </c>
      <c r="AR1093" s="12" t="s">
        <v>120</v>
      </c>
      <c r="AT1093" s="12" t="s">
        <v>115</v>
      </c>
      <c r="AU1093" s="12" t="s">
        <v>76</v>
      </c>
      <c r="AY1093" s="12" t="s">
        <v>112</v>
      </c>
      <c r="BE1093" s="147">
        <f>IF(N1093="základní",J1093,0)</f>
        <v>0</v>
      </c>
      <c r="BF1093" s="147">
        <f>IF(N1093="snížená",J1093,0)</f>
        <v>0</v>
      </c>
      <c r="BG1093" s="147">
        <f>IF(N1093="zákl. přenesená",J1093,0)</f>
        <v>0</v>
      </c>
      <c r="BH1093" s="147">
        <f>IF(N1093="sníž. přenesená",J1093,0)</f>
        <v>0</v>
      </c>
      <c r="BI1093" s="147">
        <f>IF(N1093="nulová",J1093,0)</f>
        <v>0</v>
      </c>
      <c r="BJ1093" s="12" t="s">
        <v>74</v>
      </c>
      <c r="BK1093" s="147">
        <f>ROUND(I1093*H1093,2)</f>
        <v>0</v>
      </c>
      <c r="BL1093" s="12" t="s">
        <v>120</v>
      </c>
      <c r="BM1093" s="12" t="s">
        <v>2648</v>
      </c>
    </row>
    <row r="1094" spans="2:65" s="1" customFormat="1" ht="29.25">
      <c r="B1094" s="26"/>
      <c r="D1094" s="148" t="s">
        <v>122</v>
      </c>
      <c r="F1094" s="149" t="s">
        <v>2649</v>
      </c>
      <c r="I1094" s="80"/>
      <c r="L1094" s="26"/>
      <c r="M1094" s="150"/>
      <c r="N1094" s="45"/>
      <c r="O1094" s="45"/>
      <c r="P1094" s="45"/>
      <c r="Q1094" s="45"/>
      <c r="R1094" s="45"/>
      <c r="S1094" s="45"/>
      <c r="T1094" s="46"/>
      <c r="AT1094" s="12" t="s">
        <v>122</v>
      </c>
      <c r="AU1094" s="12" t="s">
        <v>76</v>
      </c>
    </row>
    <row r="1095" spans="2:65" s="1" customFormat="1" ht="16.5" customHeight="1">
      <c r="B1095" s="135"/>
      <c r="C1095" s="136" t="s">
        <v>2650</v>
      </c>
      <c r="D1095" s="136" t="s">
        <v>115</v>
      </c>
      <c r="E1095" s="137" t="s">
        <v>2651</v>
      </c>
      <c r="F1095" s="138" t="s">
        <v>2652</v>
      </c>
      <c r="G1095" s="139" t="s">
        <v>462</v>
      </c>
      <c r="H1095" s="140">
        <v>2</v>
      </c>
      <c r="I1095" s="141"/>
      <c r="J1095" s="142">
        <f>ROUND(I1095*H1095,2)</f>
        <v>0</v>
      </c>
      <c r="K1095" s="138" t="s">
        <v>119</v>
      </c>
      <c r="L1095" s="26"/>
      <c r="M1095" s="143" t="s">
        <v>1</v>
      </c>
      <c r="N1095" s="144" t="s">
        <v>37</v>
      </c>
      <c r="O1095" s="45"/>
      <c r="P1095" s="145">
        <f>O1095*H1095</f>
        <v>0</v>
      </c>
      <c r="Q1095" s="145">
        <v>0</v>
      </c>
      <c r="R1095" s="145">
        <f>Q1095*H1095</f>
        <v>0</v>
      </c>
      <c r="S1095" s="145">
        <v>0</v>
      </c>
      <c r="T1095" s="146">
        <f>S1095*H1095</f>
        <v>0</v>
      </c>
      <c r="AR1095" s="12" t="s">
        <v>120</v>
      </c>
      <c r="AT1095" s="12" t="s">
        <v>115</v>
      </c>
      <c r="AU1095" s="12" t="s">
        <v>76</v>
      </c>
      <c r="AY1095" s="12" t="s">
        <v>112</v>
      </c>
      <c r="BE1095" s="147">
        <f>IF(N1095="základní",J1095,0)</f>
        <v>0</v>
      </c>
      <c r="BF1095" s="147">
        <f>IF(N1095="snížená",J1095,0)</f>
        <v>0</v>
      </c>
      <c r="BG1095" s="147">
        <f>IF(N1095="zákl. přenesená",J1095,0)</f>
        <v>0</v>
      </c>
      <c r="BH1095" s="147">
        <f>IF(N1095="sníž. přenesená",J1095,0)</f>
        <v>0</v>
      </c>
      <c r="BI1095" s="147">
        <f>IF(N1095="nulová",J1095,0)</f>
        <v>0</v>
      </c>
      <c r="BJ1095" s="12" t="s">
        <v>74</v>
      </c>
      <c r="BK1095" s="147">
        <f>ROUND(I1095*H1095,2)</f>
        <v>0</v>
      </c>
      <c r="BL1095" s="12" t="s">
        <v>120</v>
      </c>
      <c r="BM1095" s="12" t="s">
        <v>2653</v>
      </c>
    </row>
    <row r="1096" spans="2:65" s="1" customFormat="1" ht="19.5">
      <c r="B1096" s="26"/>
      <c r="D1096" s="148" t="s">
        <v>122</v>
      </c>
      <c r="F1096" s="149" t="s">
        <v>2654</v>
      </c>
      <c r="I1096" s="80"/>
      <c r="L1096" s="26"/>
      <c r="M1096" s="150"/>
      <c r="N1096" s="45"/>
      <c r="O1096" s="45"/>
      <c r="P1096" s="45"/>
      <c r="Q1096" s="45"/>
      <c r="R1096" s="45"/>
      <c r="S1096" s="45"/>
      <c r="T1096" s="46"/>
      <c r="AT1096" s="12" t="s">
        <v>122</v>
      </c>
      <c r="AU1096" s="12" t="s">
        <v>76</v>
      </c>
    </row>
    <row r="1097" spans="2:65" s="1" customFormat="1" ht="16.5" customHeight="1">
      <c r="B1097" s="135"/>
      <c r="C1097" s="136" t="s">
        <v>2655</v>
      </c>
      <c r="D1097" s="136" t="s">
        <v>115</v>
      </c>
      <c r="E1097" s="137" t="s">
        <v>2656</v>
      </c>
      <c r="F1097" s="138" t="s">
        <v>2657</v>
      </c>
      <c r="G1097" s="139" t="s">
        <v>462</v>
      </c>
      <c r="H1097" s="140">
        <v>2</v>
      </c>
      <c r="I1097" s="141"/>
      <c r="J1097" s="142">
        <f>ROUND(I1097*H1097,2)</f>
        <v>0</v>
      </c>
      <c r="K1097" s="138" t="s">
        <v>119</v>
      </c>
      <c r="L1097" s="26"/>
      <c r="M1097" s="143" t="s">
        <v>1</v>
      </c>
      <c r="N1097" s="144" t="s">
        <v>37</v>
      </c>
      <c r="O1097" s="45"/>
      <c r="P1097" s="145">
        <f>O1097*H1097</f>
        <v>0</v>
      </c>
      <c r="Q1097" s="145">
        <v>0</v>
      </c>
      <c r="R1097" s="145">
        <f>Q1097*H1097</f>
        <v>0</v>
      </c>
      <c r="S1097" s="145">
        <v>0</v>
      </c>
      <c r="T1097" s="146">
        <f>S1097*H1097</f>
        <v>0</v>
      </c>
      <c r="AR1097" s="12" t="s">
        <v>120</v>
      </c>
      <c r="AT1097" s="12" t="s">
        <v>115</v>
      </c>
      <c r="AU1097" s="12" t="s">
        <v>76</v>
      </c>
      <c r="AY1097" s="12" t="s">
        <v>112</v>
      </c>
      <c r="BE1097" s="147">
        <f>IF(N1097="základní",J1097,0)</f>
        <v>0</v>
      </c>
      <c r="BF1097" s="147">
        <f>IF(N1097="snížená",J1097,0)</f>
        <v>0</v>
      </c>
      <c r="BG1097" s="147">
        <f>IF(N1097="zákl. přenesená",J1097,0)</f>
        <v>0</v>
      </c>
      <c r="BH1097" s="147">
        <f>IF(N1097="sníž. přenesená",J1097,0)</f>
        <v>0</v>
      </c>
      <c r="BI1097" s="147">
        <f>IF(N1097="nulová",J1097,0)</f>
        <v>0</v>
      </c>
      <c r="BJ1097" s="12" t="s">
        <v>74</v>
      </c>
      <c r="BK1097" s="147">
        <f>ROUND(I1097*H1097,2)</f>
        <v>0</v>
      </c>
      <c r="BL1097" s="12" t="s">
        <v>120</v>
      </c>
      <c r="BM1097" s="12" t="s">
        <v>2658</v>
      </c>
    </row>
    <row r="1098" spans="2:65" s="1" customFormat="1" ht="29.25">
      <c r="B1098" s="26"/>
      <c r="D1098" s="148" t="s">
        <v>122</v>
      </c>
      <c r="F1098" s="149" t="s">
        <v>2659</v>
      </c>
      <c r="I1098" s="80"/>
      <c r="L1098" s="26"/>
      <c r="M1098" s="150"/>
      <c r="N1098" s="45"/>
      <c r="O1098" s="45"/>
      <c r="P1098" s="45"/>
      <c r="Q1098" s="45"/>
      <c r="R1098" s="45"/>
      <c r="S1098" s="45"/>
      <c r="T1098" s="46"/>
      <c r="AT1098" s="12" t="s">
        <v>122</v>
      </c>
      <c r="AU1098" s="12" t="s">
        <v>76</v>
      </c>
    </row>
    <row r="1099" spans="2:65" s="1" customFormat="1" ht="16.5" customHeight="1">
      <c r="B1099" s="135"/>
      <c r="C1099" s="136" t="s">
        <v>2660</v>
      </c>
      <c r="D1099" s="136" t="s">
        <v>115</v>
      </c>
      <c r="E1099" s="137" t="s">
        <v>2661</v>
      </c>
      <c r="F1099" s="138" t="s">
        <v>2662</v>
      </c>
      <c r="G1099" s="139" t="s">
        <v>126</v>
      </c>
      <c r="H1099" s="140">
        <v>10</v>
      </c>
      <c r="I1099" s="141"/>
      <c r="J1099" s="142">
        <f>ROUND(I1099*H1099,2)</f>
        <v>0</v>
      </c>
      <c r="K1099" s="138" t="s">
        <v>119</v>
      </c>
      <c r="L1099" s="26"/>
      <c r="M1099" s="143" t="s">
        <v>1</v>
      </c>
      <c r="N1099" s="144" t="s">
        <v>37</v>
      </c>
      <c r="O1099" s="45"/>
      <c r="P1099" s="145">
        <f>O1099*H1099</f>
        <v>0</v>
      </c>
      <c r="Q1099" s="145">
        <v>0</v>
      </c>
      <c r="R1099" s="145">
        <f>Q1099*H1099</f>
        <v>0</v>
      </c>
      <c r="S1099" s="145">
        <v>0</v>
      </c>
      <c r="T1099" s="146">
        <f>S1099*H1099</f>
        <v>0</v>
      </c>
      <c r="AR1099" s="12" t="s">
        <v>120</v>
      </c>
      <c r="AT1099" s="12" t="s">
        <v>115</v>
      </c>
      <c r="AU1099" s="12" t="s">
        <v>76</v>
      </c>
      <c r="AY1099" s="12" t="s">
        <v>112</v>
      </c>
      <c r="BE1099" s="147">
        <f>IF(N1099="základní",J1099,0)</f>
        <v>0</v>
      </c>
      <c r="BF1099" s="147">
        <f>IF(N1099="snížená",J1099,0)</f>
        <v>0</v>
      </c>
      <c r="BG1099" s="147">
        <f>IF(N1099="zákl. přenesená",J1099,0)</f>
        <v>0</v>
      </c>
      <c r="BH1099" s="147">
        <f>IF(N1099="sníž. přenesená",J1099,0)</f>
        <v>0</v>
      </c>
      <c r="BI1099" s="147">
        <f>IF(N1099="nulová",J1099,0)</f>
        <v>0</v>
      </c>
      <c r="BJ1099" s="12" t="s">
        <v>74</v>
      </c>
      <c r="BK1099" s="147">
        <f>ROUND(I1099*H1099,2)</f>
        <v>0</v>
      </c>
      <c r="BL1099" s="12" t="s">
        <v>120</v>
      </c>
      <c r="BM1099" s="12" t="s">
        <v>2663</v>
      </c>
    </row>
    <row r="1100" spans="2:65" s="1" customFormat="1" ht="19.5">
      <c r="B1100" s="26"/>
      <c r="D1100" s="148" t="s">
        <v>122</v>
      </c>
      <c r="F1100" s="149" t="s">
        <v>2664</v>
      </c>
      <c r="I1100" s="80"/>
      <c r="L1100" s="26"/>
      <c r="M1100" s="150"/>
      <c r="N1100" s="45"/>
      <c r="O1100" s="45"/>
      <c r="P1100" s="45"/>
      <c r="Q1100" s="45"/>
      <c r="R1100" s="45"/>
      <c r="S1100" s="45"/>
      <c r="T1100" s="46"/>
      <c r="AT1100" s="12" t="s">
        <v>122</v>
      </c>
      <c r="AU1100" s="12" t="s">
        <v>76</v>
      </c>
    </row>
    <row r="1101" spans="2:65" s="1" customFormat="1" ht="16.5" customHeight="1">
      <c r="B1101" s="135"/>
      <c r="C1101" s="136" t="s">
        <v>2665</v>
      </c>
      <c r="D1101" s="136" t="s">
        <v>115</v>
      </c>
      <c r="E1101" s="137" t="s">
        <v>2666</v>
      </c>
      <c r="F1101" s="138" t="s">
        <v>2667</v>
      </c>
      <c r="G1101" s="139" t="s">
        <v>126</v>
      </c>
      <c r="H1101" s="140">
        <v>10</v>
      </c>
      <c r="I1101" s="141"/>
      <c r="J1101" s="142">
        <f>ROUND(I1101*H1101,2)</f>
        <v>0</v>
      </c>
      <c r="K1101" s="138" t="s">
        <v>119</v>
      </c>
      <c r="L1101" s="26"/>
      <c r="M1101" s="143" t="s">
        <v>1</v>
      </c>
      <c r="N1101" s="144" t="s">
        <v>37</v>
      </c>
      <c r="O1101" s="45"/>
      <c r="P1101" s="145">
        <f>O1101*H1101</f>
        <v>0</v>
      </c>
      <c r="Q1101" s="145">
        <v>0</v>
      </c>
      <c r="R1101" s="145">
        <f>Q1101*H1101</f>
        <v>0</v>
      </c>
      <c r="S1101" s="145">
        <v>0</v>
      </c>
      <c r="T1101" s="146">
        <f>S1101*H1101</f>
        <v>0</v>
      </c>
      <c r="AR1101" s="12" t="s">
        <v>120</v>
      </c>
      <c r="AT1101" s="12" t="s">
        <v>115</v>
      </c>
      <c r="AU1101" s="12" t="s">
        <v>76</v>
      </c>
      <c r="AY1101" s="12" t="s">
        <v>112</v>
      </c>
      <c r="BE1101" s="147">
        <f>IF(N1101="základní",J1101,0)</f>
        <v>0</v>
      </c>
      <c r="BF1101" s="147">
        <f>IF(N1101="snížená",J1101,0)</f>
        <v>0</v>
      </c>
      <c r="BG1101" s="147">
        <f>IF(N1101="zákl. přenesená",J1101,0)</f>
        <v>0</v>
      </c>
      <c r="BH1101" s="147">
        <f>IF(N1101="sníž. přenesená",J1101,0)</f>
        <v>0</v>
      </c>
      <c r="BI1101" s="147">
        <f>IF(N1101="nulová",J1101,0)</f>
        <v>0</v>
      </c>
      <c r="BJ1101" s="12" t="s">
        <v>74</v>
      </c>
      <c r="BK1101" s="147">
        <f>ROUND(I1101*H1101,2)</f>
        <v>0</v>
      </c>
      <c r="BL1101" s="12" t="s">
        <v>120</v>
      </c>
      <c r="BM1101" s="12" t="s">
        <v>2668</v>
      </c>
    </row>
    <row r="1102" spans="2:65" s="1" customFormat="1" ht="19.5">
      <c r="B1102" s="26"/>
      <c r="D1102" s="148" t="s">
        <v>122</v>
      </c>
      <c r="F1102" s="149" t="s">
        <v>2669</v>
      </c>
      <c r="I1102" s="80"/>
      <c r="L1102" s="26"/>
      <c r="M1102" s="150"/>
      <c r="N1102" s="45"/>
      <c r="O1102" s="45"/>
      <c r="P1102" s="45"/>
      <c r="Q1102" s="45"/>
      <c r="R1102" s="45"/>
      <c r="S1102" s="45"/>
      <c r="T1102" s="46"/>
      <c r="AT1102" s="12" t="s">
        <v>122</v>
      </c>
      <c r="AU1102" s="12" t="s">
        <v>76</v>
      </c>
    </row>
    <row r="1103" spans="2:65" s="1" customFormat="1" ht="16.5" customHeight="1">
      <c r="B1103" s="135"/>
      <c r="C1103" s="136" t="s">
        <v>2670</v>
      </c>
      <c r="D1103" s="136" t="s">
        <v>115</v>
      </c>
      <c r="E1103" s="137" t="s">
        <v>2671</v>
      </c>
      <c r="F1103" s="138" t="s">
        <v>2672</v>
      </c>
      <c r="G1103" s="139" t="s">
        <v>126</v>
      </c>
      <c r="H1103" s="140">
        <v>10</v>
      </c>
      <c r="I1103" s="141"/>
      <c r="J1103" s="142">
        <f>ROUND(I1103*H1103,2)</f>
        <v>0</v>
      </c>
      <c r="K1103" s="138" t="s">
        <v>119</v>
      </c>
      <c r="L1103" s="26"/>
      <c r="M1103" s="143" t="s">
        <v>1</v>
      </c>
      <c r="N1103" s="144" t="s">
        <v>37</v>
      </c>
      <c r="O1103" s="45"/>
      <c r="P1103" s="145">
        <f>O1103*H1103</f>
        <v>0</v>
      </c>
      <c r="Q1103" s="145">
        <v>0</v>
      </c>
      <c r="R1103" s="145">
        <f>Q1103*H1103</f>
        <v>0</v>
      </c>
      <c r="S1103" s="145">
        <v>0</v>
      </c>
      <c r="T1103" s="146">
        <f>S1103*H1103</f>
        <v>0</v>
      </c>
      <c r="AR1103" s="12" t="s">
        <v>120</v>
      </c>
      <c r="AT1103" s="12" t="s">
        <v>115</v>
      </c>
      <c r="AU1103" s="12" t="s">
        <v>76</v>
      </c>
      <c r="AY1103" s="12" t="s">
        <v>112</v>
      </c>
      <c r="BE1103" s="147">
        <f>IF(N1103="základní",J1103,0)</f>
        <v>0</v>
      </c>
      <c r="BF1103" s="147">
        <f>IF(N1103="snížená",J1103,0)</f>
        <v>0</v>
      </c>
      <c r="BG1103" s="147">
        <f>IF(N1103="zákl. přenesená",J1103,0)</f>
        <v>0</v>
      </c>
      <c r="BH1103" s="147">
        <f>IF(N1103="sníž. přenesená",J1103,0)</f>
        <v>0</v>
      </c>
      <c r="BI1103" s="147">
        <f>IF(N1103="nulová",J1103,0)</f>
        <v>0</v>
      </c>
      <c r="BJ1103" s="12" t="s">
        <v>74</v>
      </c>
      <c r="BK1103" s="147">
        <f>ROUND(I1103*H1103,2)</f>
        <v>0</v>
      </c>
      <c r="BL1103" s="12" t="s">
        <v>120</v>
      </c>
      <c r="BM1103" s="12" t="s">
        <v>2673</v>
      </c>
    </row>
    <row r="1104" spans="2:65" s="1" customFormat="1" ht="19.5">
      <c r="B1104" s="26"/>
      <c r="D1104" s="148" t="s">
        <v>122</v>
      </c>
      <c r="F1104" s="149" t="s">
        <v>2674</v>
      </c>
      <c r="I1104" s="80"/>
      <c r="L1104" s="26"/>
      <c r="M1104" s="150"/>
      <c r="N1104" s="45"/>
      <c r="O1104" s="45"/>
      <c r="P1104" s="45"/>
      <c r="Q1104" s="45"/>
      <c r="R1104" s="45"/>
      <c r="S1104" s="45"/>
      <c r="T1104" s="46"/>
      <c r="AT1104" s="12" t="s">
        <v>122</v>
      </c>
      <c r="AU1104" s="12" t="s">
        <v>76</v>
      </c>
    </row>
    <row r="1105" spans="2:65" s="1" customFormat="1" ht="16.5" customHeight="1">
      <c r="B1105" s="135"/>
      <c r="C1105" s="136" t="s">
        <v>2675</v>
      </c>
      <c r="D1105" s="136" t="s">
        <v>115</v>
      </c>
      <c r="E1105" s="137" t="s">
        <v>2676</v>
      </c>
      <c r="F1105" s="138" t="s">
        <v>2677</v>
      </c>
      <c r="G1105" s="139" t="s">
        <v>126</v>
      </c>
      <c r="H1105" s="140">
        <v>10</v>
      </c>
      <c r="I1105" s="141"/>
      <c r="J1105" s="142">
        <f>ROUND(I1105*H1105,2)</f>
        <v>0</v>
      </c>
      <c r="K1105" s="138" t="s">
        <v>119</v>
      </c>
      <c r="L1105" s="26"/>
      <c r="M1105" s="143" t="s">
        <v>1</v>
      </c>
      <c r="N1105" s="144" t="s">
        <v>37</v>
      </c>
      <c r="O1105" s="45"/>
      <c r="P1105" s="145">
        <f>O1105*H1105</f>
        <v>0</v>
      </c>
      <c r="Q1105" s="145">
        <v>0</v>
      </c>
      <c r="R1105" s="145">
        <f>Q1105*H1105</f>
        <v>0</v>
      </c>
      <c r="S1105" s="145">
        <v>0</v>
      </c>
      <c r="T1105" s="146">
        <f>S1105*H1105</f>
        <v>0</v>
      </c>
      <c r="AR1105" s="12" t="s">
        <v>120</v>
      </c>
      <c r="AT1105" s="12" t="s">
        <v>115</v>
      </c>
      <c r="AU1105" s="12" t="s">
        <v>76</v>
      </c>
      <c r="AY1105" s="12" t="s">
        <v>112</v>
      </c>
      <c r="BE1105" s="147">
        <f>IF(N1105="základní",J1105,0)</f>
        <v>0</v>
      </c>
      <c r="BF1105" s="147">
        <f>IF(N1105="snížená",J1105,0)</f>
        <v>0</v>
      </c>
      <c r="BG1105" s="147">
        <f>IF(N1105="zákl. přenesená",J1105,0)</f>
        <v>0</v>
      </c>
      <c r="BH1105" s="147">
        <f>IF(N1105="sníž. přenesená",J1105,0)</f>
        <v>0</v>
      </c>
      <c r="BI1105" s="147">
        <f>IF(N1105="nulová",J1105,0)</f>
        <v>0</v>
      </c>
      <c r="BJ1105" s="12" t="s">
        <v>74</v>
      </c>
      <c r="BK1105" s="147">
        <f>ROUND(I1105*H1105,2)</f>
        <v>0</v>
      </c>
      <c r="BL1105" s="12" t="s">
        <v>120</v>
      </c>
      <c r="BM1105" s="12" t="s">
        <v>2678</v>
      </c>
    </row>
    <row r="1106" spans="2:65" s="1" customFormat="1" ht="19.5">
      <c r="B1106" s="26"/>
      <c r="D1106" s="148" t="s">
        <v>122</v>
      </c>
      <c r="F1106" s="149" t="s">
        <v>2679</v>
      </c>
      <c r="I1106" s="80"/>
      <c r="L1106" s="26"/>
      <c r="M1106" s="150"/>
      <c r="N1106" s="45"/>
      <c r="O1106" s="45"/>
      <c r="P1106" s="45"/>
      <c r="Q1106" s="45"/>
      <c r="R1106" s="45"/>
      <c r="S1106" s="45"/>
      <c r="T1106" s="46"/>
      <c r="AT1106" s="12" t="s">
        <v>122</v>
      </c>
      <c r="AU1106" s="12" t="s">
        <v>76</v>
      </c>
    </row>
    <row r="1107" spans="2:65" s="1" customFormat="1" ht="16.5" customHeight="1">
      <c r="B1107" s="135"/>
      <c r="C1107" s="136" t="s">
        <v>2680</v>
      </c>
      <c r="D1107" s="136" t="s">
        <v>115</v>
      </c>
      <c r="E1107" s="137" t="s">
        <v>2681</v>
      </c>
      <c r="F1107" s="138" t="s">
        <v>2682</v>
      </c>
      <c r="G1107" s="139" t="s">
        <v>462</v>
      </c>
      <c r="H1107" s="140">
        <v>10</v>
      </c>
      <c r="I1107" s="141"/>
      <c r="J1107" s="142">
        <f>ROUND(I1107*H1107,2)</f>
        <v>0</v>
      </c>
      <c r="K1107" s="138" t="s">
        <v>119</v>
      </c>
      <c r="L1107" s="26"/>
      <c r="M1107" s="143" t="s">
        <v>1</v>
      </c>
      <c r="N1107" s="144" t="s">
        <v>37</v>
      </c>
      <c r="O1107" s="45"/>
      <c r="P1107" s="145">
        <f>O1107*H1107</f>
        <v>0</v>
      </c>
      <c r="Q1107" s="145">
        <v>0</v>
      </c>
      <c r="R1107" s="145">
        <f>Q1107*H1107</f>
        <v>0</v>
      </c>
      <c r="S1107" s="145">
        <v>0</v>
      </c>
      <c r="T1107" s="146">
        <f>S1107*H1107</f>
        <v>0</v>
      </c>
      <c r="AR1107" s="12" t="s">
        <v>120</v>
      </c>
      <c r="AT1107" s="12" t="s">
        <v>115</v>
      </c>
      <c r="AU1107" s="12" t="s">
        <v>76</v>
      </c>
      <c r="AY1107" s="12" t="s">
        <v>112</v>
      </c>
      <c r="BE1107" s="147">
        <f>IF(N1107="základní",J1107,0)</f>
        <v>0</v>
      </c>
      <c r="BF1107" s="147">
        <f>IF(N1107="snížená",J1107,0)</f>
        <v>0</v>
      </c>
      <c r="BG1107" s="147">
        <f>IF(N1107="zákl. přenesená",J1107,0)</f>
        <v>0</v>
      </c>
      <c r="BH1107" s="147">
        <f>IF(N1107="sníž. přenesená",J1107,0)</f>
        <v>0</v>
      </c>
      <c r="BI1107" s="147">
        <f>IF(N1107="nulová",J1107,0)</f>
        <v>0</v>
      </c>
      <c r="BJ1107" s="12" t="s">
        <v>74</v>
      </c>
      <c r="BK1107" s="147">
        <f>ROUND(I1107*H1107,2)</f>
        <v>0</v>
      </c>
      <c r="BL1107" s="12" t="s">
        <v>120</v>
      </c>
      <c r="BM1107" s="12" t="s">
        <v>2683</v>
      </c>
    </row>
    <row r="1108" spans="2:65" s="1" customFormat="1" ht="19.5">
      <c r="B1108" s="26"/>
      <c r="D1108" s="148" t="s">
        <v>122</v>
      </c>
      <c r="F1108" s="149" t="s">
        <v>2684</v>
      </c>
      <c r="I1108" s="80"/>
      <c r="L1108" s="26"/>
      <c r="M1108" s="150"/>
      <c r="N1108" s="45"/>
      <c r="O1108" s="45"/>
      <c r="P1108" s="45"/>
      <c r="Q1108" s="45"/>
      <c r="R1108" s="45"/>
      <c r="S1108" s="45"/>
      <c r="T1108" s="46"/>
      <c r="AT1108" s="12" t="s">
        <v>122</v>
      </c>
      <c r="AU1108" s="12" t="s">
        <v>76</v>
      </c>
    </row>
    <row r="1109" spans="2:65" s="1" customFormat="1" ht="16.5" customHeight="1">
      <c r="B1109" s="135"/>
      <c r="C1109" s="136" t="s">
        <v>2685</v>
      </c>
      <c r="D1109" s="136" t="s">
        <v>115</v>
      </c>
      <c r="E1109" s="137" t="s">
        <v>2686</v>
      </c>
      <c r="F1109" s="138" t="s">
        <v>2687</v>
      </c>
      <c r="G1109" s="139" t="s">
        <v>462</v>
      </c>
      <c r="H1109" s="140">
        <v>10</v>
      </c>
      <c r="I1109" s="141"/>
      <c r="J1109" s="142">
        <f>ROUND(I1109*H1109,2)</f>
        <v>0</v>
      </c>
      <c r="K1109" s="138" t="s">
        <v>119</v>
      </c>
      <c r="L1109" s="26"/>
      <c r="M1109" s="143" t="s">
        <v>1</v>
      </c>
      <c r="N1109" s="144" t="s">
        <v>37</v>
      </c>
      <c r="O1109" s="45"/>
      <c r="P1109" s="145">
        <f>O1109*H1109</f>
        <v>0</v>
      </c>
      <c r="Q1109" s="145">
        <v>0</v>
      </c>
      <c r="R1109" s="145">
        <f>Q1109*H1109</f>
        <v>0</v>
      </c>
      <c r="S1109" s="145">
        <v>0</v>
      </c>
      <c r="T1109" s="146">
        <f>S1109*H1109</f>
        <v>0</v>
      </c>
      <c r="AR1109" s="12" t="s">
        <v>120</v>
      </c>
      <c r="AT1109" s="12" t="s">
        <v>115</v>
      </c>
      <c r="AU1109" s="12" t="s">
        <v>76</v>
      </c>
      <c r="AY1109" s="12" t="s">
        <v>112</v>
      </c>
      <c r="BE1109" s="147">
        <f>IF(N1109="základní",J1109,0)</f>
        <v>0</v>
      </c>
      <c r="BF1109" s="147">
        <f>IF(N1109="snížená",J1109,0)</f>
        <v>0</v>
      </c>
      <c r="BG1109" s="147">
        <f>IF(N1109="zákl. přenesená",J1109,0)</f>
        <v>0</v>
      </c>
      <c r="BH1109" s="147">
        <f>IF(N1109="sníž. přenesená",J1109,0)</f>
        <v>0</v>
      </c>
      <c r="BI1109" s="147">
        <f>IF(N1109="nulová",J1109,0)</f>
        <v>0</v>
      </c>
      <c r="BJ1109" s="12" t="s">
        <v>74</v>
      </c>
      <c r="BK1109" s="147">
        <f>ROUND(I1109*H1109,2)</f>
        <v>0</v>
      </c>
      <c r="BL1109" s="12" t="s">
        <v>120</v>
      </c>
      <c r="BM1109" s="12" t="s">
        <v>2688</v>
      </c>
    </row>
    <row r="1110" spans="2:65" s="1" customFormat="1" ht="19.5">
      <c r="B1110" s="26"/>
      <c r="D1110" s="148" t="s">
        <v>122</v>
      </c>
      <c r="F1110" s="149" t="s">
        <v>2689</v>
      </c>
      <c r="I1110" s="80"/>
      <c r="L1110" s="26"/>
      <c r="M1110" s="150"/>
      <c r="N1110" s="45"/>
      <c r="O1110" s="45"/>
      <c r="P1110" s="45"/>
      <c r="Q1110" s="45"/>
      <c r="R1110" s="45"/>
      <c r="S1110" s="45"/>
      <c r="T1110" s="46"/>
      <c r="AT1110" s="12" t="s">
        <v>122</v>
      </c>
      <c r="AU1110" s="12" t="s">
        <v>76</v>
      </c>
    </row>
    <row r="1111" spans="2:65" s="1" customFormat="1" ht="16.5" customHeight="1">
      <c r="B1111" s="135"/>
      <c r="C1111" s="136" t="s">
        <v>2690</v>
      </c>
      <c r="D1111" s="136" t="s">
        <v>115</v>
      </c>
      <c r="E1111" s="137" t="s">
        <v>2691</v>
      </c>
      <c r="F1111" s="138" t="s">
        <v>2692</v>
      </c>
      <c r="G1111" s="139" t="s">
        <v>462</v>
      </c>
      <c r="H1111" s="140">
        <v>10</v>
      </c>
      <c r="I1111" s="141"/>
      <c r="J1111" s="142">
        <f>ROUND(I1111*H1111,2)</f>
        <v>0</v>
      </c>
      <c r="K1111" s="138" t="s">
        <v>119</v>
      </c>
      <c r="L1111" s="26"/>
      <c r="M1111" s="143" t="s">
        <v>1</v>
      </c>
      <c r="N1111" s="144" t="s">
        <v>37</v>
      </c>
      <c r="O1111" s="45"/>
      <c r="P1111" s="145">
        <f>O1111*H1111</f>
        <v>0</v>
      </c>
      <c r="Q1111" s="145">
        <v>0</v>
      </c>
      <c r="R1111" s="145">
        <f>Q1111*H1111</f>
        <v>0</v>
      </c>
      <c r="S1111" s="145">
        <v>0</v>
      </c>
      <c r="T1111" s="146">
        <f>S1111*H1111</f>
        <v>0</v>
      </c>
      <c r="AR1111" s="12" t="s">
        <v>120</v>
      </c>
      <c r="AT1111" s="12" t="s">
        <v>115</v>
      </c>
      <c r="AU1111" s="12" t="s">
        <v>76</v>
      </c>
      <c r="AY1111" s="12" t="s">
        <v>112</v>
      </c>
      <c r="BE1111" s="147">
        <f>IF(N1111="základní",J1111,0)</f>
        <v>0</v>
      </c>
      <c r="BF1111" s="147">
        <f>IF(N1111="snížená",J1111,0)</f>
        <v>0</v>
      </c>
      <c r="BG1111" s="147">
        <f>IF(N1111="zákl. přenesená",J1111,0)</f>
        <v>0</v>
      </c>
      <c r="BH1111" s="147">
        <f>IF(N1111="sníž. přenesená",J1111,0)</f>
        <v>0</v>
      </c>
      <c r="BI1111" s="147">
        <f>IF(N1111="nulová",J1111,0)</f>
        <v>0</v>
      </c>
      <c r="BJ1111" s="12" t="s">
        <v>74</v>
      </c>
      <c r="BK1111" s="147">
        <f>ROUND(I1111*H1111,2)</f>
        <v>0</v>
      </c>
      <c r="BL1111" s="12" t="s">
        <v>120</v>
      </c>
      <c r="BM1111" s="12" t="s">
        <v>2693</v>
      </c>
    </row>
    <row r="1112" spans="2:65" s="1" customFormat="1" ht="19.5">
      <c r="B1112" s="26"/>
      <c r="D1112" s="148" t="s">
        <v>122</v>
      </c>
      <c r="F1112" s="149" t="s">
        <v>2694</v>
      </c>
      <c r="I1112" s="80"/>
      <c r="L1112" s="26"/>
      <c r="M1112" s="150"/>
      <c r="N1112" s="45"/>
      <c r="O1112" s="45"/>
      <c r="P1112" s="45"/>
      <c r="Q1112" s="45"/>
      <c r="R1112" s="45"/>
      <c r="S1112" s="45"/>
      <c r="T1112" s="46"/>
      <c r="AT1112" s="12" t="s">
        <v>122</v>
      </c>
      <c r="AU1112" s="12" t="s">
        <v>76</v>
      </c>
    </row>
    <row r="1113" spans="2:65" s="1" customFormat="1" ht="16.5" customHeight="1">
      <c r="B1113" s="135"/>
      <c r="C1113" s="136" t="s">
        <v>2695</v>
      </c>
      <c r="D1113" s="136" t="s">
        <v>115</v>
      </c>
      <c r="E1113" s="137" t="s">
        <v>2696</v>
      </c>
      <c r="F1113" s="138" t="s">
        <v>2697</v>
      </c>
      <c r="G1113" s="139" t="s">
        <v>462</v>
      </c>
      <c r="H1113" s="140">
        <v>10</v>
      </c>
      <c r="I1113" s="141"/>
      <c r="J1113" s="142">
        <f>ROUND(I1113*H1113,2)</f>
        <v>0</v>
      </c>
      <c r="K1113" s="138" t="s">
        <v>119</v>
      </c>
      <c r="L1113" s="26"/>
      <c r="M1113" s="143" t="s">
        <v>1</v>
      </c>
      <c r="N1113" s="144" t="s">
        <v>37</v>
      </c>
      <c r="O1113" s="45"/>
      <c r="P1113" s="145">
        <f>O1113*H1113</f>
        <v>0</v>
      </c>
      <c r="Q1113" s="145">
        <v>0</v>
      </c>
      <c r="R1113" s="145">
        <f>Q1113*H1113</f>
        <v>0</v>
      </c>
      <c r="S1113" s="145">
        <v>0</v>
      </c>
      <c r="T1113" s="146">
        <f>S1113*H1113</f>
        <v>0</v>
      </c>
      <c r="AR1113" s="12" t="s">
        <v>120</v>
      </c>
      <c r="AT1113" s="12" t="s">
        <v>115</v>
      </c>
      <c r="AU1113" s="12" t="s">
        <v>76</v>
      </c>
      <c r="AY1113" s="12" t="s">
        <v>112</v>
      </c>
      <c r="BE1113" s="147">
        <f>IF(N1113="základní",J1113,0)</f>
        <v>0</v>
      </c>
      <c r="BF1113" s="147">
        <f>IF(N1113="snížená",J1113,0)</f>
        <v>0</v>
      </c>
      <c r="BG1113" s="147">
        <f>IF(N1113="zákl. přenesená",J1113,0)</f>
        <v>0</v>
      </c>
      <c r="BH1113" s="147">
        <f>IF(N1113="sníž. přenesená",J1113,0)</f>
        <v>0</v>
      </c>
      <c r="BI1113" s="147">
        <f>IF(N1113="nulová",J1113,0)</f>
        <v>0</v>
      </c>
      <c r="BJ1113" s="12" t="s">
        <v>74</v>
      </c>
      <c r="BK1113" s="147">
        <f>ROUND(I1113*H1113,2)</f>
        <v>0</v>
      </c>
      <c r="BL1113" s="12" t="s">
        <v>120</v>
      </c>
      <c r="BM1113" s="12" t="s">
        <v>2698</v>
      </c>
    </row>
    <row r="1114" spans="2:65" s="1" customFormat="1" ht="19.5">
      <c r="B1114" s="26"/>
      <c r="D1114" s="148" t="s">
        <v>122</v>
      </c>
      <c r="F1114" s="149" t="s">
        <v>2699</v>
      </c>
      <c r="I1114" s="80"/>
      <c r="L1114" s="26"/>
      <c r="M1114" s="150"/>
      <c r="N1114" s="45"/>
      <c r="O1114" s="45"/>
      <c r="P1114" s="45"/>
      <c r="Q1114" s="45"/>
      <c r="R1114" s="45"/>
      <c r="S1114" s="45"/>
      <c r="T1114" s="46"/>
      <c r="AT1114" s="12" t="s">
        <v>122</v>
      </c>
      <c r="AU1114" s="12" t="s">
        <v>76</v>
      </c>
    </row>
    <row r="1115" spans="2:65" s="1" customFormat="1" ht="16.5" customHeight="1">
      <c r="B1115" s="135"/>
      <c r="C1115" s="136" t="s">
        <v>2700</v>
      </c>
      <c r="D1115" s="136" t="s">
        <v>115</v>
      </c>
      <c r="E1115" s="137" t="s">
        <v>2701</v>
      </c>
      <c r="F1115" s="138" t="s">
        <v>2702</v>
      </c>
      <c r="G1115" s="139" t="s">
        <v>126</v>
      </c>
      <c r="H1115" s="140">
        <v>10</v>
      </c>
      <c r="I1115" s="141"/>
      <c r="J1115" s="142">
        <f>ROUND(I1115*H1115,2)</f>
        <v>0</v>
      </c>
      <c r="K1115" s="138" t="s">
        <v>119</v>
      </c>
      <c r="L1115" s="26"/>
      <c r="M1115" s="143" t="s">
        <v>1</v>
      </c>
      <c r="N1115" s="144" t="s">
        <v>37</v>
      </c>
      <c r="O1115" s="45"/>
      <c r="P1115" s="145">
        <f>O1115*H1115</f>
        <v>0</v>
      </c>
      <c r="Q1115" s="145">
        <v>0</v>
      </c>
      <c r="R1115" s="145">
        <f>Q1115*H1115</f>
        <v>0</v>
      </c>
      <c r="S1115" s="145">
        <v>0</v>
      </c>
      <c r="T1115" s="146">
        <f>S1115*H1115</f>
        <v>0</v>
      </c>
      <c r="AR1115" s="12" t="s">
        <v>120</v>
      </c>
      <c r="AT1115" s="12" t="s">
        <v>115</v>
      </c>
      <c r="AU1115" s="12" t="s">
        <v>76</v>
      </c>
      <c r="AY1115" s="12" t="s">
        <v>112</v>
      </c>
      <c r="BE1115" s="147">
        <f>IF(N1115="základní",J1115,0)</f>
        <v>0</v>
      </c>
      <c r="BF1115" s="147">
        <f>IF(N1115="snížená",J1115,0)</f>
        <v>0</v>
      </c>
      <c r="BG1115" s="147">
        <f>IF(N1115="zákl. přenesená",J1115,0)</f>
        <v>0</v>
      </c>
      <c r="BH1115" s="147">
        <f>IF(N1115="sníž. přenesená",J1115,0)</f>
        <v>0</v>
      </c>
      <c r="BI1115" s="147">
        <f>IF(N1115="nulová",J1115,0)</f>
        <v>0</v>
      </c>
      <c r="BJ1115" s="12" t="s">
        <v>74</v>
      </c>
      <c r="BK1115" s="147">
        <f>ROUND(I1115*H1115,2)</f>
        <v>0</v>
      </c>
      <c r="BL1115" s="12" t="s">
        <v>120</v>
      </c>
      <c r="BM1115" s="12" t="s">
        <v>2703</v>
      </c>
    </row>
    <row r="1116" spans="2:65" s="1" customFormat="1" ht="19.5">
      <c r="B1116" s="26"/>
      <c r="D1116" s="148" t="s">
        <v>122</v>
      </c>
      <c r="F1116" s="149" t="s">
        <v>2704</v>
      </c>
      <c r="I1116" s="80"/>
      <c r="L1116" s="26"/>
      <c r="M1116" s="150"/>
      <c r="N1116" s="45"/>
      <c r="O1116" s="45"/>
      <c r="P1116" s="45"/>
      <c r="Q1116" s="45"/>
      <c r="R1116" s="45"/>
      <c r="S1116" s="45"/>
      <c r="T1116" s="46"/>
      <c r="AT1116" s="12" t="s">
        <v>122</v>
      </c>
      <c r="AU1116" s="12" t="s">
        <v>76</v>
      </c>
    </row>
    <row r="1117" spans="2:65" s="1" customFormat="1" ht="16.5" customHeight="1">
      <c r="B1117" s="135"/>
      <c r="C1117" s="136" t="s">
        <v>2705</v>
      </c>
      <c r="D1117" s="136" t="s">
        <v>115</v>
      </c>
      <c r="E1117" s="137" t="s">
        <v>2706</v>
      </c>
      <c r="F1117" s="138" t="s">
        <v>2707</v>
      </c>
      <c r="G1117" s="139" t="s">
        <v>126</v>
      </c>
      <c r="H1117" s="140">
        <v>10</v>
      </c>
      <c r="I1117" s="141"/>
      <c r="J1117" s="142">
        <f>ROUND(I1117*H1117,2)</f>
        <v>0</v>
      </c>
      <c r="K1117" s="138" t="s">
        <v>119</v>
      </c>
      <c r="L1117" s="26"/>
      <c r="M1117" s="143" t="s">
        <v>1</v>
      </c>
      <c r="N1117" s="144" t="s">
        <v>37</v>
      </c>
      <c r="O1117" s="45"/>
      <c r="P1117" s="145">
        <f>O1117*H1117</f>
        <v>0</v>
      </c>
      <c r="Q1117" s="145">
        <v>0</v>
      </c>
      <c r="R1117" s="145">
        <f>Q1117*H1117</f>
        <v>0</v>
      </c>
      <c r="S1117" s="145">
        <v>0</v>
      </c>
      <c r="T1117" s="146">
        <f>S1117*H1117</f>
        <v>0</v>
      </c>
      <c r="AR1117" s="12" t="s">
        <v>120</v>
      </c>
      <c r="AT1117" s="12" t="s">
        <v>115</v>
      </c>
      <c r="AU1117" s="12" t="s">
        <v>76</v>
      </c>
      <c r="AY1117" s="12" t="s">
        <v>112</v>
      </c>
      <c r="BE1117" s="147">
        <f>IF(N1117="základní",J1117,0)</f>
        <v>0</v>
      </c>
      <c r="BF1117" s="147">
        <f>IF(N1117="snížená",J1117,0)</f>
        <v>0</v>
      </c>
      <c r="BG1117" s="147">
        <f>IF(N1117="zákl. přenesená",J1117,0)</f>
        <v>0</v>
      </c>
      <c r="BH1117" s="147">
        <f>IF(N1117="sníž. přenesená",J1117,0)</f>
        <v>0</v>
      </c>
      <c r="BI1117" s="147">
        <f>IF(N1117="nulová",J1117,0)</f>
        <v>0</v>
      </c>
      <c r="BJ1117" s="12" t="s">
        <v>74</v>
      </c>
      <c r="BK1117" s="147">
        <f>ROUND(I1117*H1117,2)</f>
        <v>0</v>
      </c>
      <c r="BL1117" s="12" t="s">
        <v>120</v>
      </c>
      <c r="BM1117" s="12" t="s">
        <v>2708</v>
      </c>
    </row>
    <row r="1118" spans="2:65" s="1" customFormat="1" ht="19.5">
      <c r="B1118" s="26"/>
      <c r="D1118" s="148" t="s">
        <v>122</v>
      </c>
      <c r="F1118" s="149" t="s">
        <v>2709</v>
      </c>
      <c r="I1118" s="80"/>
      <c r="L1118" s="26"/>
      <c r="M1118" s="150"/>
      <c r="N1118" s="45"/>
      <c r="O1118" s="45"/>
      <c r="P1118" s="45"/>
      <c r="Q1118" s="45"/>
      <c r="R1118" s="45"/>
      <c r="S1118" s="45"/>
      <c r="T1118" s="46"/>
      <c r="AT1118" s="12" t="s">
        <v>122</v>
      </c>
      <c r="AU1118" s="12" t="s">
        <v>76</v>
      </c>
    </row>
    <row r="1119" spans="2:65" s="1" customFormat="1" ht="16.5" customHeight="1">
      <c r="B1119" s="135"/>
      <c r="C1119" s="136" t="s">
        <v>2710</v>
      </c>
      <c r="D1119" s="136" t="s">
        <v>115</v>
      </c>
      <c r="E1119" s="137" t="s">
        <v>2711</v>
      </c>
      <c r="F1119" s="138" t="s">
        <v>2712</v>
      </c>
      <c r="G1119" s="139" t="s">
        <v>126</v>
      </c>
      <c r="H1119" s="140">
        <v>10</v>
      </c>
      <c r="I1119" s="141"/>
      <c r="J1119" s="142">
        <f>ROUND(I1119*H1119,2)</f>
        <v>0</v>
      </c>
      <c r="K1119" s="138" t="s">
        <v>119</v>
      </c>
      <c r="L1119" s="26"/>
      <c r="M1119" s="143" t="s">
        <v>1</v>
      </c>
      <c r="N1119" s="144" t="s">
        <v>37</v>
      </c>
      <c r="O1119" s="45"/>
      <c r="P1119" s="145">
        <f>O1119*H1119</f>
        <v>0</v>
      </c>
      <c r="Q1119" s="145">
        <v>0</v>
      </c>
      <c r="R1119" s="145">
        <f>Q1119*H1119</f>
        <v>0</v>
      </c>
      <c r="S1119" s="145">
        <v>0</v>
      </c>
      <c r="T1119" s="146">
        <f>S1119*H1119</f>
        <v>0</v>
      </c>
      <c r="AR1119" s="12" t="s">
        <v>120</v>
      </c>
      <c r="AT1119" s="12" t="s">
        <v>115</v>
      </c>
      <c r="AU1119" s="12" t="s">
        <v>76</v>
      </c>
      <c r="AY1119" s="12" t="s">
        <v>112</v>
      </c>
      <c r="BE1119" s="147">
        <f>IF(N1119="základní",J1119,0)</f>
        <v>0</v>
      </c>
      <c r="BF1119" s="147">
        <f>IF(N1119="snížená",J1119,0)</f>
        <v>0</v>
      </c>
      <c r="BG1119" s="147">
        <f>IF(N1119="zákl. přenesená",J1119,0)</f>
        <v>0</v>
      </c>
      <c r="BH1119" s="147">
        <f>IF(N1119="sníž. přenesená",J1119,0)</f>
        <v>0</v>
      </c>
      <c r="BI1119" s="147">
        <f>IF(N1119="nulová",J1119,0)</f>
        <v>0</v>
      </c>
      <c r="BJ1119" s="12" t="s">
        <v>74</v>
      </c>
      <c r="BK1119" s="147">
        <f>ROUND(I1119*H1119,2)</f>
        <v>0</v>
      </c>
      <c r="BL1119" s="12" t="s">
        <v>120</v>
      </c>
      <c r="BM1119" s="12" t="s">
        <v>2713</v>
      </c>
    </row>
    <row r="1120" spans="2:65" s="1" customFormat="1" ht="19.5">
      <c r="B1120" s="26"/>
      <c r="D1120" s="148" t="s">
        <v>122</v>
      </c>
      <c r="F1120" s="149" t="s">
        <v>2714</v>
      </c>
      <c r="I1120" s="80"/>
      <c r="L1120" s="26"/>
      <c r="M1120" s="150"/>
      <c r="N1120" s="45"/>
      <c r="O1120" s="45"/>
      <c r="P1120" s="45"/>
      <c r="Q1120" s="45"/>
      <c r="R1120" s="45"/>
      <c r="S1120" s="45"/>
      <c r="T1120" s="46"/>
      <c r="AT1120" s="12" t="s">
        <v>122</v>
      </c>
      <c r="AU1120" s="12" t="s">
        <v>76</v>
      </c>
    </row>
    <row r="1121" spans="2:65" s="1" customFormat="1" ht="16.5" customHeight="1">
      <c r="B1121" s="135"/>
      <c r="C1121" s="136" t="s">
        <v>2715</v>
      </c>
      <c r="D1121" s="136" t="s">
        <v>115</v>
      </c>
      <c r="E1121" s="137" t="s">
        <v>2716</v>
      </c>
      <c r="F1121" s="138" t="s">
        <v>2717</v>
      </c>
      <c r="G1121" s="139" t="s">
        <v>126</v>
      </c>
      <c r="H1121" s="140">
        <v>10</v>
      </c>
      <c r="I1121" s="141"/>
      <c r="J1121" s="142">
        <f>ROUND(I1121*H1121,2)</f>
        <v>0</v>
      </c>
      <c r="K1121" s="138" t="s">
        <v>119</v>
      </c>
      <c r="L1121" s="26"/>
      <c r="M1121" s="143" t="s">
        <v>1</v>
      </c>
      <c r="N1121" s="144" t="s">
        <v>37</v>
      </c>
      <c r="O1121" s="45"/>
      <c r="P1121" s="145">
        <f>O1121*H1121</f>
        <v>0</v>
      </c>
      <c r="Q1121" s="145">
        <v>0</v>
      </c>
      <c r="R1121" s="145">
        <f>Q1121*H1121</f>
        <v>0</v>
      </c>
      <c r="S1121" s="145">
        <v>0</v>
      </c>
      <c r="T1121" s="146">
        <f>S1121*H1121</f>
        <v>0</v>
      </c>
      <c r="AR1121" s="12" t="s">
        <v>120</v>
      </c>
      <c r="AT1121" s="12" t="s">
        <v>115</v>
      </c>
      <c r="AU1121" s="12" t="s">
        <v>76</v>
      </c>
      <c r="AY1121" s="12" t="s">
        <v>112</v>
      </c>
      <c r="BE1121" s="147">
        <f>IF(N1121="základní",J1121,0)</f>
        <v>0</v>
      </c>
      <c r="BF1121" s="147">
        <f>IF(N1121="snížená",J1121,0)</f>
        <v>0</v>
      </c>
      <c r="BG1121" s="147">
        <f>IF(N1121="zákl. přenesená",J1121,0)</f>
        <v>0</v>
      </c>
      <c r="BH1121" s="147">
        <f>IF(N1121="sníž. přenesená",J1121,0)</f>
        <v>0</v>
      </c>
      <c r="BI1121" s="147">
        <f>IF(N1121="nulová",J1121,0)</f>
        <v>0</v>
      </c>
      <c r="BJ1121" s="12" t="s">
        <v>74</v>
      </c>
      <c r="BK1121" s="147">
        <f>ROUND(I1121*H1121,2)</f>
        <v>0</v>
      </c>
      <c r="BL1121" s="12" t="s">
        <v>120</v>
      </c>
      <c r="BM1121" s="12" t="s">
        <v>2718</v>
      </c>
    </row>
    <row r="1122" spans="2:65" s="1" customFormat="1" ht="19.5">
      <c r="B1122" s="26"/>
      <c r="D1122" s="148" t="s">
        <v>122</v>
      </c>
      <c r="F1122" s="149" t="s">
        <v>2719</v>
      </c>
      <c r="I1122" s="80"/>
      <c r="L1122" s="26"/>
      <c r="M1122" s="150"/>
      <c r="N1122" s="45"/>
      <c r="O1122" s="45"/>
      <c r="P1122" s="45"/>
      <c r="Q1122" s="45"/>
      <c r="R1122" s="45"/>
      <c r="S1122" s="45"/>
      <c r="T1122" s="46"/>
      <c r="AT1122" s="12" t="s">
        <v>122</v>
      </c>
      <c r="AU1122" s="12" t="s">
        <v>76</v>
      </c>
    </row>
    <row r="1123" spans="2:65" s="1" customFormat="1" ht="16.5" customHeight="1">
      <c r="B1123" s="135"/>
      <c r="C1123" s="136" t="s">
        <v>2720</v>
      </c>
      <c r="D1123" s="136" t="s">
        <v>115</v>
      </c>
      <c r="E1123" s="137" t="s">
        <v>2721</v>
      </c>
      <c r="F1123" s="138" t="s">
        <v>2722</v>
      </c>
      <c r="G1123" s="139" t="s">
        <v>126</v>
      </c>
      <c r="H1123" s="140">
        <v>10</v>
      </c>
      <c r="I1123" s="141"/>
      <c r="J1123" s="142">
        <f>ROUND(I1123*H1123,2)</f>
        <v>0</v>
      </c>
      <c r="K1123" s="138" t="s">
        <v>119</v>
      </c>
      <c r="L1123" s="26"/>
      <c r="M1123" s="143" t="s">
        <v>1</v>
      </c>
      <c r="N1123" s="144" t="s">
        <v>37</v>
      </c>
      <c r="O1123" s="45"/>
      <c r="P1123" s="145">
        <f>O1123*H1123</f>
        <v>0</v>
      </c>
      <c r="Q1123" s="145">
        <v>0</v>
      </c>
      <c r="R1123" s="145">
        <f>Q1123*H1123</f>
        <v>0</v>
      </c>
      <c r="S1123" s="145">
        <v>0</v>
      </c>
      <c r="T1123" s="146">
        <f>S1123*H1123</f>
        <v>0</v>
      </c>
      <c r="AR1123" s="12" t="s">
        <v>120</v>
      </c>
      <c r="AT1123" s="12" t="s">
        <v>115</v>
      </c>
      <c r="AU1123" s="12" t="s">
        <v>76</v>
      </c>
      <c r="AY1123" s="12" t="s">
        <v>112</v>
      </c>
      <c r="BE1123" s="147">
        <f>IF(N1123="základní",J1123,0)</f>
        <v>0</v>
      </c>
      <c r="BF1123" s="147">
        <f>IF(N1123="snížená",J1123,0)</f>
        <v>0</v>
      </c>
      <c r="BG1123" s="147">
        <f>IF(N1123="zákl. přenesená",J1123,0)</f>
        <v>0</v>
      </c>
      <c r="BH1123" s="147">
        <f>IF(N1123="sníž. přenesená",J1123,0)</f>
        <v>0</v>
      </c>
      <c r="BI1123" s="147">
        <f>IF(N1123="nulová",J1123,0)</f>
        <v>0</v>
      </c>
      <c r="BJ1123" s="12" t="s">
        <v>74</v>
      </c>
      <c r="BK1123" s="147">
        <f>ROUND(I1123*H1123,2)</f>
        <v>0</v>
      </c>
      <c r="BL1123" s="12" t="s">
        <v>120</v>
      </c>
      <c r="BM1123" s="12" t="s">
        <v>2723</v>
      </c>
    </row>
    <row r="1124" spans="2:65" s="1" customFormat="1" ht="19.5">
      <c r="B1124" s="26"/>
      <c r="D1124" s="148" t="s">
        <v>122</v>
      </c>
      <c r="F1124" s="149" t="s">
        <v>2724</v>
      </c>
      <c r="I1124" s="80"/>
      <c r="L1124" s="26"/>
      <c r="M1124" s="150"/>
      <c r="N1124" s="45"/>
      <c r="O1124" s="45"/>
      <c r="P1124" s="45"/>
      <c r="Q1124" s="45"/>
      <c r="R1124" s="45"/>
      <c r="S1124" s="45"/>
      <c r="T1124" s="46"/>
      <c r="AT1124" s="12" t="s">
        <v>122</v>
      </c>
      <c r="AU1124" s="12" t="s">
        <v>76</v>
      </c>
    </row>
    <row r="1125" spans="2:65" s="1" customFormat="1" ht="16.5" customHeight="1">
      <c r="B1125" s="135"/>
      <c r="C1125" s="136" t="s">
        <v>2725</v>
      </c>
      <c r="D1125" s="136" t="s">
        <v>115</v>
      </c>
      <c r="E1125" s="137" t="s">
        <v>2726</v>
      </c>
      <c r="F1125" s="138" t="s">
        <v>2727</v>
      </c>
      <c r="G1125" s="139" t="s">
        <v>126</v>
      </c>
      <c r="H1125" s="140">
        <v>10</v>
      </c>
      <c r="I1125" s="141"/>
      <c r="J1125" s="142">
        <f>ROUND(I1125*H1125,2)</f>
        <v>0</v>
      </c>
      <c r="K1125" s="138" t="s">
        <v>119</v>
      </c>
      <c r="L1125" s="26"/>
      <c r="M1125" s="143" t="s">
        <v>1</v>
      </c>
      <c r="N1125" s="144" t="s">
        <v>37</v>
      </c>
      <c r="O1125" s="45"/>
      <c r="P1125" s="145">
        <f>O1125*H1125</f>
        <v>0</v>
      </c>
      <c r="Q1125" s="145">
        <v>0</v>
      </c>
      <c r="R1125" s="145">
        <f>Q1125*H1125</f>
        <v>0</v>
      </c>
      <c r="S1125" s="145">
        <v>0</v>
      </c>
      <c r="T1125" s="146">
        <f>S1125*H1125</f>
        <v>0</v>
      </c>
      <c r="AR1125" s="12" t="s">
        <v>120</v>
      </c>
      <c r="AT1125" s="12" t="s">
        <v>115</v>
      </c>
      <c r="AU1125" s="12" t="s">
        <v>76</v>
      </c>
      <c r="AY1125" s="12" t="s">
        <v>112</v>
      </c>
      <c r="BE1125" s="147">
        <f>IF(N1125="základní",J1125,0)</f>
        <v>0</v>
      </c>
      <c r="BF1125" s="147">
        <f>IF(N1125="snížená",J1125,0)</f>
        <v>0</v>
      </c>
      <c r="BG1125" s="147">
        <f>IF(N1125="zákl. přenesená",J1125,0)</f>
        <v>0</v>
      </c>
      <c r="BH1125" s="147">
        <f>IF(N1125="sníž. přenesená",J1125,0)</f>
        <v>0</v>
      </c>
      <c r="BI1125" s="147">
        <f>IF(N1125="nulová",J1125,0)</f>
        <v>0</v>
      </c>
      <c r="BJ1125" s="12" t="s">
        <v>74</v>
      </c>
      <c r="BK1125" s="147">
        <f>ROUND(I1125*H1125,2)</f>
        <v>0</v>
      </c>
      <c r="BL1125" s="12" t="s">
        <v>120</v>
      </c>
      <c r="BM1125" s="12" t="s">
        <v>2728</v>
      </c>
    </row>
    <row r="1126" spans="2:65" s="1" customFormat="1" ht="19.5">
      <c r="B1126" s="26"/>
      <c r="D1126" s="148" t="s">
        <v>122</v>
      </c>
      <c r="F1126" s="149" t="s">
        <v>2729</v>
      </c>
      <c r="I1126" s="80"/>
      <c r="L1126" s="26"/>
      <c r="M1126" s="150"/>
      <c r="N1126" s="45"/>
      <c r="O1126" s="45"/>
      <c r="P1126" s="45"/>
      <c r="Q1126" s="45"/>
      <c r="R1126" s="45"/>
      <c r="S1126" s="45"/>
      <c r="T1126" s="46"/>
      <c r="AT1126" s="12" t="s">
        <v>122</v>
      </c>
      <c r="AU1126" s="12" t="s">
        <v>76</v>
      </c>
    </row>
    <row r="1127" spans="2:65" s="1" customFormat="1" ht="16.5" customHeight="1">
      <c r="B1127" s="135"/>
      <c r="C1127" s="136" t="s">
        <v>2730</v>
      </c>
      <c r="D1127" s="136" t="s">
        <v>115</v>
      </c>
      <c r="E1127" s="137" t="s">
        <v>2731</v>
      </c>
      <c r="F1127" s="138" t="s">
        <v>2732</v>
      </c>
      <c r="G1127" s="139" t="s">
        <v>126</v>
      </c>
      <c r="H1127" s="140">
        <v>10</v>
      </c>
      <c r="I1127" s="141"/>
      <c r="J1127" s="142">
        <f>ROUND(I1127*H1127,2)</f>
        <v>0</v>
      </c>
      <c r="K1127" s="138" t="s">
        <v>119</v>
      </c>
      <c r="L1127" s="26"/>
      <c r="M1127" s="143" t="s">
        <v>1</v>
      </c>
      <c r="N1127" s="144" t="s">
        <v>37</v>
      </c>
      <c r="O1127" s="45"/>
      <c r="P1127" s="145">
        <f>O1127*H1127</f>
        <v>0</v>
      </c>
      <c r="Q1127" s="145">
        <v>0</v>
      </c>
      <c r="R1127" s="145">
        <f>Q1127*H1127</f>
        <v>0</v>
      </c>
      <c r="S1127" s="145">
        <v>0</v>
      </c>
      <c r="T1127" s="146">
        <f>S1127*H1127</f>
        <v>0</v>
      </c>
      <c r="AR1127" s="12" t="s">
        <v>120</v>
      </c>
      <c r="AT1127" s="12" t="s">
        <v>115</v>
      </c>
      <c r="AU1127" s="12" t="s">
        <v>76</v>
      </c>
      <c r="AY1127" s="12" t="s">
        <v>112</v>
      </c>
      <c r="BE1127" s="147">
        <f>IF(N1127="základní",J1127,0)</f>
        <v>0</v>
      </c>
      <c r="BF1127" s="147">
        <f>IF(N1127="snížená",J1127,0)</f>
        <v>0</v>
      </c>
      <c r="BG1127" s="147">
        <f>IF(N1127="zákl. přenesená",J1127,0)</f>
        <v>0</v>
      </c>
      <c r="BH1127" s="147">
        <f>IF(N1127="sníž. přenesená",J1127,0)</f>
        <v>0</v>
      </c>
      <c r="BI1127" s="147">
        <f>IF(N1127="nulová",J1127,0)</f>
        <v>0</v>
      </c>
      <c r="BJ1127" s="12" t="s">
        <v>74</v>
      </c>
      <c r="BK1127" s="147">
        <f>ROUND(I1127*H1127,2)</f>
        <v>0</v>
      </c>
      <c r="BL1127" s="12" t="s">
        <v>120</v>
      </c>
      <c r="BM1127" s="12" t="s">
        <v>2733</v>
      </c>
    </row>
    <row r="1128" spans="2:65" s="1" customFormat="1" ht="19.5">
      <c r="B1128" s="26"/>
      <c r="D1128" s="148" t="s">
        <v>122</v>
      </c>
      <c r="F1128" s="149" t="s">
        <v>2734</v>
      </c>
      <c r="I1128" s="80"/>
      <c r="L1128" s="26"/>
      <c r="M1128" s="150"/>
      <c r="N1128" s="45"/>
      <c r="O1128" s="45"/>
      <c r="P1128" s="45"/>
      <c r="Q1128" s="45"/>
      <c r="R1128" s="45"/>
      <c r="S1128" s="45"/>
      <c r="T1128" s="46"/>
      <c r="AT1128" s="12" t="s">
        <v>122</v>
      </c>
      <c r="AU1128" s="12" t="s">
        <v>76</v>
      </c>
    </row>
    <row r="1129" spans="2:65" s="1" customFormat="1" ht="16.5" customHeight="1">
      <c r="B1129" s="135"/>
      <c r="C1129" s="136" t="s">
        <v>2735</v>
      </c>
      <c r="D1129" s="136" t="s">
        <v>115</v>
      </c>
      <c r="E1129" s="137" t="s">
        <v>2736</v>
      </c>
      <c r="F1129" s="138" t="s">
        <v>2737</v>
      </c>
      <c r="G1129" s="139" t="s">
        <v>126</v>
      </c>
      <c r="H1129" s="140">
        <v>10</v>
      </c>
      <c r="I1129" s="141"/>
      <c r="J1129" s="142">
        <f>ROUND(I1129*H1129,2)</f>
        <v>0</v>
      </c>
      <c r="K1129" s="138" t="s">
        <v>119</v>
      </c>
      <c r="L1129" s="26"/>
      <c r="M1129" s="143" t="s">
        <v>1</v>
      </c>
      <c r="N1129" s="144" t="s">
        <v>37</v>
      </c>
      <c r="O1129" s="45"/>
      <c r="P1129" s="145">
        <f>O1129*H1129</f>
        <v>0</v>
      </c>
      <c r="Q1129" s="145">
        <v>0</v>
      </c>
      <c r="R1129" s="145">
        <f>Q1129*H1129</f>
        <v>0</v>
      </c>
      <c r="S1129" s="145">
        <v>0</v>
      </c>
      <c r="T1129" s="146">
        <f>S1129*H1129</f>
        <v>0</v>
      </c>
      <c r="AR1129" s="12" t="s">
        <v>120</v>
      </c>
      <c r="AT1129" s="12" t="s">
        <v>115</v>
      </c>
      <c r="AU1129" s="12" t="s">
        <v>76</v>
      </c>
      <c r="AY1129" s="12" t="s">
        <v>112</v>
      </c>
      <c r="BE1129" s="147">
        <f>IF(N1129="základní",J1129,0)</f>
        <v>0</v>
      </c>
      <c r="BF1129" s="147">
        <f>IF(N1129="snížená",J1129,0)</f>
        <v>0</v>
      </c>
      <c r="BG1129" s="147">
        <f>IF(N1129="zákl. přenesená",J1129,0)</f>
        <v>0</v>
      </c>
      <c r="BH1129" s="147">
        <f>IF(N1129="sníž. přenesená",J1129,0)</f>
        <v>0</v>
      </c>
      <c r="BI1129" s="147">
        <f>IF(N1129="nulová",J1129,0)</f>
        <v>0</v>
      </c>
      <c r="BJ1129" s="12" t="s">
        <v>74</v>
      </c>
      <c r="BK1129" s="147">
        <f>ROUND(I1129*H1129,2)</f>
        <v>0</v>
      </c>
      <c r="BL1129" s="12" t="s">
        <v>120</v>
      </c>
      <c r="BM1129" s="12" t="s">
        <v>2738</v>
      </c>
    </row>
    <row r="1130" spans="2:65" s="1" customFormat="1" ht="19.5">
      <c r="B1130" s="26"/>
      <c r="D1130" s="148" t="s">
        <v>122</v>
      </c>
      <c r="F1130" s="149" t="s">
        <v>2739</v>
      </c>
      <c r="I1130" s="80"/>
      <c r="L1130" s="26"/>
      <c r="M1130" s="150"/>
      <c r="N1130" s="45"/>
      <c r="O1130" s="45"/>
      <c r="P1130" s="45"/>
      <c r="Q1130" s="45"/>
      <c r="R1130" s="45"/>
      <c r="S1130" s="45"/>
      <c r="T1130" s="46"/>
      <c r="AT1130" s="12" t="s">
        <v>122</v>
      </c>
      <c r="AU1130" s="12" t="s">
        <v>76</v>
      </c>
    </row>
    <row r="1131" spans="2:65" s="1" customFormat="1" ht="16.5" customHeight="1">
      <c r="B1131" s="135"/>
      <c r="C1131" s="136" t="s">
        <v>2740</v>
      </c>
      <c r="D1131" s="136" t="s">
        <v>115</v>
      </c>
      <c r="E1131" s="137" t="s">
        <v>2741</v>
      </c>
      <c r="F1131" s="138" t="s">
        <v>2742</v>
      </c>
      <c r="G1131" s="139" t="s">
        <v>126</v>
      </c>
      <c r="H1131" s="140">
        <v>10</v>
      </c>
      <c r="I1131" s="141"/>
      <c r="J1131" s="142">
        <f>ROUND(I1131*H1131,2)</f>
        <v>0</v>
      </c>
      <c r="K1131" s="138" t="s">
        <v>119</v>
      </c>
      <c r="L1131" s="26"/>
      <c r="M1131" s="143" t="s">
        <v>1</v>
      </c>
      <c r="N1131" s="144" t="s">
        <v>37</v>
      </c>
      <c r="O1131" s="45"/>
      <c r="P1131" s="145">
        <f>O1131*H1131</f>
        <v>0</v>
      </c>
      <c r="Q1131" s="145">
        <v>0</v>
      </c>
      <c r="R1131" s="145">
        <f>Q1131*H1131</f>
        <v>0</v>
      </c>
      <c r="S1131" s="145">
        <v>0</v>
      </c>
      <c r="T1131" s="146">
        <f>S1131*H1131</f>
        <v>0</v>
      </c>
      <c r="AR1131" s="12" t="s">
        <v>120</v>
      </c>
      <c r="AT1131" s="12" t="s">
        <v>115</v>
      </c>
      <c r="AU1131" s="12" t="s">
        <v>76</v>
      </c>
      <c r="AY1131" s="12" t="s">
        <v>112</v>
      </c>
      <c r="BE1131" s="147">
        <f>IF(N1131="základní",J1131,0)</f>
        <v>0</v>
      </c>
      <c r="BF1131" s="147">
        <f>IF(N1131="snížená",J1131,0)</f>
        <v>0</v>
      </c>
      <c r="BG1131" s="147">
        <f>IF(N1131="zákl. přenesená",J1131,0)</f>
        <v>0</v>
      </c>
      <c r="BH1131" s="147">
        <f>IF(N1131="sníž. přenesená",J1131,0)</f>
        <v>0</v>
      </c>
      <c r="BI1131" s="147">
        <f>IF(N1131="nulová",J1131,0)</f>
        <v>0</v>
      </c>
      <c r="BJ1131" s="12" t="s">
        <v>74</v>
      </c>
      <c r="BK1131" s="147">
        <f>ROUND(I1131*H1131,2)</f>
        <v>0</v>
      </c>
      <c r="BL1131" s="12" t="s">
        <v>120</v>
      </c>
      <c r="BM1131" s="12" t="s">
        <v>2743</v>
      </c>
    </row>
    <row r="1132" spans="2:65" s="1" customFormat="1" ht="19.5">
      <c r="B1132" s="26"/>
      <c r="D1132" s="148" t="s">
        <v>122</v>
      </c>
      <c r="F1132" s="149" t="s">
        <v>2744</v>
      </c>
      <c r="I1132" s="80"/>
      <c r="L1132" s="26"/>
      <c r="M1132" s="150"/>
      <c r="N1132" s="45"/>
      <c r="O1132" s="45"/>
      <c r="P1132" s="45"/>
      <c r="Q1132" s="45"/>
      <c r="R1132" s="45"/>
      <c r="S1132" s="45"/>
      <c r="T1132" s="46"/>
      <c r="AT1132" s="12" t="s">
        <v>122</v>
      </c>
      <c r="AU1132" s="12" t="s">
        <v>76</v>
      </c>
    </row>
    <row r="1133" spans="2:65" s="1" customFormat="1" ht="16.5" customHeight="1">
      <c r="B1133" s="135"/>
      <c r="C1133" s="136" t="s">
        <v>2745</v>
      </c>
      <c r="D1133" s="136" t="s">
        <v>115</v>
      </c>
      <c r="E1133" s="137" t="s">
        <v>2746</v>
      </c>
      <c r="F1133" s="138" t="s">
        <v>2747</v>
      </c>
      <c r="G1133" s="139" t="s">
        <v>126</v>
      </c>
      <c r="H1133" s="140">
        <v>10</v>
      </c>
      <c r="I1133" s="141"/>
      <c r="J1133" s="142">
        <f>ROUND(I1133*H1133,2)</f>
        <v>0</v>
      </c>
      <c r="K1133" s="138" t="s">
        <v>119</v>
      </c>
      <c r="L1133" s="26"/>
      <c r="M1133" s="143" t="s">
        <v>1</v>
      </c>
      <c r="N1133" s="144" t="s">
        <v>37</v>
      </c>
      <c r="O1133" s="45"/>
      <c r="P1133" s="145">
        <f>O1133*H1133</f>
        <v>0</v>
      </c>
      <c r="Q1133" s="145">
        <v>0</v>
      </c>
      <c r="R1133" s="145">
        <f>Q1133*H1133</f>
        <v>0</v>
      </c>
      <c r="S1133" s="145">
        <v>0</v>
      </c>
      <c r="T1133" s="146">
        <f>S1133*H1133</f>
        <v>0</v>
      </c>
      <c r="AR1133" s="12" t="s">
        <v>120</v>
      </c>
      <c r="AT1133" s="12" t="s">
        <v>115</v>
      </c>
      <c r="AU1133" s="12" t="s">
        <v>76</v>
      </c>
      <c r="AY1133" s="12" t="s">
        <v>112</v>
      </c>
      <c r="BE1133" s="147">
        <f>IF(N1133="základní",J1133,0)</f>
        <v>0</v>
      </c>
      <c r="BF1133" s="147">
        <f>IF(N1133="snížená",J1133,0)</f>
        <v>0</v>
      </c>
      <c r="BG1133" s="147">
        <f>IF(N1133="zákl. přenesená",J1133,0)</f>
        <v>0</v>
      </c>
      <c r="BH1133" s="147">
        <f>IF(N1133="sníž. přenesená",J1133,0)</f>
        <v>0</v>
      </c>
      <c r="BI1133" s="147">
        <f>IF(N1133="nulová",J1133,0)</f>
        <v>0</v>
      </c>
      <c r="BJ1133" s="12" t="s">
        <v>74</v>
      </c>
      <c r="BK1133" s="147">
        <f>ROUND(I1133*H1133,2)</f>
        <v>0</v>
      </c>
      <c r="BL1133" s="12" t="s">
        <v>120</v>
      </c>
      <c r="BM1133" s="12" t="s">
        <v>2748</v>
      </c>
    </row>
    <row r="1134" spans="2:65" s="1" customFormat="1" ht="19.5">
      <c r="B1134" s="26"/>
      <c r="D1134" s="148" t="s">
        <v>122</v>
      </c>
      <c r="F1134" s="149" t="s">
        <v>2749</v>
      </c>
      <c r="I1134" s="80"/>
      <c r="L1134" s="26"/>
      <c r="M1134" s="150"/>
      <c r="N1134" s="45"/>
      <c r="O1134" s="45"/>
      <c r="P1134" s="45"/>
      <c r="Q1134" s="45"/>
      <c r="R1134" s="45"/>
      <c r="S1134" s="45"/>
      <c r="T1134" s="46"/>
      <c r="AT1134" s="12" t="s">
        <v>122</v>
      </c>
      <c r="AU1134" s="12" t="s">
        <v>76</v>
      </c>
    </row>
    <row r="1135" spans="2:65" s="1" customFormat="1" ht="16.5" customHeight="1">
      <c r="B1135" s="135"/>
      <c r="C1135" s="136" t="s">
        <v>2750</v>
      </c>
      <c r="D1135" s="136" t="s">
        <v>115</v>
      </c>
      <c r="E1135" s="137" t="s">
        <v>2751</v>
      </c>
      <c r="F1135" s="138" t="s">
        <v>2752</v>
      </c>
      <c r="G1135" s="139" t="s">
        <v>126</v>
      </c>
      <c r="H1135" s="140">
        <v>10</v>
      </c>
      <c r="I1135" s="141"/>
      <c r="J1135" s="142">
        <f>ROUND(I1135*H1135,2)</f>
        <v>0</v>
      </c>
      <c r="K1135" s="138" t="s">
        <v>119</v>
      </c>
      <c r="L1135" s="26"/>
      <c r="M1135" s="143" t="s">
        <v>1</v>
      </c>
      <c r="N1135" s="144" t="s">
        <v>37</v>
      </c>
      <c r="O1135" s="45"/>
      <c r="P1135" s="145">
        <f>O1135*H1135</f>
        <v>0</v>
      </c>
      <c r="Q1135" s="145">
        <v>0</v>
      </c>
      <c r="R1135" s="145">
        <f>Q1135*H1135</f>
        <v>0</v>
      </c>
      <c r="S1135" s="145">
        <v>0</v>
      </c>
      <c r="T1135" s="146">
        <f>S1135*H1135</f>
        <v>0</v>
      </c>
      <c r="AR1135" s="12" t="s">
        <v>120</v>
      </c>
      <c r="AT1135" s="12" t="s">
        <v>115</v>
      </c>
      <c r="AU1135" s="12" t="s">
        <v>76</v>
      </c>
      <c r="AY1135" s="12" t="s">
        <v>112</v>
      </c>
      <c r="BE1135" s="147">
        <f>IF(N1135="základní",J1135,0)</f>
        <v>0</v>
      </c>
      <c r="BF1135" s="147">
        <f>IF(N1135="snížená",J1135,0)</f>
        <v>0</v>
      </c>
      <c r="BG1135" s="147">
        <f>IF(N1135="zákl. přenesená",J1135,0)</f>
        <v>0</v>
      </c>
      <c r="BH1135" s="147">
        <f>IF(N1135="sníž. přenesená",J1135,0)</f>
        <v>0</v>
      </c>
      <c r="BI1135" s="147">
        <f>IF(N1135="nulová",J1135,0)</f>
        <v>0</v>
      </c>
      <c r="BJ1135" s="12" t="s">
        <v>74</v>
      </c>
      <c r="BK1135" s="147">
        <f>ROUND(I1135*H1135,2)</f>
        <v>0</v>
      </c>
      <c r="BL1135" s="12" t="s">
        <v>120</v>
      </c>
      <c r="BM1135" s="12" t="s">
        <v>2753</v>
      </c>
    </row>
    <row r="1136" spans="2:65" s="1" customFormat="1" ht="19.5">
      <c r="B1136" s="26"/>
      <c r="D1136" s="148" t="s">
        <v>122</v>
      </c>
      <c r="F1136" s="149" t="s">
        <v>2754</v>
      </c>
      <c r="I1136" s="80"/>
      <c r="L1136" s="26"/>
      <c r="M1136" s="150"/>
      <c r="N1136" s="45"/>
      <c r="O1136" s="45"/>
      <c r="P1136" s="45"/>
      <c r="Q1136" s="45"/>
      <c r="R1136" s="45"/>
      <c r="S1136" s="45"/>
      <c r="T1136" s="46"/>
      <c r="AT1136" s="12" t="s">
        <v>122</v>
      </c>
      <c r="AU1136" s="12" t="s">
        <v>76</v>
      </c>
    </row>
    <row r="1137" spans="2:65" s="1" customFormat="1" ht="16.5" customHeight="1">
      <c r="B1137" s="135"/>
      <c r="C1137" s="136" t="s">
        <v>2755</v>
      </c>
      <c r="D1137" s="136" t="s">
        <v>115</v>
      </c>
      <c r="E1137" s="137" t="s">
        <v>2756</v>
      </c>
      <c r="F1137" s="138" t="s">
        <v>2757</v>
      </c>
      <c r="G1137" s="139" t="s">
        <v>126</v>
      </c>
      <c r="H1137" s="140">
        <v>10</v>
      </c>
      <c r="I1137" s="141"/>
      <c r="J1137" s="142">
        <f>ROUND(I1137*H1137,2)</f>
        <v>0</v>
      </c>
      <c r="K1137" s="138" t="s">
        <v>119</v>
      </c>
      <c r="L1137" s="26"/>
      <c r="M1137" s="143" t="s">
        <v>1</v>
      </c>
      <c r="N1137" s="144" t="s">
        <v>37</v>
      </c>
      <c r="O1137" s="45"/>
      <c r="P1137" s="145">
        <f>O1137*H1137</f>
        <v>0</v>
      </c>
      <c r="Q1137" s="145">
        <v>0</v>
      </c>
      <c r="R1137" s="145">
        <f>Q1137*H1137</f>
        <v>0</v>
      </c>
      <c r="S1137" s="145">
        <v>0</v>
      </c>
      <c r="T1137" s="146">
        <f>S1137*H1137</f>
        <v>0</v>
      </c>
      <c r="AR1137" s="12" t="s">
        <v>120</v>
      </c>
      <c r="AT1137" s="12" t="s">
        <v>115</v>
      </c>
      <c r="AU1137" s="12" t="s">
        <v>76</v>
      </c>
      <c r="AY1137" s="12" t="s">
        <v>112</v>
      </c>
      <c r="BE1137" s="147">
        <f>IF(N1137="základní",J1137,0)</f>
        <v>0</v>
      </c>
      <c r="BF1137" s="147">
        <f>IF(N1137="snížená",J1137,0)</f>
        <v>0</v>
      </c>
      <c r="BG1137" s="147">
        <f>IF(N1137="zákl. přenesená",J1137,0)</f>
        <v>0</v>
      </c>
      <c r="BH1137" s="147">
        <f>IF(N1137="sníž. přenesená",J1137,0)</f>
        <v>0</v>
      </c>
      <c r="BI1137" s="147">
        <f>IF(N1137="nulová",J1137,0)</f>
        <v>0</v>
      </c>
      <c r="BJ1137" s="12" t="s">
        <v>74</v>
      </c>
      <c r="BK1137" s="147">
        <f>ROUND(I1137*H1137,2)</f>
        <v>0</v>
      </c>
      <c r="BL1137" s="12" t="s">
        <v>120</v>
      </c>
      <c r="BM1137" s="12" t="s">
        <v>2758</v>
      </c>
    </row>
    <row r="1138" spans="2:65" s="1" customFormat="1" ht="19.5">
      <c r="B1138" s="26"/>
      <c r="D1138" s="148" t="s">
        <v>122</v>
      </c>
      <c r="F1138" s="149" t="s">
        <v>2759</v>
      </c>
      <c r="I1138" s="80"/>
      <c r="L1138" s="26"/>
      <c r="M1138" s="150"/>
      <c r="N1138" s="45"/>
      <c r="O1138" s="45"/>
      <c r="P1138" s="45"/>
      <c r="Q1138" s="45"/>
      <c r="R1138" s="45"/>
      <c r="S1138" s="45"/>
      <c r="T1138" s="46"/>
      <c r="AT1138" s="12" t="s">
        <v>122</v>
      </c>
      <c r="AU1138" s="12" t="s">
        <v>76</v>
      </c>
    </row>
    <row r="1139" spans="2:65" s="1" customFormat="1" ht="16.5" customHeight="1">
      <c r="B1139" s="135"/>
      <c r="C1139" s="136" t="s">
        <v>2760</v>
      </c>
      <c r="D1139" s="136" t="s">
        <v>115</v>
      </c>
      <c r="E1139" s="137" t="s">
        <v>2761</v>
      </c>
      <c r="F1139" s="138" t="s">
        <v>2762</v>
      </c>
      <c r="G1139" s="139" t="s">
        <v>126</v>
      </c>
      <c r="H1139" s="140">
        <v>10</v>
      </c>
      <c r="I1139" s="141"/>
      <c r="J1139" s="142">
        <f>ROUND(I1139*H1139,2)</f>
        <v>0</v>
      </c>
      <c r="K1139" s="138" t="s">
        <v>119</v>
      </c>
      <c r="L1139" s="26"/>
      <c r="M1139" s="143" t="s">
        <v>1</v>
      </c>
      <c r="N1139" s="144" t="s">
        <v>37</v>
      </c>
      <c r="O1139" s="45"/>
      <c r="P1139" s="145">
        <f>O1139*H1139</f>
        <v>0</v>
      </c>
      <c r="Q1139" s="145">
        <v>0</v>
      </c>
      <c r="R1139" s="145">
        <f>Q1139*H1139</f>
        <v>0</v>
      </c>
      <c r="S1139" s="145">
        <v>0</v>
      </c>
      <c r="T1139" s="146">
        <f>S1139*H1139</f>
        <v>0</v>
      </c>
      <c r="AR1139" s="12" t="s">
        <v>120</v>
      </c>
      <c r="AT1139" s="12" t="s">
        <v>115</v>
      </c>
      <c r="AU1139" s="12" t="s">
        <v>76</v>
      </c>
      <c r="AY1139" s="12" t="s">
        <v>112</v>
      </c>
      <c r="BE1139" s="147">
        <f>IF(N1139="základní",J1139,0)</f>
        <v>0</v>
      </c>
      <c r="BF1139" s="147">
        <f>IF(N1139="snížená",J1139,0)</f>
        <v>0</v>
      </c>
      <c r="BG1139" s="147">
        <f>IF(N1139="zákl. přenesená",J1139,0)</f>
        <v>0</v>
      </c>
      <c r="BH1139" s="147">
        <f>IF(N1139="sníž. přenesená",J1139,0)</f>
        <v>0</v>
      </c>
      <c r="BI1139" s="147">
        <f>IF(N1139="nulová",J1139,0)</f>
        <v>0</v>
      </c>
      <c r="BJ1139" s="12" t="s">
        <v>74</v>
      </c>
      <c r="BK1139" s="147">
        <f>ROUND(I1139*H1139,2)</f>
        <v>0</v>
      </c>
      <c r="BL1139" s="12" t="s">
        <v>120</v>
      </c>
      <c r="BM1139" s="12" t="s">
        <v>2763</v>
      </c>
    </row>
    <row r="1140" spans="2:65" s="1" customFormat="1" ht="29.25">
      <c r="B1140" s="26"/>
      <c r="D1140" s="148" t="s">
        <v>122</v>
      </c>
      <c r="F1140" s="149" t="s">
        <v>2764</v>
      </c>
      <c r="I1140" s="80"/>
      <c r="L1140" s="26"/>
      <c r="M1140" s="150"/>
      <c r="N1140" s="45"/>
      <c r="O1140" s="45"/>
      <c r="P1140" s="45"/>
      <c r="Q1140" s="45"/>
      <c r="R1140" s="45"/>
      <c r="S1140" s="45"/>
      <c r="T1140" s="46"/>
      <c r="AT1140" s="12" t="s">
        <v>122</v>
      </c>
      <c r="AU1140" s="12" t="s">
        <v>76</v>
      </c>
    </row>
    <row r="1141" spans="2:65" s="1" customFormat="1" ht="16.5" customHeight="1">
      <c r="B1141" s="135"/>
      <c r="C1141" s="136" t="s">
        <v>2765</v>
      </c>
      <c r="D1141" s="136" t="s">
        <v>115</v>
      </c>
      <c r="E1141" s="137" t="s">
        <v>2766</v>
      </c>
      <c r="F1141" s="138" t="s">
        <v>2767</v>
      </c>
      <c r="G1141" s="139" t="s">
        <v>126</v>
      </c>
      <c r="H1141" s="140">
        <v>10</v>
      </c>
      <c r="I1141" s="141"/>
      <c r="J1141" s="142">
        <f>ROUND(I1141*H1141,2)</f>
        <v>0</v>
      </c>
      <c r="K1141" s="138" t="s">
        <v>119</v>
      </c>
      <c r="L1141" s="26"/>
      <c r="M1141" s="143" t="s">
        <v>1</v>
      </c>
      <c r="N1141" s="144" t="s">
        <v>37</v>
      </c>
      <c r="O1141" s="45"/>
      <c r="P1141" s="145">
        <f>O1141*H1141</f>
        <v>0</v>
      </c>
      <c r="Q1141" s="145">
        <v>0</v>
      </c>
      <c r="R1141" s="145">
        <f>Q1141*H1141</f>
        <v>0</v>
      </c>
      <c r="S1141" s="145">
        <v>0</v>
      </c>
      <c r="T1141" s="146">
        <f>S1141*H1141</f>
        <v>0</v>
      </c>
      <c r="AR1141" s="12" t="s">
        <v>120</v>
      </c>
      <c r="AT1141" s="12" t="s">
        <v>115</v>
      </c>
      <c r="AU1141" s="12" t="s">
        <v>76</v>
      </c>
      <c r="AY1141" s="12" t="s">
        <v>112</v>
      </c>
      <c r="BE1141" s="147">
        <f>IF(N1141="základní",J1141,0)</f>
        <v>0</v>
      </c>
      <c r="BF1141" s="147">
        <f>IF(N1141="snížená",J1141,0)</f>
        <v>0</v>
      </c>
      <c r="BG1141" s="147">
        <f>IF(N1141="zákl. přenesená",J1141,0)</f>
        <v>0</v>
      </c>
      <c r="BH1141" s="147">
        <f>IF(N1141="sníž. přenesená",J1141,0)</f>
        <v>0</v>
      </c>
      <c r="BI1141" s="147">
        <f>IF(N1141="nulová",J1141,0)</f>
        <v>0</v>
      </c>
      <c r="BJ1141" s="12" t="s">
        <v>74</v>
      </c>
      <c r="BK1141" s="147">
        <f>ROUND(I1141*H1141,2)</f>
        <v>0</v>
      </c>
      <c r="BL1141" s="12" t="s">
        <v>120</v>
      </c>
      <c r="BM1141" s="12" t="s">
        <v>2768</v>
      </c>
    </row>
    <row r="1142" spans="2:65" s="1" customFormat="1" ht="19.5">
      <c r="B1142" s="26"/>
      <c r="D1142" s="148" t="s">
        <v>122</v>
      </c>
      <c r="F1142" s="149" t="s">
        <v>2769</v>
      </c>
      <c r="I1142" s="80"/>
      <c r="L1142" s="26"/>
      <c r="M1142" s="150"/>
      <c r="N1142" s="45"/>
      <c r="O1142" s="45"/>
      <c r="P1142" s="45"/>
      <c r="Q1142" s="45"/>
      <c r="R1142" s="45"/>
      <c r="S1142" s="45"/>
      <c r="T1142" s="46"/>
      <c r="AT1142" s="12" t="s">
        <v>122</v>
      </c>
      <c r="AU1142" s="12" t="s">
        <v>76</v>
      </c>
    </row>
    <row r="1143" spans="2:65" s="1" customFormat="1" ht="16.5" customHeight="1">
      <c r="B1143" s="135"/>
      <c r="C1143" s="136" t="s">
        <v>2770</v>
      </c>
      <c r="D1143" s="136" t="s">
        <v>115</v>
      </c>
      <c r="E1143" s="137" t="s">
        <v>2771</v>
      </c>
      <c r="F1143" s="138" t="s">
        <v>2772</v>
      </c>
      <c r="G1143" s="139" t="s">
        <v>126</v>
      </c>
      <c r="H1143" s="140">
        <v>10</v>
      </c>
      <c r="I1143" s="141"/>
      <c r="J1143" s="142">
        <f>ROUND(I1143*H1143,2)</f>
        <v>0</v>
      </c>
      <c r="K1143" s="138" t="s">
        <v>119</v>
      </c>
      <c r="L1143" s="26"/>
      <c r="M1143" s="143" t="s">
        <v>1</v>
      </c>
      <c r="N1143" s="144" t="s">
        <v>37</v>
      </c>
      <c r="O1143" s="45"/>
      <c r="P1143" s="145">
        <f>O1143*H1143</f>
        <v>0</v>
      </c>
      <c r="Q1143" s="145">
        <v>0</v>
      </c>
      <c r="R1143" s="145">
        <f>Q1143*H1143</f>
        <v>0</v>
      </c>
      <c r="S1143" s="145">
        <v>0</v>
      </c>
      <c r="T1143" s="146">
        <f>S1143*H1143</f>
        <v>0</v>
      </c>
      <c r="AR1143" s="12" t="s">
        <v>120</v>
      </c>
      <c r="AT1143" s="12" t="s">
        <v>115</v>
      </c>
      <c r="AU1143" s="12" t="s">
        <v>76</v>
      </c>
      <c r="AY1143" s="12" t="s">
        <v>112</v>
      </c>
      <c r="BE1143" s="147">
        <f>IF(N1143="základní",J1143,0)</f>
        <v>0</v>
      </c>
      <c r="BF1143" s="147">
        <f>IF(N1143="snížená",J1143,0)</f>
        <v>0</v>
      </c>
      <c r="BG1143" s="147">
        <f>IF(N1143="zákl. přenesená",J1143,0)</f>
        <v>0</v>
      </c>
      <c r="BH1143" s="147">
        <f>IF(N1143="sníž. přenesená",J1143,0)</f>
        <v>0</v>
      </c>
      <c r="BI1143" s="147">
        <f>IF(N1143="nulová",J1143,0)</f>
        <v>0</v>
      </c>
      <c r="BJ1143" s="12" t="s">
        <v>74</v>
      </c>
      <c r="BK1143" s="147">
        <f>ROUND(I1143*H1143,2)</f>
        <v>0</v>
      </c>
      <c r="BL1143" s="12" t="s">
        <v>120</v>
      </c>
      <c r="BM1143" s="12" t="s">
        <v>2773</v>
      </c>
    </row>
    <row r="1144" spans="2:65" s="1" customFormat="1" ht="19.5">
      <c r="B1144" s="26"/>
      <c r="D1144" s="148" t="s">
        <v>122</v>
      </c>
      <c r="F1144" s="149" t="s">
        <v>2774</v>
      </c>
      <c r="I1144" s="80"/>
      <c r="L1144" s="26"/>
      <c r="M1144" s="150"/>
      <c r="N1144" s="45"/>
      <c r="O1144" s="45"/>
      <c r="P1144" s="45"/>
      <c r="Q1144" s="45"/>
      <c r="R1144" s="45"/>
      <c r="S1144" s="45"/>
      <c r="T1144" s="46"/>
      <c r="AT1144" s="12" t="s">
        <v>122</v>
      </c>
      <c r="AU1144" s="12" t="s">
        <v>76</v>
      </c>
    </row>
    <row r="1145" spans="2:65" s="1" customFormat="1" ht="16.5" customHeight="1">
      <c r="B1145" s="135"/>
      <c r="C1145" s="136" t="s">
        <v>2775</v>
      </c>
      <c r="D1145" s="136" t="s">
        <v>115</v>
      </c>
      <c r="E1145" s="137" t="s">
        <v>2776</v>
      </c>
      <c r="F1145" s="138" t="s">
        <v>2777</v>
      </c>
      <c r="G1145" s="139" t="s">
        <v>126</v>
      </c>
      <c r="H1145" s="140">
        <v>10</v>
      </c>
      <c r="I1145" s="141"/>
      <c r="J1145" s="142">
        <f>ROUND(I1145*H1145,2)</f>
        <v>0</v>
      </c>
      <c r="K1145" s="138" t="s">
        <v>119</v>
      </c>
      <c r="L1145" s="26"/>
      <c r="M1145" s="143" t="s">
        <v>1</v>
      </c>
      <c r="N1145" s="144" t="s">
        <v>37</v>
      </c>
      <c r="O1145" s="45"/>
      <c r="P1145" s="145">
        <f>O1145*H1145</f>
        <v>0</v>
      </c>
      <c r="Q1145" s="145">
        <v>0</v>
      </c>
      <c r="R1145" s="145">
        <f>Q1145*H1145</f>
        <v>0</v>
      </c>
      <c r="S1145" s="145">
        <v>0</v>
      </c>
      <c r="T1145" s="146">
        <f>S1145*H1145</f>
        <v>0</v>
      </c>
      <c r="AR1145" s="12" t="s">
        <v>120</v>
      </c>
      <c r="AT1145" s="12" t="s">
        <v>115</v>
      </c>
      <c r="AU1145" s="12" t="s">
        <v>76</v>
      </c>
      <c r="AY1145" s="12" t="s">
        <v>112</v>
      </c>
      <c r="BE1145" s="147">
        <f>IF(N1145="základní",J1145,0)</f>
        <v>0</v>
      </c>
      <c r="BF1145" s="147">
        <f>IF(N1145="snížená",J1145,0)</f>
        <v>0</v>
      </c>
      <c r="BG1145" s="147">
        <f>IF(N1145="zákl. přenesená",J1145,0)</f>
        <v>0</v>
      </c>
      <c r="BH1145" s="147">
        <f>IF(N1145="sníž. přenesená",J1145,0)</f>
        <v>0</v>
      </c>
      <c r="BI1145" s="147">
        <f>IF(N1145="nulová",J1145,0)</f>
        <v>0</v>
      </c>
      <c r="BJ1145" s="12" t="s">
        <v>74</v>
      </c>
      <c r="BK1145" s="147">
        <f>ROUND(I1145*H1145,2)</f>
        <v>0</v>
      </c>
      <c r="BL1145" s="12" t="s">
        <v>120</v>
      </c>
      <c r="BM1145" s="12" t="s">
        <v>2778</v>
      </c>
    </row>
    <row r="1146" spans="2:65" s="1" customFormat="1" ht="19.5">
      <c r="B1146" s="26"/>
      <c r="D1146" s="148" t="s">
        <v>122</v>
      </c>
      <c r="F1146" s="149" t="s">
        <v>2779</v>
      </c>
      <c r="I1146" s="80"/>
      <c r="L1146" s="26"/>
      <c r="M1146" s="150"/>
      <c r="N1146" s="45"/>
      <c r="O1146" s="45"/>
      <c r="P1146" s="45"/>
      <c r="Q1146" s="45"/>
      <c r="R1146" s="45"/>
      <c r="S1146" s="45"/>
      <c r="T1146" s="46"/>
      <c r="AT1146" s="12" t="s">
        <v>122</v>
      </c>
      <c r="AU1146" s="12" t="s">
        <v>76</v>
      </c>
    </row>
    <row r="1147" spans="2:65" s="1" customFormat="1" ht="16.5" customHeight="1">
      <c r="B1147" s="135"/>
      <c r="C1147" s="136" t="s">
        <v>2780</v>
      </c>
      <c r="D1147" s="136" t="s">
        <v>115</v>
      </c>
      <c r="E1147" s="137" t="s">
        <v>2781</v>
      </c>
      <c r="F1147" s="138" t="s">
        <v>2782</v>
      </c>
      <c r="G1147" s="139" t="s">
        <v>126</v>
      </c>
      <c r="H1147" s="140">
        <v>10</v>
      </c>
      <c r="I1147" s="141"/>
      <c r="J1147" s="142">
        <f>ROUND(I1147*H1147,2)</f>
        <v>0</v>
      </c>
      <c r="K1147" s="138" t="s">
        <v>119</v>
      </c>
      <c r="L1147" s="26"/>
      <c r="M1147" s="143" t="s">
        <v>1</v>
      </c>
      <c r="N1147" s="144" t="s">
        <v>37</v>
      </c>
      <c r="O1147" s="45"/>
      <c r="P1147" s="145">
        <f>O1147*H1147</f>
        <v>0</v>
      </c>
      <c r="Q1147" s="145">
        <v>0</v>
      </c>
      <c r="R1147" s="145">
        <f>Q1147*H1147</f>
        <v>0</v>
      </c>
      <c r="S1147" s="145">
        <v>0</v>
      </c>
      <c r="T1147" s="146">
        <f>S1147*H1147</f>
        <v>0</v>
      </c>
      <c r="AR1147" s="12" t="s">
        <v>120</v>
      </c>
      <c r="AT1147" s="12" t="s">
        <v>115</v>
      </c>
      <c r="AU1147" s="12" t="s">
        <v>76</v>
      </c>
      <c r="AY1147" s="12" t="s">
        <v>112</v>
      </c>
      <c r="BE1147" s="147">
        <f>IF(N1147="základní",J1147,0)</f>
        <v>0</v>
      </c>
      <c r="BF1147" s="147">
        <f>IF(N1147="snížená",J1147,0)</f>
        <v>0</v>
      </c>
      <c r="BG1147" s="147">
        <f>IF(N1147="zákl. přenesená",J1147,0)</f>
        <v>0</v>
      </c>
      <c r="BH1147" s="147">
        <f>IF(N1147="sníž. přenesená",J1147,0)</f>
        <v>0</v>
      </c>
      <c r="BI1147" s="147">
        <f>IF(N1147="nulová",J1147,0)</f>
        <v>0</v>
      </c>
      <c r="BJ1147" s="12" t="s">
        <v>74</v>
      </c>
      <c r="BK1147" s="147">
        <f>ROUND(I1147*H1147,2)</f>
        <v>0</v>
      </c>
      <c r="BL1147" s="12" t="s">
        <v>120</v>
      </c>
      <c r="BM1147" s="12" t="s">
        <v>2783</v>
      </c>
    </row>
    <row r="1148" spans="2:65" s="1" customFormat="1" ht="19.5">
      <c r="B1148" s="26"/>
      <c r="D1148" s="148" t="s">
        <v>122</v>
      </c>
      <c r="F1148" s="149" t="s">
        <v>2784</v>
      </c>
      <c r="I1148" s="80"/>
      <c r="L1148" s="26"/>
      <c r="M1148" s="150"/>
      <c r="N1148" s="45"/>
      <c r="O1148" s="45"/>
      <c r="P1148" s="45"/>
      <c r="Q1148" s="45"/>
      <c r="R1148" s="45"/>
      <c r="S1148" s="45"/>
      <c r="T1148" s="46"/>
      <c r="AT1148" s="12" t="s">
        <v>122</v>
      </c>
      <c r="AU1148" s="12" t="s">
        <v>76</v>
      </c>
    </row>
    <row r="1149" spans="2:65" s="1" customFormat="1" ht="16.5" customHeight="1">
      <c r="B1149" s="135"/>
      <c r="C1149" s="136" t="s">
        <v>2785</v>
      </c>
      <c r="D1149" s="136" t="s">
        <v>115</v>
      </c>
      <c r="E1149" s="137" t="s">
        <v>2786</v>
      </c>
      <c r="F1149" s="138" t="s">
        <v>2787</v>
      </c>
      <c r="G1149" s="139" t="s">
        <v>126</v>
      </c>
      <c r="H1149" s="140">
        <v>10</v>
      </c>
      <c r="I1149" s="141"/>
      <c r="J1149" s="142">
        <f>ROUND(I1149*H1149,2)</f>
        <v>0</v>
      </c>
      <c r="K1149" s="138" t="s">
        <v>119</v>
      </c>
      <c r="L1149" s="26"/>
      <c r="M1149" s="143" t="s">
        <v>1</v>
      </c>
      <c r="N1149" s="144" t="s">
        <v>37</v>
      </c>
      <c r="O1149" s="45"/>
      <c r="P1149" s="145">
        <f>O1149*H1149</f>
        <v>0</v>
      </c>
      <c r="Q1149" s="145">
        <v>0</v>
      </c>
      <c r="R1149" s="145">
        <f>Q1149*H1149</f>
        <v>0</v>
      </c>
      <c r="S1149" s="145">
        <v>0</v>
      </c>
      <c r="T1149" s="146">
        <f>S1149*H1149</f>
        <v>0</v>
      </c>
      <c r="AR1149" s="12" t="s">
        <v>120</v>
      </c>
      <c r="AT1149" s="12" t="s">
        <v>115</v>
      </c>
      <c r="AU1149" s="12" t="s">
        <v>76</v>
      </c>
      <c r="AY1149" s="12" t="s">
        <v>112</v>
      </c>
      <c r="BE1149" s="147">
        <f>IF(N1149="základní",J1149,0)</f>
        <v>0</v>
      </c>
      <c r="BF1149" s="147">
        <f>IF(N1149="snížená",J1149,0)</f>
        <v>0</v>
      </c>
      <c r="BG1149" s="147">
        <f>IF(N1149="zákl. přenesená",J1149,0)</f>
        <v>0</v>
      </c>
      <c r="BH1149" s="147">
        <f>IF(N1149="sníž. přenesená",J1149,0)</f>
        <v>0</v>
      </c>
      <c r="BI1149" s="147">
        <f>IF(N1149="nulová",J1149,0)</f>
        <v>0</v>
      </c>
      <c r="BJ1149" s="12" t="s">
        <v>74</v>
      </c>
      <c r="BK1149" s="147">
        <f>ROUND(I1149*H1149,2)</f>
        <v>0</v>
      </c>
      <c r="BL1149" s="12" t="s">
        <v>120</v>
      </c>
      <c r="BM1149" s="12" t="s">
        <v>2788</v>
      </c>
    </row>
    <row r="1150" spans="2:65" s="1" customFormat="1" ht="19.5">
      <c r="B1150" s="26"/>
      <c r="D1150" s="148" t="s">
        <v>122</v>
      </c>
      <c r="F1150" s="149" t="s">
        <v>2789</v>
      </c>
      <c r="I1150" s="80"/>
      <c r="L1150" s="26"/>
      <c r="M1150" s="150"/>
      <c r="N1150" s="45"/>
      <c r="O1150" s="45"/>
      <c r="P1150" s="45"/>
      <c r="Q1150" s="45"/>
      <c r="R1150" s="45"/>
      <c r="S1150" s="45"/>
      <c r="T1150" s="46"/>
      <c r="AT1150" s="12" t="s">
        <v>122</v>
      </c>
      <c r="AU1150" s="12" t="s">
        <v>76</v>
      </c>
    </row>
    <row r="1151" spans="2:65" s="1" customFormat="1" ht="16.5" customHeight="1">
      <c r="B1151" s="135"/>
      <c r="C1151" s="136" t="s">
        <v>2790</v>
      </c>
      <c r="D1151" s="136" t="s">
        <v>115</v>
      </c>
      <c r="E1151" s="137" t="s">
        <v>2791</v>
      </c>
      <c r="F1151" s="138" t="s">
        <v>2792</v>
      </c>
      <c r="G1151" s="139" t="s">
        <v>126</v>
      </c>
      <c r="H1151" s="140">
        <v>10</v>
      </c>
      <c r="I1151" s="141"/>
      <c r="J1151" s="142">
        <f>ROUND(I1151*H1151,2)</f>
        <v>0</v>
      </c>
      <c r="K1151" s="138" t="s">
        <v>119</v>
      </c>
      <c r="L1151" s="26"/>
      <c r="M1151" s="143" t="s">
        <v>1</v>
      </c>
      <c r="N1151" s="144" t="s">
        <v>37</v>
      </c>
      <c r="O1151" s="45"/>
      <c r="P1151" s="145">
        <f>O1151*H1151</f>
        <v>0</v>
      </c>
      <c r="Q1151" s="145">
        <v>0</v>
      </c>
      <c r="R1151" s="145">
        <f>Q1151*H1151</f>
        <v>0</v>
      </c>
      <c r="S1151" s="145">
        <v>0</v>
      </c>
      <c r="T1151" s="146">
        <f>S1151*H1151</f>
        <v>0</v>
      </c>
      <c r="AR1151" s="12" t="s">
        <v>120</v>
      </c>
      <c r="AT1151" s="12" t="s">
        <v>115</v>
      </c>
      <c r="AU1151" s="12" t="s">
        <v>76</v>
      </c>
      <c r="AY1151" s="12" t="s">
        <v>112</v>
      </c>
      <c r="BE1151" s="147">
        <f>IF(N1151="základní",J1151,0)</f>
        <v>0</v>
      </c>
      <c r="BF1151" s="147">
        <f>IF(N1151="snížená",J1151,0)</f>
        <v>0</v>
      </c>
      <c r="BG1151" s="147">
        <f>IF(N1151="zákl. přenesená",J1151,0)</f>
        <v>0</v>
      </c>
      <c r="BH1151" s="147">
        <f>IF(N1151="sníž. přenesená",J1151,0)</f>
        <v>0</v>
      </c>
      <c r="BI1151" s="147">
        <f>IF(N1151="nulová",J1151,0)</f>
        <v>0</v>
      </c>
      <c r="BJ1151" s="12" t="s">
        <v>74</v>
      </c>
      <c r="BK1151" s="147">
        <f>ROUND(I1151*H1151,2)</f>
        <v>0</v>
      </c>
      <c r="BL1151" s="12" t="s">
        <v>120</v>
      </c>
      <c r="BM1151" s="12" t="s">
        <v>2793</v>
      </c>
    </row>
    <row r="1152" spans="2:65" s="1" customFormat="1" ht="19.5">
      <c r="B1152" s="26"/>
      <c r="D1152" s="148" t="s">
        <v>122</v>
      </c>
      <c r="F1152" s="149" t="s">
        <v>2794</v>
      </c>
      <c r="I1152" s="80"/>
      <c r="L1152" s="26"/>
      <c r="M1152" s="150"/>
      <c r="N1152" s="45"/>
      <c r="O1152" s="45"/>
      <c r="P1152" s="45"/>
      <c r="Q1152" s="45"/>
      <c r="R1152" s="45"/>
      <c r="S1152" s="45"/>
      <c r="T1152" s="46"/>
      <c r="AT1152" s="12" t="s">
        <v>122</v>
      </c>
      <c r="AU1152" s="12" t="s">
        <v>76</v>
      </c>
    </row>
    <row r="1153" spans="2:65" s="1" customFormat="1" ht="16.5" customHeight="1">
      <c r="B1153" s="135"/>
      <c r="C1153" s="136" t="s">
        <v>2795</v>
      </c>
      <c r="D1153" s="136" t="s">
        <v>115</v>
      </c>
      <c r="E1153" s="137" t="s">
        <v>2796</v>
      </c>
      <c r="F1153" s="138" t="s">
        <v>2797</v>
      </c>
      <c r="G1153" s="139" t="s">
        <v>126</v>
      </c>
      <c r="H1153" s="140">
        <v>10</v>
      </c>
      <c r="I1153" s="141"/>
      <c r="J1153" s="142">
        <f>ROUND(I1153*H1153,2)</f>
        <v>0</v>
      </c>
      <c r="K1153" s="138" t="s">
        <v>119</v>
      </c>
      <c r="L1153" s="26"/>
      <c r="M1153" s="143" t="s">
        <v>1</v>
      </c>
      <c r="N1153" s="144" t="s">
        <v>37</v>
      </c>
      <c r="O1153" s="45"/>
      <c r="P1153" s="145">
        <f>O1153*H1153</f>
        <v>0</v>
      </c>
      <c r="Q1153" s="145">
        <v>0</v>
      </c>
      <c r="R1153" s="145">
        <f>Q1153*H1153</f>
        <v>0</v>
      </c>
      <c r="S1153" s="145">
        <v>0</v>
      </c>
      <c r="T1153" s="146">
        <f>S1153*H1153</f>
        <v>0</v>
      </c>
      <c r="AR1153" s="12" t="s">
        <v>120</v>
      </c>
      <c r="AT1153" s="12" t="s">
        <v>115</v>
      </c>
      <c r="AU1153" s="12" t="s">
        <v>76</v>
      </c>
      <c r="AY1153" s="12" t="s">
        <v>112</v>
      </c>
      <c r="BE1153" s="147">
        <f>IF(N1153="základní",J1153,0)</f>
        <v>0</v>
      </c>
      <c r="BF1153" s="147">
        <f>IF(N1153="snížená",J1153,0)</f>
        <v>0</v>
      </c>
      <c r="BG1153" s="147">
        <f>IF(N1153="zákl. přenesená",J1153,0)</f>
        <v>0</v>
      </c>
      <c r="BH1153" s="147">
        <f>IF(N1153="sníž. přenesená",J1153,0)</f>
        <v>0</v>
      </c>
      <c r="BI1153" s="147">
        <f>IF(N1153="nulová",J1153,0)</f>
        <v>0</v>
      </c>
      <c r="BJ1153" s="12" t="s">
        <v>74</v>
      </c>
      <c r="BK1153" s="147">
        <f>ROUND(I1153*H1153,2)</f>
        <v>0</v>
      </c>
      <c r="BL1153" s="12" t="s">
        <v>120</v>
      </c>
      <c r="BM1153" s="12" t="s">
        <v>2798</v>
      </c>
    </row>
    <row r="1154" spans="2:65" s="1" customFormat="1" ht="19.5">
      <c r="B1154" s="26"/>
      <c r="D1154" s="148" t="s">
        <v>122</v>
      </c>
      <c r="F1154" s="149" t="s">
        <v>2799</v>
      </c>
      <c r="I1154" s="80"/>
      <c r="L1154" s="26"/>
      <c r="M1154" s="150"/>
      <c r="N1154" s="45"/>
      <c r="O1154" s="45"/>
      <c r="P1154" s="45"/>
      <c r="Q1154" s="45"/>
      <c r="R1154" s="45"/>
      <c r="S1154" s="45"/>
      <c r="T1154" s="46"/>
      <c r="AT1154" s="12" t="s">
        <v>122</v>
      </c>
      <c r="AU1154" s="12" t="s">
        <v>76</v>
      </c>
    </row>
    <row r="1155" spans="2:65" s="1" customFormat="1" ht="16.5" customHeight="1">
      <c r="B1155" s="135"/>
      <c r="C1155" s="136" t="s">
        <v>2800</v>
      </c>
      <c r="D1155" s="136" t="s">
        <v>115</v>
      </c>
      <c r="E1155" s="137" t="s">
        <v>2801</v>
      </c>
      <c r="F1155" s="138" t="s">
        <v>2802</v>
      </c>
      <c r="G1155" s="139" t="s">
        <v>126</v>
      </c>
      <c r="H1155" s="140">
        <v>10</v>
      </c>
      <c r="I1155" s="141"/>
      <c r="J1155" s="142">
        <f>ROUND(I1155*H1155,2)</f>
        <v>0</v>
      </c>
      <c r="K1155" s="138" t="s">
        <v>119</v>
      </c>
      <c r="L1155" s="26"/>
      <c r="M1155" s="143" t="s">
        <v>1</v>
      </c>
      <c r="N1155" s="144" t="s">
        <v>37</v>
      </c>
      <c r="O1155" s="45"/>
      <c r="P1155" s="145">
        <f>O1155*H1155</f>
        <v>0</v>
      </c>
      <c r="Q1155" s="145">
        <v>0</v>
      </c>
      <c r="R1155" s="145">
        <f>Q1155*H1155</f>
        <v>0</v>
      </c>
      <c r="S1155" s="145">
        <v>0</v>
      </c>
      <c r="T1155" s="146">
        <f>S1155*H1155</f>
        <v>0</v>
      </c>
      <c r="AR1155" s="12" t="s">
        <v>120</v>
      </c>
      <c r="AT1155" s="12" t="s">
        <v>115</v>
      </c>
      <c r="AU1155" s="12" t="s">
        <v>76</v>
      </c>
      <c r="AY1155" s="12" t="s">
        <v>112</v>
      </c>
      <c r="BE1155" s="147">
        <f>IF(N1155="základní",J1155,0)</f>
        <v>0</v>
      </c>
      <c r="BF1155" s="147">
        <f>IF(N1155="snížená",J1155,0)</f>
        <v>0</v>
      </c>
      <c r="BG1155" s="147">
        <f>IF(N1155="zákl. přenesená",J1155,0)</f>
        <v>0</v>
      </c>
      <c r="BH1155" s="147">
        <f>IF(N1155="sníž. přenesená",J1155,0)</f>
        <v>0</v>
      </c>
      <c r="BI1155" s="147">
        <f>IF(N1155="nulová",J1155,0)</f>
        <v>0</v>
      </c>
      <c r="BJ1155" s="12" t="s">
        <v>74</v>
      </c>
      <c r="BK1155" s="147">
        <f>ROUND(I1155*H1155,2)</f>
        <v>0</v>
      </c>
      <c r="BL1155" s="12" t="s">
        <v>120</v>
      </c>
      <c r="BM1155" s="12" t="s">
        <v>2803</v>
      </c>
    </row>
    <row r="1156" spans="2:65" s="1" customFormat="1" ht="19.5">
      <c r="B1156" s="26"/>
      <c r="D1156" s="148" t="s">
        <v>122</v>
      </c>
      <c r="F1156" s="149" t="s">
        <v>2804</v>
      </c>
      <c r="I1156" s="80"/>
      <c r="L1156" s="26"/>
      <c r="M1156" s="150"/>
      <c r="N1156" s="45"/>
      <c r="O1156" s="45"/>
      <c r="P1156" s="45"/>
      <c r="Q1156" s="45"/>
      <c r="R1156" s="45"/>
      <c r="S1156" s="45"/>
      <c r="T1156" s="46"/>
      <c r="AT1156" s="12" t="s">
        <v>122</v>
      </c>
      <c r="AU1156" s="12" t="s">
        <v>76</v>
      </c>
    </row>
    <row r="1157" spans="2:65" s="1" customFormat="1" ht="16.5" customHeight="1">
      <c r="B1157" s="135"/>
      <c r="C1157" s="136" t="s">
        <v>2805</v>
      </c>
      <c r="D1157" s="136" t="s">
        <v>115</v>
      </c>
      <c r="E1157" s="137" t="s">
        <v>2806</v>
      </c>
      <c r="F1157" s="138" t="s">
        <v>2807</v>
      </c>
      <c r="G1157" s="139" t="s">
        <v>126</v>
      </c>
      <c r="H1157" s="140">
        <v>10</v>
      </c>
      <c r="I1157" s="141"/>
      <c r="J1157" s="142">
        <f>ROUND(I1157*H1157,2)</f>
        <v>0</v>
      </c>
      <c r="K1157" s="138" t="s">
        <v>119</v>
      </c>
      <c r="L1157" s="26"/>
      <c r="M1157" s="143" t="s">
        <v>1</v>
      </c>
      <c r="N1157" s="144" t="s">
        <v>37</v>
      </c>
      <c r="O1157" s="45"/>
      <c r="P1157" s="145">
        <f>O1157*H1157</f>
        <v>0</v>
      </c>
      <c r="Q1157" s="145">
        <v>0</v>
      </c>
      <c r="R1157" s="145">
        <f>Q1157*H1157</f>
        <v>0</v>
      </c>
      <c r="S1157" s="145">
        <v>0</v>
      </c>
      <c r="T1157" s="146">
        <f>S1157*H1157</f>
        <v>0</v>
      </c>
      <c r="AR1157" s="12" t="s">
        <v>120</v>
      </c>
      <c r="AT1157" s="12" t="s">
        <v>115</v>
      </c>
      <c r="AU1157" s="12" t="s">
        <v>76</v>
      </c>
      <c r="AY1157" s="12" t="s">
        <v>112</v>
      </c>
      <c r="BE1157" s="147">
        <f>IF(N1157="základní",J1157,0)</f>
        <v>0</v>
      </c>
      <c r="BF1157" s="147">
        <f>IF(N1157="snížená",J1157,0)</f>
        <v>0</v>
      </c>
      <c r="BG1157" s="147">
        <f>IF(N1157="zákl. přenesená",J1157,0)</f>
        <v>0</v>
      </c>
      <c r="BH1157" s="147">
        <f>IF(N1157="sníž. přenesená",J1157,0)</f>
        <v>0</v>
      </c>
      <c r="BI1157" s="147">
        <f>IF(N1157="nulová",J1157,0)</f>
        <v>0</v>
      </c>
      <c r="BJ1157" s="12" t="s">
        <v>74</v>
      </c>
      <c r="BK1157" s="147">
        <f>ROUND(I1157*H1157,2)</f>
        <v>0</v>
      </c>
      <c r="BL1157" s="12" t="s">
        <v>120</v>
      </c>
      <c r="BM1157" s="12" t="s">
        <v>2808</v>
      </c>
    </row>
    <row r="1158" spans="2:65" s="1" customFormat="1" ht="19.5">
      <c r="B1158" s="26"/>
      <c r="D1158" s="148" t="s">
        <v>122</v>
      </c>
      <c r="F1158" s="149" t="s">
        <v>2809</v>
      </c>
      <c r="I1158" s="80"/>
      <c r="L1158" s="26"/>
      <c r="M1158" s="150"/>
      <c r="N1158" s="45"/>
      <c r="O1158" s="45"/>
      <c r="P1158" s="45"/>
      <c r="Q1158" s="45"/>
      <c r="R1158" s="45"/>
      <c r="S1158" s="45"/>
      <c r="T1158" s="46"/>
      <c r="AT1158" s="12" t="s">
        <v>122</v>
      </c>
      <c r="AU1158" s="12" t="s">
        <v>76</v>
      </c>
    </row>
    <row r="1159" spans="2:65" s="1" customFormat="1" ht="16.5" customHeight="1">
      <c r="B1159" s="135"/>
      <c r="C1159" s="136" t="s">
        <v>2810</v>
      </c>
      <c r="D1159" s="136" t="s">
        <v>115</v>
      </c>
      <c r="E1159" s="137" t="s">
        <v>2811</v>
      </c>
      <c r="F1159" s="138" t="s">
        <v>2812</v>
      </c>
      <c r="G1159" s="139" t="s">
        <v>126</v>
      </c>
      <c r="H1159" s="140">
        <v>10</v>
      </c>
      <c r="I1159" s="141"/>
      <c r="J1159" s="142">
        <f>ROUND(I1159*H1159,2)</f>
        <v>0</v>
      </c>
      <c r="K1159" s="138" t="s">
        <v>119</v>
      </c>
      <c r="L1159" s="26"/>
      <c r="M1159" s="143" t="s">
        <v>1</v>
      </c>
      <c r="N1159" s="144" t="s">
        <v>37</v>
      </c>
      <c r="O1159" s="45"/>
      <c r="P1159" s="145">
        <f>O1159*H1159</f>
        <v>0</v>
      </c>
      <c r="Q1159" s="145">
        <v>0</v>
      </c>
      <c r="R1159" s="145">
        <f>Q1159*H1159</f>
        <v>0</v>
      </c>
      <c r="S1159" s="145">
        <v>0</v>
      </c>
      <c r="T1159" s="146">
        <f>S1159*H1159</f>
        <v>0</v>
      </c>
      <c r="AR1159" s="12" t="s">
        <v>120</v>
      </c>
      <c r="AT1159" s="12" t="s">
        <v>115</v>
      </c>
      <c r="AU1159" s="12" t="s">
        <v>76</v>
      </c>
      <c r="AY1159" s="12" t="s">
        <v>112</v>
      </c>
      <c r="BE1159" s="147">
        <f>IF(N1159="základní",J1159,0)</f>
        <v>0</v>
      </c>
      <c r="BF1159" s="147">
        <f>IF(N1159="snížená",J1159,0)</f>
        <v>0</v>
      </c>
      <c r="BG1159" s="147">
        <f>IF(N1159="zákl. přenesená",J1159,0)</f>
        <v>0</v>
      </c>
      <c r="BH1159" s="147">
        <f>IF(N1159="sníž. přenesená",J1159,0)</f>
        <v>0</v>
      </c>
      <c r="BI1159" s="147">
        <f>IF(N1159="nulová",J1159,0)</f>
        <v>0</v>
      </c>
      <c r="BJ1159" s="12" t="s">
        <v>74</v>
      </c>
      <c r="BK1159" s="147">
        <f>ROUND(I1159*H1159,2)</f>
        <v>0</v>
      </c>
      <c r="BL1159" s="12" t="s">
        <v>120</v>
      </c>
      <c r="BM1159" s="12" t="s">
        <v>2813</v>
      </c>
    </row>
    <row r="1160" spans="2:65" s="1" customFormat="1" ht="19.5">
      <c r="B1160" s="26"/>
      <c r="D1160" s="148" t="s">
        <v>122</v>
      </c>
      <c r="F1160" s="149" t="s">
        <v>2814</v>
      </c>
      <c r="I1160" s="80"/>
      <c r="L1160" s="26"/>
      <c r="M1160" s="150"/>
      <c r="N1160" s="45"/>
      <c r="O1160" s="45"/>
      <c r="P1160" s="45"/>
      <c r="Q1160" s="45"/>
      <c r="R1160" s="45"/>
      <c r="S1160" s="45"/>
      <c r="T1160" s="46"/>
      <c r="AT1160" s="12" t="s">
        <v>122</v>
      </c>
      <c r="AU1160" s="12" t="s">
        <v>76</v>
      </c>
    </row>
    <row r="1161" spans="2:65" s="1" customFormat="1" ht="16.5" customHeight="1">
      <c r="B1161" s="135"/>
      <c r="C1161" s="136" t="s">
        <v>2815</v>
      </c>
      <c r="D1161" s="136" t="s">
        <v>115</v>
      </c>
      <c r="E1161" s="137" t="s">
        <v>2816</v>
      </c>
      <c r="F1161" s="138" t="s">
        <v>2817</v>
      </c>
      <c r="G1161" s="139" t="s">
        <v>126</v>
      </c>
      <c r="H1161" s="140">
        <v>10</v>
      </c>
      <c r="I1161" s="141"/>
      <c r="J1161" s="142">
        <f>ROUND(I1161*H1161,2)</f>
        <v>0</v>
      </c>
      <c r="K1161" s="138" t="s">
        <v>119</v>
      </c>
      <c r="L1161" s="26"/>
      <c r="M1161" s="143" t="s">
        <v>1</v>
      </c>
      <c r="N1161" s="144" t="s">
        <v>37</v>
      </c>
      <c r="O1161" s="45"/>
      <c r="P1161" s="145">
        <f>O1161*H1161</f>
        <v>0</v>
      </c>
      <c r="Q1161" s="145">
        <v>0</v>
      </c>
      <c r="R1161" s="145">
        <f>Q1161*H1161</f>
        <v>0</v>
      </c>
      <c r="S1161" s="145">
        <v>0</v>
      </c>
      <c r="T1161" s="146">
        <f>S1161*H1161</f>
        <v>0</v>
      </c>
      <c r="AR1161" s="12" t="s">
        <v>120</v>
      </c>
      <c r="AT1161" s="12" t="s">
        <v>115</v>
      </c>
      <c r="AU1161" s="12" t="s">
        <v>76</v>
      </c>
      <c r="AY1161" s="12" t="s">
        <v>112</v>
      </c>
      <c r="BE1161" s="147">
        <f>IF(N1161="základní",J1161,0)</f>
        <v>0</v>
      </c>
      <c r="BF1161" s="147">
        <f>IF(N1161="snížená",J1161,0)</f>
        <v>0</v>
      </c>
      <c r="BG1161" s="147">
        <f>IF(N1161="zákl. přenesená",J1161,0)</f>
        <v>0</v>
      </c>
      <c r="BH1161" s="147">
        <f>IF(N1161="sníž. přenesená",J1161,0)</f>
        <v>0</v>
      </c>
      <c r="BI1161" s="147">
        <f>IF(N1161="nulová",J1161,0)</f>
        <v>0</v>
      </c>
      <c r="BJ1161" s="12" t="s">
        <v>74</v>
      </c>
      <c r="BK1161" s="147">
        <f>ROUND(I1161*H1161,2)</f>
        <v>0</v>
      </c>
      <c r="BL1161" s="12" t="s">
        <v>120</v>
      </c>
      <c r="BM1161" s="12" t="s">
        <v>2818</v>
      </c>
    </row>
    <row r="1162" spans="2:65" s="1" customFormat="1" ht="19.5">
      <c r="B1162" s="26"/>
      <c r="D1162" s="148" t="s">
        <v>122</v>
      </c>
      <c r="F1162" s="149" t="s">
        <v>2819</v>
      </c>
      <c r="I1162" s="80"/>
      <c r="L1162" s="26"/>
      <c r="M1162" s="150"/>
      <c r="N1162" s="45"/>
      <c r="O1162" s="45"/>
      <c r="P1162" s="45"/>
      <c r="Q1162" s="45"/>
      <c r="R1162" s="45"/>
      <c r="S1162" s="45"/>
      <c r="T1162" s="46"/>
      <c r="AT1162" s="12" t="s">
        <v>122</v>
      </c>
      <c r="AU1162" s="12" t="s">
        <v>76</v>
      </c>
    </row>
    <row r="1163" spans="2:65" s="1" customFormat="1" ht="16.5" customHeight="1">
      <c r="B1163" s="135"/>
      <c r="C1163" s="136" t="s">
        <v>2820</v>
      </c>
      <c r="D1163" s="136" t="s">
        <v>115</v>
      </c>
      <c r="E1163" s="137" t="s">
        <v>2821</v>
      </c>
      <c r="F1163" s="138" t="s">
        <v>2822</v>
      </c>
      <c r="G1163" s="139" t="s">
        <v>126</v>
      </c>
      <c r="H1163" s="140">
        <v>10</v>
      </c>
      <c r="I1163" s="141"/>
      <c r="J1163" s="142">
        <f>ROUND(I1163*H1163,2)</f>
        <v>0</v>
      </c>
      <c r="K1163" s="138" t="s">
        <v>119</v>
      </c>
      <c r="L1163" s="26"/>
      <c r="M1163" s="143" t="s">
        <v>1</v>
      </c>
      <c r="N1163" s="144" t="s">
        <v>37</v>
      </c>
      <c r="O1163" s="45"/>
      <c r="P1163" s="145">
        <f>O1163*H1163</f>
        <v>0</v>
      </c>
      <c r="Q1163" s="145">
        <v>0</v>
      </c>
      <c r="R1163" s="145">
        <f>Q1163*H1163</f>
        <v>0</v>
      </c>
      <c r="S1163" s="145">
        <v>0</v>
      </c>
      <c r="T1163" s="146">
        <f>S1163*H1163</f>
        <v>0</v>
      </c>
      <c r="AR1163" s="12" t="s">
        <v>120</v>
      </c>
      <c r="AT1163" s="12" t="s">
        <v>115</v>
      </c>
      <c r="AU1163" s="12" t="s">
        <v>76</v>
      </c>
      <c r="AY1163" s="12" t="s">
        <v>112</v>
      </c>
      <c r="BE1163" s="147">
        <f>IF(N1163="základní",J1163,0)</f>
        <v>0</v>
      </c>
      <c r="BF1163" s="147">
        <f>IF(N1163="snížená",J1163,0)</f>
        <v>0</v>
      </c>
      <c r="BG1163" s="147">
        <f>IF(N1163="zákl. přenesená",J1163,0)</f>
        <v>0</v>
      </c>
      <c r="BH1163" s="147">
        <f>IF(N1163="sníž. přenesená",J1163,0)</f>
        <v>0</v>
      </c>
      <c r="BI1163" s="147">
        <f>IF(N1163="nulová",J1163,0)</f>
        <v>0</v>
      </c>
      <c r="BJ1163" s="12" t="s">
        <v>74</v>
      </c>
      <c r="BK1163" s="147">
        <f>ROUND(I1163*H1163,2)</f>
        <v>0</v>
      </c>
      <c r="BL1163" s="12" t="s">
        <v>120</v>
      </c>
      <c r="BM1163" s="12" t="s">
        <v>2823</v>
      </c>
    </row>
    <row r="1164" spans="2:65" s="1" customFormat="1" ht="19.5">
      <c r="B1164" s="26"/>
      <c r="D1164" s="148" t="s">
        <v>122</v>
      </c>
      <c r="F1164" s="149" t="s">
        <v>2824</v>
      </c>
      <c r="I1164" s="80"/>
      <c r="L1164" s="26"/>
      <c r="M1164" s="150"/>
      <c r="N1164" s="45"/>
      <c r="O1164" s="45"/>
      <c r="P1164" s="45"/>
      <c r="Q1164" s="45"/>
      <c r="R1164" s="45"/>
      <c r="S1164" s="45"/>
      <c r="T1164" s="46"/>
      <c r="AT1164" s="12" t="s">
        <v>122</v>
      </c>
      <c r="AU1164" s="12" t="s">
        <v>76</v>
      </c>
    </row>
    <row r="1165" spans="2:65" s="1" customFormat="1" ht="16.5" customHeight="1">
      <c r="B1165" s="135"/>
      <c r="C1165" s="136" t="s">
        <v>2825</v>
      </c>
      <c r="D1165" s="136" t="s">
        <v>115</v>
      </c>
      <c r="E1165" s="137" t="s">
        <v>2826</v>
      </c>
      <c r="F1165" s="138" t="s">
        <v>2827</v>
      </c>
      <c r="G1165" s="139" t="s">
        <v>126</v>
      </c>
      <c r="H1165" s="140">
        <v>10</v>
      </c>
      <c r="I1165" s="141"/>
      <c r="J1165" s="142">
        <f>ROUND(I1165*H1165,2)</f>
        <v>0</v>
      </c>
      <c r="K1165" s="138" t="s">
        <v>119</v>
      </c>
      <c r="L1165" s="26"/>
      <c r="M1165" s="143" t="s">
        <v>1</v>
      </c>
      <c r="N1165" s="144" t="s">
        <v>37</v>
      </c>
      <c r="O1165" s="45"/>
      <c r="P1165" s="145">
        <f>O1165*H1165</f>
        <v>0</v>
      </c>
      <c r="Q1165" s="145">
        <v>0</v>
      </c>
      <c r="R1165" s="145">
        <f>Q1165*H1165</f>
        <v>0</v>
      </c>
      <c r="S1165" s="145">
        <v>0</v>
      </c>
      <c r="T1165" s="146">
        <f>S1165*H1165</f>
        <v>0</v>
      </c>
      <c r="AR1165" s="12" t="s">
        <v>120</v>
      </c>
      <c r="AT1165" s="12" t="s">
        <v>115</v>
      </c>
      <c r="AU1165" s="12" t="s">
        <v>76</v>
      </c>
      <c r="AY1165" s="12" t="s">
        <v>112</v>
      </c>
      <c r="BE1165" s="147">
        <f>IF(N1165="základní",J1165,0)</f>
        <v>0</v>
      </c>
      <c r="BF1165" s="147">
        <f>IF(N1165="snížená",J1165,0)</f>
        <v>0</v>
      </c>
      <c r="BG1165" s="147">
        <f>IF(N1165="zákl. přenesená",J1165,0)</f>
        <v>0</v>
      </c>
      <c r="BH1165" s="147">
        <f>IF(N1165="sníž. přenesená",J1165,0)</f>
        <v>0</v>
      </c>
      <c r="BI1165" s="147">
        <f>IF(N1165="nulová",J1165,0)</f>
        <v>0</v>
      </c>
      <c r="BJ1165" s="12" t="s">
        <v>74</v>
      </c>
      <c r="BK1165" s="147">
        <f>ROUND(I1165*H1165,2)</f>
        <v>0</v>
      </c>
      <c r="BL1165" s="12" t="s">
        <v>120</v>
      </c>
      <c r="BM1165" s="12" t="s">
        <v>2828</v>
      </c>
    </row>
    <row r="1166" spans="2:65" s="1" customFormat="1" ht="19.5">
      <c r="B1166" s="26"/>
      <c r="D1166" s="148" t="s">
        <v>122</v>
      </c>
      <c r="F1166" s="149" t="s">
        <v>2829</v>
      </c>
      <c r="I1166" s="80"/>
      <c r="L1166" s="26"/>
      <c r="M1166" s="150"/>
      <c r="N1166" s="45"/>
      <c r="O1166" s="45"/>
      <c r="P1166" s="45"/>
      <c r="Q1166" s="45"/>
      <c r="R1166" s="45"/>
      <c r="S1166" s="45"/>
      <c r="T1166" s="46"/>
      <c r="AT1166" s="12" t="s">
        <v>122</v>
      </c>
      <c r="AU1166" s="12" t="s">
        <v>76</v>
      </c>
    </row>
    <row r="1167" spans="2:65" s="1" customFormat="1" ht="16.5" customHeight="1">
      <c r="B1167" s="135"/>
      <c r="C1167" s="136" t="s">
        <v>2830</v>
      </c>
      <c r="D1167" s="136" t="s">
        <v>115</v>
      </c>
      <c r="E1167" s="137" t="s">
        <v>2831</v>
      </c>
      <c r="F1167" s="138" t="s">
        <v>2832</v>
      </c>
      <c r="G1167" s="139" t="s">
        <v>126</v>
      </c>
      <c r="H1167" s="140">
        <v>10</v>
      </c>
      <c r="I1167" s="141"/>
      <c r="J1167" s="142">
        <f>ROUND(I1167*H1167,2)</f>
        <v>0</v>
      </c>
      <c r="K1167" s="138" t="s">
        <v>119</v>
      </c>
      <c r="L1167" s="26"/>
      <c r="M1167" s="143" t="s">
        <v>1</v>
      </c>
      <c r="N1167" s="144" t="s">
        <v>37</v>
      </c>
      <c r="O1167" s="45"/>
      <c r="P1167" s="145">
        <f>O1167*H1167</f>
        <v>0</v>
      </c>
      <c r="Q1167" s="145">
        <v>0</v>
      </c>
      <c r="R1167" s="145">
        <f>Q1167*H1167</f>
        <v>0</v>
      </c>
      <c r="S1167" s="145">
        <v>0</v>
      </c>
      <c r="T1167" s="146">
        <f>S1167*H1167</f>
        <v>0</v>
      </c>
      <c r="AR1167" s="12" t="s">
        <v>120</v>
      </c>
      <c r="AT1167" s="12" t="s">
        <v>115</v>
      </c>
      <c r="AU1167" s="12" t="s">
        <v>76</v>
      </c>
      <c r="AY1167" s="12" t="s">
        <v>112</v>
      </c>
      <c r="BE1167" s="147">
        <f>IF(N1167="základní",J1167,0)</f>
        <v>0</v>
      </c>
      <c r="BF1167" s="147">
        <f>IF(N1167="snížená",J1167,0)</f>
        <v>0</v>
      </c>
      <c r="BG1167" s="147">
        <f>IF(N1167="zákl. přenesená",J1167,0)</f>
        <v>0</v>
      </c>
      <c r="BH1167" s="147">
        <f>IF(N1167="sníž. přenesená",J1167,0)</f>
        <v>0</v>
      </c>
      <c r="BI1167" s="147">
        <f>IF(N1167="nulová",J1167,0)</f>
        <v>0</v>
      </c>
      <c r="BJ1167" s="12" t="s">
        <v>74</v>
      </c>
      <c r="BK1167" s="147">
        <f>ROUND(I1167*H1167,2)</f>
        <v>0</v>
      </c>
      <c r="BL1167" s="12" t="s">
        <v>120</v>
      </c>
      <c r="BM1167" s="12" t="s">
        <v>2833</v>
      </c>
    </row>
    <row r="1168" spans="2:65" s="1" customFormat="1" ht="19.5">
      <c r="B1168" s="26"/>
      <c r="D1168" s="148" t="s">
        <v>122</v>
      </c>
      <c r="F1168" s="149" t="s">
        <v>2834</v>
      </c>
      <c r="I1168" s="80"/>
      <c r="L1168" s="26"/>
      <c r="M1168" s="150"/>
      <c r="N1168" s="45"/>
      <c r="O1168" s="45"/>
      <c r="P1168" s="45"/>
      <c r="Q1168" s="45"/>
      <c r="R1168" s="45"/>
      <c r="S1168" s="45"/>
      <c r="T1168" s="46"/>
      <c r="AT1168" s="12" t="s">
        <v>122</v>
      </c>
      <c r="AU1168" s="12" t="s">
        <v>76</v>
      </c>
    </row>
    <row r="1169" spans="2:65" s="1" customFormat="1" ht="16.5" customHeight="1">
      <c r="B1169" s="135"/>
      <c r="C1169" s="136" t="s">
        <v>2835</v>
      </c>
      <c r="D1169" s="136" t="s">
        <v>115</v>
      </c>
      <c r="E1169" s="137" t="s">
        <v>2836</v>
      </c>
      <c r="F1169" s="138" t="s">
        <v>2837</v>
      </c>
      <c r="G1169" s="139" t="s">
        <v>126</v>
      </c>
      <c r="H1169" s="140">
        <v>10</v>
      </c>
      <c r="I1169" s="141"/>
      <c r="J1169" s="142">
        <f>ROUND(I1169*H1169,2)</f>
        <v>0</v>
      </c>
      <c r="K1169" s="138" t="s">
        <v>119</v>
      </c>
      <c r="L1169" s="26"/>
      <c r="M1169" s="143" t="s">
        <v>1</v>
      </c>
      <c r="N1169" s="144" t="s">
        <v>37</v>
      </c>
      <c r="O1169" s="45"/>
      <c r="P1169" s="145">
        <f>O1169*H1169</f>
        <v>0</v>
      </c>
      <c r="Q1169" s="145">
        <v>0</v>
      </c>
      <c r="R1169" s="145">
        <f>Q1169*H1169</f>
        <v>0</v>
      </c>
      <c r="S1169" s="145">
        <v>0</v>
      </c>
      <c r="T1169" s="146">
        <f>S1169*H1169</f>
        <v>0</v>
      </c>
      <c r="AR1169" s="12" t="s">
        <v>120</v>
      </c>
      <c r="AT1169" s="12" t="s">
        <v>115</v>
      </c>
      <c r="AU1169" s="12" t="s">
        <v>76</v>
      </c>
      <c r="AY1169" s="12" t="s">
        <v>112</v>
      </c>
      <c r="BE1169" s="147">
        <f>IF(N1169="základní",J1169,0)</f>
        <v>0</v>
      </c>
      <c r="BF1169" s="147">
        <f>IF(N1169="snížená",J1169,0)</f>
        <v>0</v>
      </c>
      <c r="BG1169" s="147">
        <f>IF(N1169="zákl. přenesená",J1169,0)</f>
        <v>0</v>
      </c>
      <c r="BH1169" s="147">
        <f>IF(N1169="sníž. přenesená",J1169,0)</f>
        <v>0</v>
      </c>
      <c r="BI1169" s="147">
        <f>IF(N1169="nulová",J1169,0)</f>
        <v>0</v>
      </c>
      <c r="BJ1169" s="12" t="s">
        <v>74</v>
      </c>
      <c r="BK1169" s="147">
        <f>ROUND(I1169*H1169,2)</f>
        <v>0</v>
      </c>
      <c r="BL1169" s="12" t="s">
        <v>120</v>
      </c>
      <c r="BM1169" s="12" t="s">
        <v>2838</v>
      </c>
    </row>
    <row r="1170" spans="2:65" s="1" customFormat="1" ht="19.5">
      <c r="B1170" s="26"/>
      <c r="D1170" s="148" t="s">
        <v>122</v>
      </c>
      <c r="F1170" s="149" t="s">
        <v>2839</v>
      </c>
      <c r="I1170" s="80"/>
      <c r="L1170" s="26"/>
      <c r="M1170" s="150"/>
      <c r="N1170" s="45"/>
      <c r="O1170" s="45"/>
      <c r="P1170" s="45"/>
      <c r="Q1170" s="45"/>
      <c r="R1170" s="45"/>
      <c r="S1170" s="45"/>
      <c r="T1170" s="46"/>
      <c r="AT1170" s="12" t="s">
        <v>122</v>
      </c>
      <c r="AU1170" s="12" t="s">
        <v>76</v>
      </c>
    </row>
    <row r="1171" spans="2:65" s="1" customFormat="1" ht="16.5" customHeight="1">
      <c r="B1171" s="135"/>
      <c r="C1171" s="136" t="s">
        <v>2840</v>
      </c>
      <c r="D1171" s="136" t="s">
        <v>115</v>
      </c>
      <c r="E1171" s="137" t="s">
        <v>2841</v>
      </c>
      <c r="F1171" s="138" t="s">
        <v>2842</v>
      </c>
      <c r="G1171" s="139" t="s">
        <v>162</v>
      </c>
      <c r="H1171" s="140">
        <v>10</v>
      </c>
      <c r="I1171" s="141"/>
      <c r="J1171" s="142">
        <f>ROUND(I1171*H1171,2)</f>
        <v>0</v>
      </c>
      <c r="K1171" s="138" t="s">
        <v>119</v>
      </c>
      <c r="L1171" s="26"/>
      <c r="M1171" s="143" t="s">
        <v>1</v>
      </c>
      <c r="N1171" s="144" t="s">
        <v>37</v>
      </c>
      <c r="O1171" s="45"/>
      <c r="P1171" s="145">
        <f>O1171*H1171</f>
        <v>0</v>
      </c>
      <c r="Q1171" s="145">
        <v>0</v>
      </c>
      <c r="R1171" s="145">
        <f>Q1171*H1171</f>
        <v>0</v>
      </c>
      <c r="S1171" s="145">
        <v>0</v>
      </c>
      <c r="T1171" s="146">
        <f>S1171*H1171</f>
        <v>0</v>
      </c>
      <c r="AR1171" s="12" t="s">
        <v>120</v>
      </c>
      <c r="AT1171" s="12" t="s">
        <v>115</v>
      </c>
      <c r="AU1171" s="12" t="s">
        <v>76</v>
      </c>
      <c r="AY1171" s="12" t="s">
        <v>112</v>
      </c>
      <c r="BE1171" s="147">
        <f>IF(N1171="základní",J1171,0)</f>
        <v>0</v>
      </c>
      <c r="BF1171" s="147">
        <f>IF(N1171="snížená",J1171,0)</f>
        <v>0</v>
      </c>
      <c r="BG1171" s="147">
        <f>IF(N1171="zákl. přenesená",J1171,0)</f>
        <v>0</v>
      </c>
      <c r="BH1171" s="147">
        <f>IF(N1171="sníž. přenesená",J1171,0)</f>
        <v>0</v>
      </c>
      <c r="BI1171" s="147">
        <f>IF(N1171="nulová",J1171,0)</f>
        <v>0</v>
      </c>
      <c r="BJ1171" s="12" t="s">
        <v>74</v>
      </c>
      <c r="BK1171" s="147">
        <f>ROUND(I1171*H1171,2)</f>
        <v>0</v>
      </c>
      <c r="BL1171" s="12" t="s">
        <v>120</v>
      </c>
      <c r="BM1171" s="12" t="s">
        <v>2843</v>
      </c>
    </row>
    <row r="1172" spans="2:65" s="1" customFormat="1" ht="19.5">
      <c r="B1172" s="26"/>
      <c r="D1172" s="148" t="s">
        <v>122</v>
      </c>
      <c r="F1172" s="149" t="s">
        <v>2844</v>
      </c>
      <c r="I1172" s="80"/>
      <c r="L1172" s="26"/>
      <c r="M1172" s="150"/>
      <c r="N1172" s="45"/>
      <c r="O1172" s="45"/>
      <c r="P1172" s="45"/>
      <c r="Q1172" s="45"/>
      <c r="R1172" s="45"/>
      <c r="S1172" s="45"/>
      <c r="T1172" s="46"/>
      <c r="AT1172" s="12" t="s">
        <v>122</v>
      </c>
      <c r="AU1172" s="12" t="s">
        <v>76</v>
      </c>
    </row>
    <row r="1173" spans="2:65" s="1" customFormat="1" ht="16.5" customHeight="1">
      <c r="B1173" s="135"/>
      <c r="C1173" s="136" t="s">
        <v>2845</v>
      </c>
      <c r="D1173" s="136" t="s">
        <v>115</v>
      </c>
      <c r="E1173" s="137" t="s">
        <v>2846</v>
      </c>
      <c r="F1173" s="138" t="s">
        <v>2847</v>
      </c>
      <c r="G1173" s="139" t="s">
        <v>162</v>
      </c>
      <c r="H1173" s="140">
        <v>10</v>
      </c>
      <c r="I1173" s="141"/>
      <c r="J1173" s="142">
        <f>ROUND(I1173*H1173,2)</f>
        <v>0</v>
      </c>
      <c r="K1173" s="138" t="s">
        <v>119</v>
      </c>
      <c r="L1173" s="26"/>
      <c r="M1173" s="143" t="s">
        <v>1</v>
      </c>
      <c r="N1173" s="144" t="s">
        <v>37</v>
      </c>
      <c r="O1173" s="45"/>
      <c r="P1173" s="145">
        <f>O1173*H1173</f>
        <v>0</v>
      </c>
      <c r="Q1173" s="145">
        <v>0</v>
      </c>
      <c r="R1173" s="145">
        <f>Q1173*H1173</f>
        <v>0</v>
      </c>
      <c r="S1173" s="145">
        <v>0</v>
      </c>
      <c r="T1173" s="146">
        <f>S1173*H1173</f>
        <v>0</v>
      </c>
      <c r="AR1173" s="12" t="s">
        <v>120</v>
      </c>
      <c r="AT1173" s="12" t="s">
        <v>115</v>
      </c>
      <c r="AU1173" s="12" t="s">
        <v>76</v>
      </c>
      <c r="AY1173" s="12" t="s">
        <v>112</v>
      </c>
      <c r="BE1173" s="147">
        <f>IF(N1173="základní",J1173,0)</f>
        <v>0</v>
      </c>
      <c r="BF1173" s="147">
        <f>IF(N1173="snížená",J1173,0)</f>
        <v>0</v>
      </c>
      <c r="BG1173" s="147">
        <f>IF(N1173="zákl. přenesená",J1173,0)</f>
        <v>0</v>
      </c>
      <c r="BH1173" s="147">
        <f>IF(N1173="sníž. přenesená",J1173,0)</f>
        <v>0</v>
      </c>
      <c r="BI1173" s="147">
        <f>IF(N1173="nulová",J1173,0)</f>
        <v>0</v>
      </c>
      <c r="BJ1173" s="12" t="s">
        <v>74</v>
      </c>
      <c r="BK1173" s="147">
        <f>ROUND(I1173*H1173,2)</f>
        <v>0</v>
      </c>
      <c r="BL1173" s="12" t="s">
        <v>120</v>
      </c>
      <c r="BM1173" s="12" t="s">
        <v>2848</v>
      </c>
    </row>
    <row r="1174" spans="2:65" s="1" customFormat="1" ht="19.5">
      <c r="B1174" s="26"/>
      <c r="D1174" s="148" t="s">
        <v>122</v>
      </c>
      <c r="F1174" s="149" t="s">
        <v>2849</v>
      </c>
      <c r="I1174" s="80"/>
      <c r="L1174" s="26"/>
      <c r="M1174" s="150"/>
      <c r="N1174" s="45"/>
      <c r="O1174" s="45"/>
      <c r="P1174" s="45"/>
      <c r="Q1174" s="45"/>
      <c r="R1174" s="45"/>
      <c r="S1174" s="45"/>
      <c r="T1174" s="46"/>
      <c r="AT1174" s="12" t="s">
        <v>122</v>
      </c>
      <c r="AU1174" s="12" t="s">
        <v>76</v>
      </c>
    </row>
    <row r="1175" spans="2:65" s="1" customFormat="1" ht="16.5" customHeight="1">
      <c r="B1175" s="135"/>
      <c r="C1175" s="136" t="s">
        <v>2850</v>
      </c>
      <c r="D1175" s="136" t="s">
        <v>115</v>
      </c>
      <c r="E1175" s="137" t="s">
        <v>2851</v>
      </c>
      <c r="F1175" s="138" t="s">
        <v>2852</v>
      </c>
      <c r="G1175" s="139" t="s">
        <v>162</v>
      </c>
      <c r="H1175" s="140">
        <v>10</v>
      </c>
      <c r="I1175" s="141"/>
      <c r="J1175" s="142">
        <f>ROUND(I1175*H1175,2)</f>
        <v>0</v>
      </c>
      <c r="K1175" s="138" t="s">
        <v>119</v>
      </c>
      <c r="L1175" s="26"/>
      <c r="M1175" s="143" t="s">
        <v>1</v>
      </c>
      <c r="N1175" s="144" t="s">
        <v>37</v>
      </c>
      <c r="O1175" s="45"/>
      <c r="P1175" s="145">
        <f>O1175*H1175</f>
        <v>0</v>
      </c>
      <c r="Q1175" s="145">
        <v>0</v>
      </c>
      <c r="R1175" s="145">
        <f>Q1175*H1175</f>
        <v>0</v>
      </c>
      <c r="S1175" s="145">
        <v>0</v>
      </c>
      <c r="T1175" s="146">
        <f>S1175*H1175</f>
        <v>0</v>
      </c>
      <c r="AR1175" s="12" t="s">
        <v>120</v>
      </c>
      <c r="AT1175" s="12" t="s">
        <v>115</v>
      </c>
      <c r="AU1175" s="12" t="s">
        <v>76</v>
      </c>
      <c r="AY1175" s="12" t="s">
        <v>112</v>
      </c>
      <c r="BE1175" s="147">
        <f>IF(N1175="základní",J1175,0)</f>
        <v>0</v>
      </c>
      <c r="BF1175" s="147">
        <f>IF(N1175="snížená",J1175,0)</f>
        <v>0</v>
      </c>
      <c r="BG1175" s="147">
        <f>IF(N1175="zákl. přenesená",J1175,0)</f>
        <v>0</v>
      </c>
      <c r="BH1175" s="147">
        <f>IF(N1175="sníž. přenesená",J1175,0)</f>
        <v>0</v>
      </c>
      <c r="BI1175" s="147">
        <f>IF(N1175="nulová",J1175,0)</f>
        <v>0</v>
      </c>
      <c r="BJ1175" s="12" t="s">
        <v>74</v>
      </c>
      <c r="BK1175" s="147">
        <f>ROUND(I1175*H1175,2)</f>
        <v>0</v>
      </c>
      <c r="BL1175" s="12" t="s">
        <v>120</v>
      </c>
      <c r="BM1175" s="12" t="s">
        <v>2853</v>
      </c>
    </row>
    <row r="1176" spans="2:65" s="1" customFormat="1" ht="19.5">
      <c r="B1176" s="26"/>
      <c r="D1176" s="148" t="s">
        <v>122</v>
      </c>
      <c r="F1176" s="149" t="s">
        <v>2854</v>
      </c>
      <c r="I1176" s="80"/>
      <c r="L1176" s="26"/>
      <c r="M1176" s="150"/>
      <c r="N1176" s="45"/>
      <c r="O1176" s="45"/>
      <c r="P1176" s="45"/>
      <c r="Q1176" s="45"/>
      <c r="R1176" s="45"/>
      <c r="S1176" s="45"/>
      <c r="T1176" s="46"/>
      <c r="AT1176" s="12" t="s">
        <v>122</v>
      </c>
      <c r="AU1176" s="12" t="s">
        <v>76</v>
      </c>
    </row>
    <row r="1177" spans="2:65" s="1" customFormat="1" ht="16.5" customHeight="1">
      <c r="B1177" s="135"/>
      <c r="C1177" s="136" t="s">
        <v>2855</v>
      </c>
      <c r="D1177" s="136" t="s">
        <v>115</v>
      </c>
      <c r="E1177" s="137" t="s">
        <v>2856</v>
      </c>
      <c r="F1177" s="138" t="s">
        <v>2857</v>
      </c>
      <c r="G1177" s="139" t="s">
        <v>162</v>
      </c>
      <c r="H1177" s="140">
        <v>10</v>
      </c>
      <c r="I1177" s="141"/>
      <c r="J1177" s="142">
        <f>ROUND(I1177*H1177,2)</f>
        <v>0</v>
      </c>
      <c r="K1177" s="138" t="s">
        <v>119</v>
      </c>
      <c r="L1177" s="26"/>
      <c r="M1177" s="143" t="s">
        <v>1</v>
      </c>
      <c r="N1177" s="144" t="s">
        <v>37</v>
      </c>
      <c r="O1177" s="45"/>
      <c r="P1177" s="145">
        <f>O1177*H1177</f>
        <v>0</v>
      </c>
      <c r="Q1177" s="145">
        <v>0</v>
      </c>
      <c r="R1177" s="145">
        <f>Q1177*H1177</f>
        <v>0</v>
      </c>
      <c r="S1177" s="145">
        <v>0</v>
      </c>
      <c r="T1177" s="146">
        <f>S1177*H1177</f>
        <v>0</v>
      </c>
      <c r="AR1177" s="12" t="s">
        <v>120</v>
      </c>
      <c r="AT1177" s="12" t="s">
        <v>115</v>
      </c>
      <c r="AU1177" s="12" t="s">
        <v>76</v>
      </c>
      <c r="AY1177" s="12" t="s">
        <v>112</v>
      </c>
      <c r="BE1177" s="147">
        <f>IF(N1177="základní",J1177,0)</f>
        <v>0</v>
      </c>
      <c r="BF1177" s="147">
        <f>IF(N1177="snížená",J1177,0)</f>
        <v>0</v>
      </c>
      <c r="BG1177" s="147">
        <f>IF(N1177="zákl. přenesená",J1177,0)</f>
        <v>0</v>
      </c>
      <c r="BH1177" s="147">
        <f>IF(N1177="sníž. přenesená",J1177,0)</f>
        <v>0</v>
      </c>
      <c r="BI1177" s="147">
        <f>IF(N1177="nulová",J1177,0)</f>
        <v>0</v>
      </c>
      <c r="BJ1177" s="12" t="s">
        <v>74</v>
      </c>
      <c r="BK1177" s="147">
        <f>ROUND(I1177*H1177,2)</f>
        <v>0</v>
      </c>
      <c r="BL1177" s="12" t="s">
        <v>120</v>
      </c>
      <c r="BM1177" s="12" t="s">
        <v>2858</v>
      </c>
    </row>
    <row r="1178" spans="2:65" s="1" customFormat="1" ht="19.5">
      <c r="B1178" s="26"/>
      <c r="D1178" s="148" t="s">
        <v>122</v>
      </c>
      <c r="F1178" s="149" t="s">
        <v>2859</v>
      </c>
      <c r="I1178" s="80"/>
      <c r="L1178" s="26"/>
      <c r="M1178" s="150"/>
      <c r="N1178" s="45"/>
      <c r="O1178" s="45"/>
      <c r="P1178" s="45"/>
      <c r="Q1178" s="45"/>
      <c r="R1178" s="45"/>
      <c r="S1178" s="45"/>
      <c r="T1178" s="46"/>
      <c r="AT1178" s="12" t="s">
        <v>122</v>
      </c>
      <c r="AU1178" s="12" t="s">
        <v>76</v>
      </c>
    </row>
    <row r="1179" spans="2:65" s="1" customFormat="1" ht="16.5" customHeight="1">
      <c r="B1179" s="135"/>
      <c r="C1179" s="136" t="s">
        <v>2860</v>
      </c>
      <c r="D1179" s="136" t="s">
        <v>115</v>
      </c>
      <c r="E1179" s="137" t="s">
        <v>2861</v>
      </c>
      <c r="F1179" s="138" t="s">
        <v>2862</v>
      </c>
      <c r="G1179" s="139" t="s">
        <v>126</v>
      </c>
      <c r="H1179" s="140">
        <v>10</v>
      </c>
      <c r="I1179" s="141"/>
      <c r="J1179" s="142">
        <f>ROUND(I1179*H1179,2)</f>
        <v>0</v>
      </c>
      <c r="K1179" s="138" t="s">
        <v>119</v>
      </c>
      <c r="L1179" s="26"/>
      <c r="M1179" s="143" t="s">
        <v>1</v>
      </c>
      <c r="N1179" s="144" t="s">
        <v>37</v>
      </c>
      <c r="O1179" s="45"/>
      <c r="P1179" s="145">
        <f>O1179*H1179</f>
        <v>0</v>
      </c>
      <c r="Q1179" s="145">
        <v>0</v>
      </c>
      <c r="R1179" s="145">
        <f>Q1179*H1179</f>
        <v>0</v>
      </c>
      <c r="S1179" s="145">
        <v>0</v>
      </c>
      <c r="T1179" s="146">
        <f>S1179*H1179</f>
        <v>0</v>
      </c>
      <c r="AR1179" s="12" t="s">
        <v>120</v>
      </c>
      <c r="AT1179" s="12" t="s">
        <v>115</v>
      </c>
      <c r="AU1179" s="12" t="s">
        <v>76</v>
      </c>
      <c r="AY1179" s="12" t="s">
        <v>112</v>
      </c>
      <c r="BE1179" s="147">
        <f>IF(N1179="základní",J1179,0)</f>
        <v>0</v>
      </c>
      <c r="BF1179" s="147">
        <f>IF(N1179="snížená",J1179,0)</f>
        <v>0</v>
      </c>
      <c r="BG1179" s="147">
        <f>IF(N1179="zákl. přenesená",J1179,0)</f>
        <v>0</v>
      </c>
      <c r="BH1179" s="147">
        <f>IF(N1179="sníž. přenesená",J1179,0)</f>
        <v>0</v>
      </c>
      <c r="BI1179" s="147">
        <f>IF(N1179="nulová",J1179,0)</f>
        <v>0</v>
      </c>
      <c r="BJ1179" s="12" t="s">
        <v>74</v>
      </c>
      <c r="BK1179" s="147">
        <f>ROUND(I1179*H1179,2)</f>
        <v>0</v>
      </c>
      <c r="BL1179" s="12" t="s">
        <v>120</v>
      </c>
      <c r="BM1179" s="12" t="s">
        <v>2863</v>
      </c>
    </row>
    <row r="1180" spans="2:65" s="1" customFormat="1" ht="19.5">
      <c r="B1180" s="26"/>
      <c r="D1180" s="148" t="s">
        <v>122</v>
      </c>
      <c r="F1180" s="149" t="s">
        <v>2864</v>
      </c>
      <c r="I1180" s="80"/>
      <c r="L1180" s="26"/>
      <c r="M1180" s="150"/>
      <c r="N1180" s="45"/>
      <c r="O1180" s="45"/>
      <c r="P1180" s="45"/>
      <c r="Q1180" s="45"/>
      <c r="R1180" s="45"/>
      <c r="S1180" s="45"/>
      <c r="T1180" s="46"/>
      <c r="AT1180" s="12" t="s">
        <v>122</v>
      </c>
      <c r="AU1180" s="12" t="s">
        <v>76</v>
      </c>
    </row>
    <row r="1181" spans="2:65" s="1" customFormat="1" ht="16.5" customHeight="1">
      <c r="B1181" s="135"/>
      <c r="C1181" s="136" t="s">
        <v>2865</v>
      </c>
      <c r="D1181" s="136" t="s">
        <v>115</v>
      </c>
      <c r="E1181" s="137" t="s">
        <v>2866</v>
      </c>
      <c r="F1181" s="138" t="s">
        <v>2867</v>
      </c>
      <c r="G1181" s="139" t="s">
        <v>126</v>
      </c>
      <c r="H1181" s="140">
        <v>10</v>
      </c>
      <c r="I1181" s="141"/>
      <c r="J1181" s="142">
        <f>ROUND(I1181*H1181,2)</f>
        <v>0</v>
      </c>
      <c r="K1181" s="138" t="s">
        <v>119</v>
      </c>
      <c r="L1181" s="26"/>
      <c r="M1181" s="143" t="s">
        <v>1</v>
      </c>
      <c r="N1181" s="144" t="s">
        <v>37</v>
      </c>
      <c r="O1181" s="45"/>
      <c r="P1181" s="145">
        <f>O1181*H1181</f>
        <v>0</v>
      </c>
      <c r="Q1181" s="145">
        <v>0</v>
      </c>
      <c r="R1181" s="145">
        <f>Q1181*H1181</f>
        <v>0</v>
      </c>
      <c r="S1181" s="145">
        <v>0</v>
      </c>
      <c r="T1181" s="146">
        <f>S1181*H1181</f>
        <v>0</v>
      </c>
      <c r="AR1181" s="12" t="s">
        <v>120</v>
      </c>
      <c r="AT1181" s="12" t="s">
        <v>115</v>
      </c>
      <c r="AU1181" s="12" t="s">
        <v>76</v>
      </c>
      <c r="AY1181" s="12" t="s">
        <v>112</v>
      </c>
      <c r="BE1181" s="147">
        <f>IF(N1181="základní",J1181,0)</f>
        <v>0</v>
      </c>
      <c r="BF1181" s="147">
        <f>IF(N1181="snížená",J1181,0)</f>
        <v>0</v>
      </c>
      <c r="BG1181" s="147">
        <f>IF(N1181="zákl. přenesená",J1181,0)</f>
        <v>0</v>
      </c>
      <c r="BH1181" s="147">
        <f>IF(N1181="sníž. přenesená",J1181,0)</f>
        <v>0</v>
      </c>
      <c r="BI1181" s="147">
        <f>IF(N1181="nulová",J1181,0)</f>
        <v>0</v>
      </c>
      <c r="BJ1181" s="12" t="s">
        <v>74</v>
      </c>
      <c r="BK1181" s="147">
        <f>ROUND(I1181*H1181,2)</f>
        <v>0</v>
      </c>
      <c r="BL1181" s="12" t="s">
        <v>120</v>
      </c>
      <c r="BM1181" s="12" t="s">
        <v>2868</v>
      </c>
    </row>
    <row r="1182" spans="2:65" s="1" customFormat="1" ht="19.5">
      <c r="B1182" s="26"/>
      <c r="D1182" s="148" t="s">
        <v>122</v>
      </c>
      <c r="F1182" s="149" t="s">
        <v>2869</v>
      </c>
      <c r="I1182" s="80"/>
      <c r="L1182" s="26"/>
      <c r="M1182" s="150"/>
      <c r="N1182" s="45"/>
      <c r="O1182" s="45"/>
      <c r="P1182" s="45"/>
      <c r="Q1182" s="45"/>
      <c r="R1182" s="45"/>
      <c r="S1182" s="45"/>
      <c r="T1182" s="46"/>
      <c r="AT1182" s="12" t="s">
        <v>122</v>
      </c>
      <c r="AU1182" s="12" t="s">
        <v>76</v>
      </c>
    </row>
    <row r="1183" spans="2:65" s="1" customFormat="1" ht="16.5" customHeight="1">
      <c r="B1183" s="135"/>
      <c r="C1183" s="136" t="s">
        <v>2870</v>
      </c>
      <c r="D1183" s="136" t="s">
        <v>115</v>
      </c>
      <c r="E1183" s="137" t="s">
        <v>2871</v>
      </c>
      <c r="F1183" s="138" t="s">
        <v>2872</v>
      </c>
      <c r="G1183" s="139" t="s">
        <v>126</v>
      </c>
      <c r="H1183" s="140">
        <v>10</v>
      </c>
      <c r="I1183" s="141"/>
      <c r="J1183" s="142">
        <f>ROUND(I1183*H1183,2)</f>
        <v>0</v>
      </c>
      <c r="K1183" s="138" t="s">
        <v>119</v>
      </c>
      <c r="L1183" s="26"/>
      <c r="M1183" s="143" t="s">
        <v>1</v>
      </c>
      <c r="N1183" s="144" t="s">
        <v>37</v>
      </c>
      <c r="O1183" s="45"/>
      <c r="P1183" s="145">
        <f>O1183*H1183</f>
        <v>0</v>
      </c>
      <c r="Q1183" s="145">
        <v>0</v>
      </c>
      <c r="R1183" s="145">
        <f>Q1183*H1183</f>
        <v>0</v>
      </c>
      <c r="S1183" s="145">
        <v>0</v>
      </c>
      <c r="T1183" s="146">
        <f>S1183*H1183</f>
        <v>0</v>
      </c>
      <c r="AR1183" s="12" t="s">
        <v>120</v>
      </c>
      <c r="AT1183" s="12" t="s">
        <v>115</v>
      </c>
      <c r="AU1183" s="12" t="s">
        <v>76</v>
      </c>
      <c r="AY1183" s="12" t="s">
        <v>112</v>
      </c>
      <c r="BE1183" s="147">
        <f>IF(N1183="základní",J1183,0)</f>
        <v>0</v>
      </c>
      <c r="BF1183" s="147">
        <f>IF(N1183="snížená",J1183,0)</f>
        <v>0</v>
      </c>
      <c r="BG1183" s="147">
        <f>IF(N1183="zákl. přenesená",J1183,0)</f>
        <v>0</v>
      </c>
      <c r="BH1183" s="147">
        <f>IF(N1183="sníž. přenesená",J1183,0)</f>
        <v>0</v>
      </c>
      <c r="BI1183" s="147">
        <f>IF(N1183="nulová",J1183,0)</f>
        <v>0</v>
      </c>
      <c r="BJ1183" s="12" t="s">
        <v>74</v>
      </c>
      <c r="BK1183" s="147">
        <f>ROUND(I1183*H1183,2)</f>
        <v>0</v>
      </c>
      <c r="BL1183" s="12" t="s">
        <v>120</v>
      </c>
      <c r="BM1183" s="12" t="s">
        <v>2873</v>
      </c>
    </row>
    <row r="1184" spans="2:65" s="1" customFormat="1" ht="19.5">
      <c r="B1184" s="26"/>
      <c r="D1184" s="148" t="s">
        <v>122</v>
      </c>
      <c r="F1184" s="149" t="s">
        <v>2874</v>
      </c>
      <c r="I1184" s="80"/>
      <c r="L1184" s="26"/>
      <c r="M1184" s="150"/>
      <c r="N1184" s="45"/>
      <c r="O1184" s="45"/>
      <c r="P1184" s="45"/>
      <c r="Q1184" s="45"/>
      <c r="R1184" s="45"/>
      <c r="S1184" s="45"/>
      <c r="T1184" s="46"/>
      <c r="AT1184" s="12" t="s">
        <v>122</v>
      </c>
      <c r="AU1184" s="12" t="s">
        <v>76</v>
      </c>
    </row>
    <row r="1185" spans="2:65" s="1" customFormat="1" ht="16.5" customHeight="1">
      <c r="B1185" s="135"/>
      <c r="C1185" s="136" t="s">
        <v>2875</v>
      </c>
      <c r="D1185" s="136" t="s">
        <v>115</v>
      </c>
      <c r="E1185" s="137" t="s">
        <v>2876</v>
      </c>
      <c r="F1185" s="138" t="s">
        <v>2877</v>
      </c>
      <c r="G1185" s="139" t="s">
        <v>462</v>
      </c>
      <c r="H1185" s="140">
        <v>10</v>
      </c>
      <c r="I1185" s="141"/>
      <c r="J1185" s="142">
        <f>ROUND(I1185*H1185,2)</f>
        <v>0</v>
      </c>
      <c r="K1185" s="138" t="s">
        <v>119</v>
      </c>
      <c r="L1185" s="26"/>
      <c r="M1185" s="143" t="s">
        <v>1</v>
      </c>
      <c r="N1185" s="144" t="s">
        <v>37</v>
      </c>
      <c r="O1185" s="45"/>
      <c r="P1185" s="145">
        <f>O1185*H1185</f>
        <v>0</v>
      </c>
      <c r="Q1185" s="145">
        <v>0</v>
      </c>
      <c r="R1185" s="145">
        <f>Q1185*H1185</f>
        <v>0</v>
      </c>
      <c r="S1185" s="145">
        <v>0</v>
      </c>
      <c r="T1185" s="146">
        <f>S1185*H1185</f>
        <v>0</v>
      </c>
      <c r="AR1185" s="12" t="s">
        <v>120</v>
      </c>
      <c r="AT1185" s="12" t="s">
        <v>115</v>
      </c>
      <c r="AU1185" s="12" t="s">
        <v>76</v>
      </c>
      <c r="AY1185" s="12" t="s">
        <v>112</v>
      </c>
      <c r="BE1185" s="147">
        <f>IF(N1185="základní",J1185,0)</f>
        <v>0</v>
      </c>
      <c r="BF1185" s="147">
        <f>IF(N1185="snížená",J1185,0)</f>
        <v>0</v>
      </c>
      <c r="BG1185" s="147">
        <f>IF(N1185="zákl. přenesená",J1185,0)</f>
        <v>0</v>
      </c>
      <c r="BH1185" s="147">
        <f>IF(N1185="sníž. přenesená",J1185,0)</f>
        <v>0</v>
      </c>
      <c r="BI1185" s="147">
        <f>IF(N1185="nulová",J1185,0)</f>
        <v>0</v>
      </c>
      <c r="BJ1185" s="12" t="s">
        <v>74</v>
      </c>
      <c r="BK1185" s="147">
        <f>ROUND(I1185*H1185,2)</f>
        <v>0</v>
      </c>
      <c r="BL1185" s="12" t="s">
        <v>120</v>
      </c>
      <c r="BM1185" s="12" t="s">
        <v>2878</v>
      </c>
    </row>
    <row r="1186" spans="2:65" s="1" customFormat="1" ht="19.5">
      <c r="B1186" s="26"/>
      <c r="D1186" s="148" t="s">
        <v>122</v>
      </c>
      <c r="F1186" s="149" t="s">
        <v>2879</v>
      </c>
      <c r="I1186" s="80"/>
      <c r="L1186" s="26"/>
      <c r="M1186" s="150"/>
      <c r="N1186" s="45"/>
      <c r="O1186" s="45"/>
      <c r="P1186" s="45"/>
      <c r="Q1186" s="45"/>
      <c r="R1186" s="45"/>
      <c r="S1186" s="45"/>
      <c r="T1186" s="46"/>
      <c r="AT1186" s="12" t="s">
        <v>122</v>
      </c>
      <c r="AU1186" s="12" t="s">
        <v>76</v>
      </c>
    </row>
    <row r="1187" spans="2:65" s="1" customFormat="1" ht="16.5" customHeight="1">
      <c r="B1187" s="135"/>
      <c r="C1187" s="136" t="s">
        <v>2880</v>
      </c>
      <c r="D1187" s="136" t="s">
        <v>115</v>
      </c>
      <c r="E1187" s="137" t="s">
        <v>2881</v>
      </c>
      <c r="F1187" s="138" t="s">
        <v>2882</v>
      </c>
      <c r="G1187" s="139" t="s">
        <v>126</v>
      </c>
      <c r="H1187" s="140">
        <v>10</v>
      </c>
      <c r="I1187" s="141"/>
      <c r="J1187" s="142">
        <f>ROUND(I1187*H1187,2)</f>
        <v>0</v>
      </c>
      <c r="K1187" s="138" t="s">
        <v>119</v>
      </c>
      <c r="L1187" s="26"/>
      <c r="M1187" s="143" t="s">
        <v>1</v>
      </c>
      <c r="N1187" s="144" t="s">
        <v>37</v>
      </c>
      <c r="O1187" s="45"/>
      <c r="P1187" s="145">
        <f>O1187*H1187</f>
        <v>0</v>
      </c>
      <c r="Q1187" s="145">
        <v>0</v>
      </c>
      <c r="R1187" s="145">
        <f>Q1187*H1187</f>
        <v>0</v>
      </c>
      <c r="S1187" s="145">
        <v>0</v>
      </c>
      <c r="T1187" s="146">
        <f>S1187*H1187</f>
        <v>0</v>
      </c>
      <c r="AR1187" s="12" t="s">
        <v>120</v>
      </c>
      <c r="AT1187" s="12" t="s">
        <v>115</v>
      </c>
      <c r="AU1187" s="12" t="s">
        <v>76</v>
      </c>
      <c r="AY1187" s="12" t="s">
        <v>112</v>
      </c>
      <c r="BE1187" s="147">
        <f>IF(N1187="základní",J1187,0)</f>
        <v>0</v>
      </c>
      <c r="BF1187" s="147">
        <f>IF(N1187="snížená",J1187,0)</f>
        <v>0</v>
      </c>
      <c r="BG1187" s="147">
        <f>IF(N1187="zákl. přenesená",J1187,0)</f>
        <v>0</v>
      </c>
      <c r="BH1187" s="147">
        <f>IF(N1187="sníž. přenesená",J1187,0)</f>
        <v>0</v>
      </c>
      <c r="BI1187" s="147">
        <f>IF(N1187="nulová",J1187,0)</f>
        <v>0</v>
      </c>
      <c r="BJ1187" s="12" t="s">
        <v>74</v>
      </c>
      <c r="BK1187" s="147">
        <f>ROUND(I1187*H1187,2)</f>
        <v>0</v>
      </c>
      <c r="BL1187" s="12" t="s">
        <v>120</v>
      </c>
      <c r="BM1187" s="12" t="s">
        <v>2883</v>
      </c>
    </row>
    <row r="1188" spans="2:65" s="1" customFormat="1" ht="19.5">
      <c r="B1188" s="26"/>
      <c r="D1188" s="148" t="s">
        <v>122</v>
      </c>
      <c r="F1188" s="149" t="s">
        <v>2884</v>
      </c>
      <c r="I1188" s="80"/>
      <c r="L1188" s="26"/>
      <c r="M1188" s="150"/>
      <c r="N1188" s="45"/>
      <c r="O1188" s="45"/>
      <c r="P1188" s="45"/>
      <c r="Q1188" s="45"/>
      <c r="R1188" s="45"/>
      <c r="S1188" s="45"/>
      <c r="T1188" s="46"/>
      <c r="AT1188" s="12" t="s">
        <v>122</v>
      </c>
      <c r="AU1188" s="12" t="s">
        <v>76</v>
      </c>
    </row>
    <row r="1189" spans="2:65" s="1" customFormat="1" ht="16.5" customHeight="1">
      <c r="B1189" s="135"/>
      <c r="C1189" s="136" t="s">
        <v>2885</v>
      </c>
      <c r="D1189" s="136" t="s">
        <v>115</v>
      </c>
      <c r="E1189" s="137" t="s">
        <v>2886</v>
      </c>
      <c r="F1189" s="138" t="s">
        <v>2887</v>
      </c>
      <c r="G1189" s="139" t="s">
        <v>126</v>
      </c>
      <c r="H1189" s="140">
        <v>10</v>
      </c>
      <c r="I1189" s="141"/>
      <c r="J1189" s="142">
        <f>ROUND(I1189*H1189,2)</f>
        <v>0</v>
      </c>
      <c r="K1189" s="138" t="s">
        <v>119</v>
      </c>
      <c r="L1189" s="26"/>
      <c r="M1189" s="143" t="s">
        <v>1</v>
      </c>
      <c r="N1189" s="144" t="s">
        <v>37</v>
      </c>
      <c r="O1189" s="45"/>
      <c r="P1189" s="145">
        <f>O1189*H1189</f>
        <v>0</v>
      </c>
      <c r="Q1189" s="145">
        <v>0</v>
      </c>
      <c r="R1189" s="145">
        <f>Q1189*H1189</f>
        <v>0</v>
      </c>
      <c r="S1189" s="145">
        <v>0</v>
      </c>
      <c r="T1189" s="146">
        <f>S1189*H1189</f>
        <v>0</v>
      </c>
      <c r="AR1189" s="12" t="s">
        <v>120</v>
      </c>
      <c r="AT1189" s="12" t="s">
        <v>115</v>
      </c>
      <c r="AU1189" s="12" t="s">
        <v>76</v>
      </c>
      <c r="AY1189" s="12" t="s">
        <v>112</v>
      </c>
      <c r="BE1189" s="147">
        <f>IF(N1189="základní",J1189,0)</f>
        <v>0</v>
      </c>
      <c r="BF1189" s="147">
        <f>IF(N1189="snížená",J1189,0)</f>
        <v>0</v>
      </c>
      <c r="BG1189" s="147">
        <f>IF(N1189="zákl. přenesená",J1189,0)</f>
        <v>0</v>
      </c>
      <c r="BH1189" s="147">
        <f>IF(N1189="sníž. přenesená",J1189,0)</f>
        <v>0</v>
      </c>
      <c r="BI1189" s="147">
        <f>IF(N1189="nulová",J1189,0)</f>
        <v>0</v>
      </c>
      <c r="BJ1189" s="12" t="s">
        <v>74</v>
      </c>
      <c r="BK1189" s="147">
        <f>ROUND(I1189*H1189,2)</f>
        <v>0</v>
      </c>
      <c r="BL1189" s="12" t="s">
        <v>120</v>
      </c>
      <c r="BM1189" s="12" t="s">
        <v>2888</v>
      </c>
    </row>
    <row r="1190" spans="2:65" s="1" customFormat="1" ht="19.5">
      <c r="B1190" s="26"/>
      <c r="D1190" s="148" t="s">
        <v>122</v>
      </c>
      <c r="F1190" s="149" t="s">
        <v>2889</v>
      </c>
      <c r="I1190" s="80"/>
      <c r="L1190" s="26"/>
      <c r="M1190" s="150"/>
      <c r="N1190" s="45"/>
      <c r="O1190" s="45"/>
      <c r="P1190" s="45"/>
      <c r="Q1190" s="45"/>
      <c r="R1190" s="45"/>
      <c r="S1190" s="45"/>
      <c r="T1190" s="46"/>
      <c r="AT1190" s="12" t="s">
        <v>122</v>
      </c>
      <c r="AU1190" s="12" t="s">
        <v>76</v>
      </c>
    </row>
    <row r="1191" spans="2:65" s="1" customFormat="1" ht="16.5" customHeight="1">
      <c r="B1191" s="135"/>
      <c r="C1191" s="136" t="s">
        <v>2890</v>
      </c>
      <c r="D1191" s="136" t="s">
        <v>115</v>
      </c>
      <c r="E1191" s="137" t="s">
        <v>2891</v>
      </c>
      <c r="F1191" s="138" t="s">
        <v>2892</v>
      </c>
      <c r="G1191" s="139" t="s">
        <v>462</v>
      </c>
      <c r="H1191" s="140">
        <v>10</v>
      </c>
      <c r="I1191" s="141"/>
      <c r="J1191" s="142">
        <f>ROUND(I1191*H1191,2)</f>
        <v>0</v>
      </c>
      <c r="K1191" s="138" t="s">
        <v>119</v>
      </c>
      <c r="L1191" s="26"/>
      <c r="M1191" s="143" t="s">
        <v>1</v>
      </c>
      <c r="N1191" s="144" t="s">
        <v>37</v>
      </c>
      <c r="O1191" s="45"/>
      <c r="P1191" s="145">
        <f>O1191*H1191</f>
        <v>0</v>
      </c>
      <c r="Q1191" s="145">
        <v>0</v>
      </c>
      <c r="R1191" s="145">
        <f>Q1191*H1191</f>
        <v>0</v>
      </c>
      <c r="S1191" s="145">
        <v>0</v>
      </c>
      <c r="T1191" s="146">
        <f>S1191*H1191</f>
        <v>0</v>
      </c>
      <c r="AR1191" s="12" t="s">
        <v>120</v>
      </c>
      <c r="AT1191" s="12" t="s">
        <v>115</v>
      </c>
      <c r="AU1191" s="12" t="s">
        <v>76</v>
      </c>
      <c r="AY1191" s="12" t="s">
        <v>112</v>
      </c>
      <c r="BE1191" s="147">
        <f>IF(N1191="základní",J1191,0)</f>
        <v>0</v>
      </c>
      <c r="BF1191" s="147">
        <f>IF(N1191="snížená",J1191,0)</f>
        <v>0</v>
      </c>
      <c r="BG1191" s="147">
        <f>IF(N1191="zákl. přenesená",J1191,0)</f>
        <v>0</v>
      </c>
      <c r="BH1191" s="147">
        <f>IF(N1191="sníž. přenesená",J1191,0)</f>
        <v>0</v>
      </c>
      <c r="BI1191" s="147">
        <f>IF(N1191="nulová",J1191,0)</f>
        <v>0</v>
      </c>
      <c r="BJ1191" s="12" t="s">
        <v>74</v>
      </c>
      <c r="BK1191" s="147">
        <f>ROUND(I1191*H1191,2)</f>
        <v>0</v>
      </c>
      <c r="BL1191" s="12" t="s">
        <v>120</v>
      </c>
      <c r="BM1191" s="12" t="s">
        <v>2893</v>
      </c>
    </row>
    <row r="1192" spans="2:65" s="1" customFormat="1" ht="19.5">
      <c r="B1192" s="26"/>
      <c r="D1192" s="148" t="s">
        <v>122</v>
      </c>
      <c r="F1192" s="149" t="s">
        <v>2894</v>
      </c>
      <c r="I1192" s="80"/>
      <c r="L1192" s="26"/>
      <c r="M1192" s="150"/>
      <c r="N1192" s="45"/>
      <c r="O1192" s="45"/>
      <c r="P1192" s="45"/>
      <c r="Q1192" s="45"/>
      <c r="R1192" s="45"/>
      <c r="S1192" s="45"/>
      <c r="T1192" s="46"/>
      <c r="AT1192" s="12" t="s">
        <v>122</v>
      </c>
      <c r="AU1192" s="12" t="s">
        <v>76</v>
      </c>
    </row>
    <row r="1193" spans="2:65" s="1" customFormat="1" ht="16.5" customHeight="1">
      <c r="B1193" s="135"/>
      <c r="C1193" s="136" t="s">
        <v>2895</v>
      </c>
      <c r="D1193" s="136" t="s">
        <v>115</v>
      </c>
      <c r="E1193" s="137" t="s">
        <v>2896</v>
      </c>
      <c r="F1193" s="138" t="s">
        <v>2897</v>
      </c>
      <c r="G1193" s="139" t="s">
        <v>126</v>
      </c>
      <c r="H1193" s="140">
        <v>10</v>
      </c>
      <c r="I1193" s="141"/>
      <c r="J1193" s="142">
        <f>ROUND(I1193*H1193,2)</f>
        <v>0</v>
      </c>
      <c r="K1193" s="138" t="s">
        <v>119</v>
      </c>
      <c r="L1193" s="26"/>
      <c r="M1193" s="143" t="s">
        <v>1</v>
      </c>
      <c r="N1193" s="144" t="s">
        <v>37</v>
      </c>
      <c r="O1193" s="45"/>
      <c r="P1193" s="145">
        <f>O1193*H1193</f>
        <v>0</v>
      </c>
      <c r="Q1193" s="145">
        <v>0</v>
      </c>
      <c r="R1193" s="145">
        <f>Q1193*H1193</f>
        <v>0</v>
      </c>
      <c r="S1193" s="145">
        <v>0</v>
      </c>
      <c r="T1193" s="146">
        <f>S1193*H1193</f>
        <v>0</v>
      </c>
      <c r="AR1193" s="12" t="s">
        <v>120</v>
      </c>
      <c r="AT1193" s="12" t="s">
        <v>115</v>
      </c>
      <c r="AU1193" s="12" t="s">
        <v>76</v>
      </c>
      <c r="AY1193" s="12" t="s">
        <v>112</v>
      </c>
      <c r="BE1193" s="147">
        <f>IF(N1193="základní",J1193,0)</f>
        <v>0</v>
      </c>
      <c r="BF1193" s="147">
        <f>IF(N1193="snížená",J1193,0)</f>
        <v>0</v>
      </c>
      <c r="BG1193" s="147">
        <f>IF(N1193="zákl. přenesená",J1193,0)</f>
        <v>0</v>
      </c>
      <c r="BH1193" s="147">
        <f>IF(N1193="sníž. přenesená",J1193,0)</f>
        <v>0</v>
      </c>
      <c r="BI1193" s="147">
        <f>IF(N1193="nulová",J1193,0)</f>
        <v>0</v>
      </c>
      <c r="BJ1193" s="12" t="s">
        <v>74</v>
      </c>
      <c r="BK1193" s="147">
        <f>ROUND(I1193*H1193,2)</f>
        <v>0</v>
      </c>
      <c r="BL1193" s="12" t="s">
        <v>120</v>
      </c>
      <c r="BM1193" s="12" t="s">
        <v>2898</v>
      </c>
    </row>
    <row r="1194" spans="2:65" s="1" customFormat="1">
      <c r="B1194" s="26"/>
      <c r="D1194" s="148" t="s">
        <v>122</v>
      </c>
      <c r="F1194" s="149" t="s">
        <v>2899</v>
      </c>
      <c r="I1194" s="80"/>
      <c r="L1194" s="26"/>
      <c r="M1194" s="150"/>
      <c r="N1194" s="45"/>
      <c r="O1194" s="45"/>
      <c r="P1194" s="45"/>
      <c r="Q1194" s="45"/>
      <c r="R1194" s="45"/>
      <c r="S1194" s="45"/>
      <c r="T1194" s="46"/>
      <c r="AT1194" s="12" t="s">
        <v>122</v>
      </c>
      <c r="AU1194" s="12" t="s">
        <v>76</v>
      </c>
    </row>
    <row r="1195" spans="2:65" s="1" customFormat="1" ht="16.5" customHeight="1">
      <c r="B1195" s="135"/>
      <c r="C1195" s="136" t="s">
        <v>2900</v>
      </c>
      <c r="D1195" s="136" t="s">
        <v>115</v>
      </c>
      <c r="E1195" s="137" t="s">
        <v>2901</v>
      </c>
      <c r="F1195" s="138" t="s">
        <v>2902</v>
      </c>
      <c r="G1195" s="139" t="s">
        <v>126</v>
      </c>
      <c r="H1195" s="140">
        <v>10</v>
      </c>
      <c r="I1195" s="141"/>
      <c r="J1195" s="142">
        <f>ROUND(I1195*H1195,2)</f>
        <v>0</v>
      </c>
      <c r="K1195" s="138" t="s">
        <v>119</v>
      </c>
      <c r="L1195" s="26"/>
      <c r="M1195" s="143" t="s">
        <v>1</v>
      </c>
      <c r="N1195" s="144" t="s">
        <v>37</v>
      </c>
      <c r="O1195" s="45"/>
      <c r="P1195" s="145">
        <f>O1195*H1195</f>
        <v>0</v>
      </c>
      <c r="Q1195" s="145">
        <v>0</v>
      </c>
      <c r="R1195" s="145">
        <f>Q1195*H1195</f>
        <v>0</v>
      </c>
      <c r="S1195" s="145">
        <v>0</v>
      </c>
      <c r="T1195" s="146">
        <f>S1195*H1195</f>
        <v>0</v>
      </c>
      <c r="AR1195" s="12" t="s">
        <v>120</v>
      </c>
      <c r="AT1195" s="12" t="s">
        <v>115</v>
      </c>
      <c r="AU1195" s="12" t="s">
        <v>76</v>
      </c>
      <c r="AY1195" s="12" t="s">
        <v>112</v>
      </c>
      <c r="BE1195" s="147">
        <f>IF(N1195="základní",J1195,0)</f>
        <v>0</v>
      </c>
      <c r="BF1195" s="147">
        <f>IF(N1195="snížená",J1195,0)</f>
        <v>0</v>
      </c>
      <c r="BG1195" s="147">
        <f>IF(N1195="zákl. přenesená",J1195,0)</f>
        <v>0</v>
      </c>
      <c r="BH1195" s="147">
        <f>IF(N1195="sníž. přenesená",J1195,0)</f>
        <v>0</v>
      </c>
      <c r="BI1195" s="147">
        <f>IF(N1195="nulová",J1195,0)</f>
        <v>0</v>
      </c>
      <c r="BJ1195" s="12" t="s">
        <v>74</v>
      </c>
      <c r="BK1195" s="147">
        <f>ROUND(I1195*H1195,2)</f>
        <v>0</v>
      </c>
      <c r="BL1195" s="12" t="s">
        <v>120</v>
      </c>
      <c r="BM1195" s="12" t="s">
        <v>2903</v>
      </c>
    </row>
    <row r="1196" spans="2:65" s="1" customFormat="1">
      <c r="B1196" s="26"/>
      <c r="D1196" s="148" t="s">
        <v>122</v>
      </c>
      <c r="F1196" s="149" t="s">
        <v>2904</v>
      </c>
      <c r="I1196" s="80"/>
      <c r="L1196" s="26"/>
      <c r="M1196" s="150"/>
      <c r="N1196" s="45"/>
      <c r="O1196" s="45"/>
      <c r="P1196" s="45"/>
      <c r="Q1196" s="45"/>
      <c r="R1196" s="45"/>
      <c r="S1196" s="45"/>
      <c r="T1196" s="46"/>
      <c r="AT1196" s="12" t="s">
        <v>122</v>
      </c>
      <c r="AU1196" s="12" t="s">
        <v>76</v>
      </c>
    </row>
    <row r="1197" spans="2:65" s="1" customFormat="1" ht="16.5" customHeight="1">
      <c r="B1197" s="135"/>
      <c r="C1197" s="136" t="s">
        <v>2905</v>
      </c>
      <c r="D1197" s="136" t="s">
        <v>115</v>
      </c>
      <c r="E1197" s="137" t="s">
        <v>2906</v>
      </c>
      <c r="F1197" s="138" t="s">
        <v>2907</v>
      </c>
      <c r="G1197" s="139" t="s">
        <v>126</v>
      </c>
      <c r="H1197" s="140">
        <v>10</v>
      </c>
      <c r="I1197" s="141"/>
      <c r="J1197" s="142">
        <f>ROUND(I1197*H1197,2)</f>
        <v>0</v>
      </c>
      <c r="K1197" s="138" t="s">
        <v>119</v>
      </c>
      <c r="L1197" s="26"/>
      <c r="M1197" s="143" t="s">
        <v>1</v>
      </c>
      <c r="N1197" s="144" t="s">
        <v>37</v>
      </c>
      <c r="O1197" s="45"/>
      <c r="P1197" s="145">
        <f>O1197*H1197</f>
        <v>0</v>
      </c>
      <c r="Q1197" s="145">
        <v>0</v>
      </c>
      <c r="R1197" s="145">
        <f>Q1197*H1197</f>
        <v>0</v>
      </c>
      <c r="S1197" s="145">
        <v>0</v>
      </c>
      <c r="T1197" s="146">
        <f>S1197*H1197</f>
        <v>0</v>
      </c>
      <c r="AR1197" s="12" t="s">
        <v>120</v>
      </c>
      <c r="AT1197" s="12" t="s">
        <v>115</v>
      </c>
      <c r="AU1197" s="12" t="s">
        <v>76</v>
      </c>
      <c r="AY1197" s="12" t="s">
        <v>112</v>
      </c>
      <c r="BE1197" s="147">
        <f>IF(N1197="základní",J1197,0)</f>
        <v>0</v>
      </c>
      <c r="BF1197" s="147">
        <f>IF(N1197="snížená",J1197,0)</f>
        <v>0</v>
      </c>
      <c r="BG1197" s="147">
        <f>IF(N1197="zákl. přenesená",J1197,0)</f>
        <v>0</v>
      </c>
      <c r="BH1197" s="147">
        <f>IF(N1197="sníž. přenesená",J1197,0)</f>
        <v>0</v>
      </c>
      <c r="BI1197" s="147">
        <f>IF(N1197="nulová",J1197,0)</f>
        <v>0</v>
      </c>
      <c r="BJ1197" s="12" t="s">
        <v>74</v>
      </c>
      <c r="BK1197" s="147">
        <f>ROUND(I1197*H1197,2)</f>
        <v>0</v>
      </c>
      <c r="BL1197" s="12" t="s">
        <v>120</v>
      </c>
      <c r="BM1197" s="12" t="s">
        <v>2908</v>
      </c>
    </row>
    <row r="1198" spans="2:65" s="1" customFormat="1">
      <c r="B1198" s="26"/>
      <c r="D1198" s="148" t="s">
        <v>122</v>
      </c>
      <c r="F1198" s="149" t="s">
        <v>2909</v>
      </c>
      <c r="I1198" s="80"/>
      <c r="L1198" s="26"/>
      <c r="M1198" s="150"/>
      <c r="N1198" s="45"/>
      <c r="O1198" s="45"/>
      <c r="P1198" s="45"/>
      <c r="Q1198" s="45"/>
      <c r="R1198" s="45"/>
      <c r="S1198" s="45"/>
      <c r="T1198" s="46"/>
      <c r="AT1198" s="12" t="s">
        <v>122</v>
      </c>
      <c r="AU1198" s="12" t="s">
        <v>76</v>
      </c>
    </row>
    <row r="1199" spans="2:65" s="1" customFormat="1" ht="16.5" customHeight="1">
      <c r="B1199" s="135"/>
      <c r="C1199" s="136" t="s">
        <v>2910</v>
      </c>
      <c r="D1199" s="136" t="s">
        <v>115</v>
      </c>
      <c r="E1199" s="137" t="s">
        <v>2911</v>
      </c>
      <c r="F1199" s="138" t="s">
        <v>2912</v>
      </c>
      <c r="G1199" s="139" t="s">
        <v>162</v>
      </c>
      <c r="H1199" s="140">
        <v>10</v>
      </c>
      <c r="I1199" s="141"/>
      <c r="J1199" s="142">
        <f>ROUND(I1199*H1199,2)</f>
        <v>0</v>
      </c>
      <c r="K1199" s="138" t="s">
        <v>119</v>
      </c>
      <c r="L1199" s="26"/>
      <c r="M1199" s="143" t="s">
        <v>1</v>
      </c>
      <c r="N1199" s="144" t="s">
        <v>37</v>
      </c>
      <c r="O1199" s="45"/>
      <c r="P1199" s="145">
        <f>O1199*H1199</f>
        <v>0</v>
      </c>
      <c r="Q1199" s="145">
        <v>0</v>
      </c>
      <c r="R1199" s="145">
        <f>Q1199*H1199</f>
        <v>0</v>
      </c>
      <c r="S1199" s="145">
        <v>0</v>
      </c>
      <c r="T1199" s="146">
        <f>S1199*H1199</f>
        <v>0</v>
      </c>
      <c r="AR1199" s="12" t="s">
        <v>120</v>
      </c>
      <c r="AT1199" s="12" t="s">
        <v>115</v>
      </c>
      <c r="AU1199" s="12" t="s">
        <v>76</v>
      </c>
      <c r="AY1199" s="12" t="s">
        <v>112</v>
      </c>
      <c r="BE1199" s="147">
        <f>IF(N1199="základní",J1199,0)</f>
        <v>0</v>
      </c>
      <c r="BF1199" s="147">
        <f>IF(N1199="snížená",J1199,0)</f>
        <v>0</v>
      </c>
      <c r="BG1199" s="147">
        <f>IF(N1199="zákl. přenesená",J1199,0)</f>
        <v>0</v>
      </c>
      <c r="BH1199" s="147">
        <f>IF(N1199="sníž. přenesená",J1199,0)</f>
        <v>0</v>
      </c>
      <c r="BI1199" s="147">
        <f>IF(N1199="nulová",J1199,0)</f>
        <v>0</v>
      </c>
      <c r="BJ1199" s="12" t="s">
        <v>74</v>
      </c>
      <c r="BK1199" s="147">
        <f>ROUND(I1199*H1199,2)</f>
        <v>0</v>
      </c>
      <c r="BL1199" s="12" t="s">
        <v>120</v>
      </c>
      <c r="BM1199" s="12" t="s">
        <v>2913</v>
      </c>
    </row>
    <row r="1200" spans="2:65" s="1" customFormat="1" ht="19.5">
      <c r="B1200" s="26"/>
      <c r="D1200" s="148" t="s">
        <v>122</v>
      </c>
      <c r="F1200" s="149" t="s">
        <v>2914</v>
      </c>
      <c r="I1200" s="80"/>
      <c r="L1200" s="26"/>
      <c r="M1200" s="150"/>
      <c r="N1200" s="45"/>
      <c r="O1200" s="45"/>
      <c r="P1200" s="45"/>
      <c r="Q1200" s="45"/>
      <c r="R1200" s="45"/>
      <c r="S1200" s="45"/>
      <c r="T1200" s="46"/>
      <c r="AT1200" s="12" t="s">
        <v>122</v>
      </c>
      <c r="AU1200" s="12" t="s">
        <v>76</v>
      </c>
    </row>
    <row r="1201" spans="2:65" s="1" customFormat="1" ht="16.5" customHeight="1">
      <c r="B1201" s="135"/>
      <c r="C1201" s="136" t="s">
        <v>2915</v>
      </c>
      <c r="D1201" s="136" t="s">
        <v>115</v>
      </c>
      <c r="E1201" s="137" t="s">
        <v>2916</v>
      </c>
      <c r="F1201" s="138" t="s">
        <v>2917</v>
      </c>
      <c r="G1201" s="139" t="s">
        <v>162</v>
      </c>
      <c r="H1201" s="140">
        <v>10</v>
      </c>
      <c r="I1201" s="141"/>
      <c r="J1201" s="142">
        <f>ROUND(I1201*H1201,2)</f>
        <v>0</v>
      </c>
      <c r="K1201" s="138" t="s">
        <v>119</v>
      </c>
      <c r="L1201" s="26"/>
      <c r="M1201" s="143" t="s">
        <v>1</v>
      </c>
      <c r="N1201" s="144" t="s">
        <v>37</v>
      </c>
      <c r="O1201" s="45"/>
      <c r="P1201" s="145">
        <f>O1201*H1201</f>
        <v>0</v>
      </c>
      <c r="Q1201" s="145">
        <v>0</v>
      </c>
      <c r="R1201" s="145">
        <f>Q1201*H1201</f>
        <v>0</v>
      </c>
      <c r="S1201" s="145">
        <v>0</v>
      </c>
      <c r="T1201" s="146">
        <f>S1201*H1201</f>
        <v>0</v>
      </c>
      <c r="AR1201" s="12" t="s">
        <v>120</v>
      </c>
      <c r="AT1201" s="12" t="s">
        <v>115</v>
      </c>
      <c r="AU1201" s="12" t="s">
        <v>76</v>
      </c>
      <c r="AY1201" s="12" t="s">
        <v>112</v>
      </c>
      <c r="BE1201" s="147">
        <f>IF(N1201="základní",J1201,0)</f>
        <v>0</v>
      </c>
      <c r="BF1201" s="147">
        <f>IF(N1201="snížená",J1201,0)</f>
        <v>0</v>
      </c>
      <c r="BG1201" s="147">
        <f>IF(N1201="zákl. přenesená",J1201,0)</f>
        <v>0</v>
      </c>
      <c r="BH1201" s="147">
        <f>IF(N1201="sníž. přenesená",J1201,0)</f>
        <v>0</v>
      </c>
      <c r="BI1201" s="147">
        <f>IF(N1201="nulová",J1201,0)</f>
        <v>0</v>
      </c>
      <c r="BJ1201" s="12" t="s">
        <v>74</v>
      </c>
      <c r="BK1201" s="147">
        <f>ROUND(I1201*H1201,2)</f>
        <v>0</v>
      </c>
      <c r="BL1201" s="12" t="s">
        <v>120</v>
      </c>
      <c r="BM1201" s="12" t="s">
        <v>2918</v>
      </c>
    </row>
    <row r="1202" spans="2:65" s="1" customFormat="1" ht="19.5">
      <c r="B1202" s="26"/>
      <c r="D1202" s="148" t="s">
        <v>122</v>
      </c>
      <c r="F1202" s="149" t="s">
        <v>2919</v>
      </c>
      <c r="I1202" s="80"/>
      <c r="L1202" s="26"/>
      <c r="M1202" s="150"/>
      <c r="N1202" s="45"/>
      <c r="O1202" s="45"/>
      <c r="P1202" s="45"/>
      <c r="Q1202" s="45"/>
      <c r="R1202" s="45"/>
      <c r="S1202" s="45"/>
      <c r="T1202" s="46"/>
      <c r="AT1202" s="12" t="s">
        <v>122</v>
      </c>
      <c r="AU1202" s="12" t="s">
        <v>76</v>
      </c>
    </row>
    <row r="1203" spans="2:65" s="1" customFormat="1" ht="16.5" customHeight="1">
      <c r="B1203" s="135"/>
      <c r="C1203" s="136" t="s">
        <v>2920</v>
      </c>
      <c r="D1203" s="136" t="s">
        <v>115</v>
      </c>
      <c r="E1203" s="137" t="s">
        <v>2921</v>
      </c>
      <c r="F1203" s="138" t="s">
        <v>2922</v>
      </c>
      <c r="G1203" s="139" t="s">
        <v>162</v>
      </c>
      <c r="H1203" s="140">
        <v>10</v>
      </c>
      <c r="I1203" s="141"/>
      <c r="J1203" s="142">
        <f>ROUND(I1203*H1203,2)</f>
        <v>0</v>
      </c>
      <c r="K1203" s="138" t="s">
        <v>119</v>
      </c>
      <c r="L1203" s="26"/>
      <c r="M1203" s="143" t="s">
        <v>1</v>
      </c>
      <c r="N1203" s="144" t="s">
        <v>37</v>
      </c>
      <c r="O1203" s="45"/>
      <c r="P1203" s="145">
        <f>O1203*H1203</f>
        <v>0</v>
      </c>
      <c r="Q1203" s="145">
        <v>0</v>
      </c>
      <c r="R1203" s="145">
        <f>Q1203*H1203</f>
        <v>0</v>
      </c>
      <c r="S1203" s="145">
        <v>0</v>
      </c>
      <c r="T1203" s="146">
        <f>S1203*H1203</f>
        <v>0</v>
      </c>
      <c r="AR1203" s="12" t="s">
        <v>120</v>
      </c>
      <c r="AT1203" s="12" t="s">
        <v>115</v>
      </c>
      <c r="AU1203" s="12" t="s">
        <v>76</v>
      </c>
      <c r="AY1203" s="12" t="s">
        <v>112</v>
      </c>
      <c r="BE1203" s="147">
        <f>IF(N1203="základní",J1203,0)</f>
        <v>0</v>
      </c>
      <c r="BF1203" s="147">
        <f>IF(N1203="snížená",J1203,0)</f>
        <v>0</v>
      </c>
      <c r="BG1203" s="147">
        <f>IF(N1203="zákl. přenesená",J1203,0)</f>
        <v>0</v>
      </c>
      <c r="BH1203" s="147">
        <f>IF(N1203="sníž. přenesená",J1203,0)</f>
        <v>0</v>
      </c>
      <c r="BI1203" s="147">
        <f>IF(N1203="nulová",J1203,0)</f>
        <v>0</v>
      </c>
      <c r="BJ1203" s="12" t="s">
        <v>74</v>
      </c>
      <c r="BK1203" s="147">
        <f>ROUND(I1203*H1203,2)</f>
        <v>0</v>
      </c>
      <c r="BL1203" s="12" t="s">
        <v>120</v>
      </c>
      <c r="BM1203" s="12" t="s">
        <v>2923</v>
      </c>
    </row>
    <row r="1204" spans="2:65" s="1" customFormat="1" ht="19.5">
      <c r="B1204" s="26"/>
      <c r="D1204" s="148" t="s">
        <v>122</v>
      </c>
      <c r="F1204" s="149" t="s">
        <v>2924</v>
      </c>
      <c r="I1204" s="80"/>
      <c r="L1204" s="26"/>
      <c r="M1204" s="150"/>
      <c r="N1204" s="45"/>
      <c r="O1204" s="45"/>
      <c r="P1204" s="45"/>
      <c r="Q1204" s="45"/>
      <c r="R1204" s="45"/>
      <c r="S1204" s="45"/>
      <c r="T1204" s="46"/>
      <c r="AT1204" s="12" t="s">
        <v>122</v>
      </c>
      <c r="AU1204" s="12" t="s">
        <v>76</v>
      </c>
    </row>
    <row r="1205" spans="2:65" s="1" customFormat="1" ht="16.5" customHeight="1">
      <c r="B1205" s="135"/>
      <c r="C1205" s="136" t="s">
        <v>2925</v>
      </c>
      <c r="D1205" s="136" t="s">
        <v>115</v>
      </c>
      <c r="E1205" s="137" t="s">
        <v>2926</v>
      </c>
      <c r="F1205" s="138" t="s">
        <v>2927</v>
      </c>
      <c r="G1205" s="139" t="s">
        <v>126</v>
      </c>
      <c r="H1205" s="140">
        <v>10</v>
      </c>
      <c r="I1205" s="141"/>
      <c r="J1205" s="142">
        <f>ROUND(I1205*H1205,2)</f>
        <v>0</v>
      </c>
      <c r="K1205" s="138" t="s">
        <v>119</v>
      </c>
      <c r="L1205" s="26"/>
      <c r="M1205" s="143" t="s">
        <v>1</v>
      </c>
      <c r="N1205" s="144" t="s">
        <v>37</v>
      </c>
      <c r="O1205" s="45"/>
      <c r="P1205" s="145">
        <f>O1205*H1205</f>
        <v>0</v>
      </c>
      <c r="Q1205" s="145">
        <v>0</v>
      </c>
      <c r="R1205" s="145">
        <f>Q1205*H1205</f>
        <v>0</v>
      </c>
      <c r="S1205" s="145">
        <v>0</v>
      </c>
      <c r="T1205" s="146">
        <f>S1205*H1205</f>
        <v>0</v>
      </c>
      <c r="AR1205" s="12" t="s">
        <v>120</v>
      </c>
      <c r="AT1205" s="12" t="s">
        <v>115</v>
      </c>
      <c r="AU1205" s="12" t="s">
        <v>76</v>
      </c>
      <c r="AY1205" s="12" t="s">
        <v>112</v>
      </c>
      <c r="BE1205" s="147">
        <f>IF(N1205="základní",J1205,0)</f>
        <v>0</v>
      </c>
      <c r="BF1205" s="147">
        <f>IF(N1205="snížená",J1205,0)</f>
        <v>0</v>
      </c>
      <c r="BG1205" s="147">
        <f>IF(N1205="zákl. přenesená",J1205,0)</f>
        <v>0</v>
      </c>
      <c r="BH1205" s="147">
        <f>IF(N1205="sníž. přenesená",J1205,0)</f>
        <v>0</v>
      </c>
      <c r="BI1205" s="147">
        <f>IF(N1205="nulová",J1205,0)</f>
        <v>0</v>
      </c>
      <c r="BJ1205" s="12" t="s">
        <v>74</v>
      </c>
      <c r="BK1205" s="147">
        <f>ROUND(I1205*H1205,2)</f>
        <v>0</v>
      </c>
      <c r="BL1205" s="12" t="s">
        <v>120</v>
      </c>
      <c r="BM1205" s="12" t="s">
        <v>2928</v>
      </c>
    </row>
    <row r="1206" spans="2:65" s="1" customFormat="1" ht="29.25">
      <c r="B1206" s="26"/>
      <c r="D1206" s="148" t="s">
        <v>122</v>
      </c>
      <c r="F1206" s="149" t="s">
        <v>2929</v>
      </c>
      <c r="I1206" s="80"/>
      <c r="L1206" s="26"/>
      <c r="M1206" s="150"/>
      <c r="N1206" s="45"/>
      <c r="O1206" s="45"/>
      <c r="P1206" s="45"/>
      <c r="Q1206" s="45"/>
      <c r="R1206" s="45"/>
      <c r="S1206" s="45"/>
      <c r="T1206" s="46"/>
      <c r="AT1206" s="12" t="s">
        <v>122</v>
      </c>
      <c r="AU1206" s="12" t="s">
        <v>76</v>
      </c>
    </row>
    <row r="1207" spans="2:65" s="1" customFormat="1" ht="16.5" customHeight="1">
      <c r="B1207" s="135"/>
      <c r="C1207" s="136" t="s">
        <v>2930</v>
      </c>
      <c r="D1207" s="136" t="s">
        <v>115</v>
      </c>
      <c r="E1207" s="137" t="s">
        <v>2931</v>
      </c>
      <c r="F1207" s="138" t="s">
        <v>2932</v>
      </c>
      <c r="G1207" s="139" t="s">
        <v>162</v>
      </c>
      <c r="H1207" s="140">
        <v>10</v>
      </c>
      <c r="I1207" s="141"/>
      <c r="J1207" s="142">
        <f>ROUND(I1207*H1207,2)</f>
        <v>0</v>
      </c>
      <c r="K1207" s="138" t="s">
        <v>119</v>
      </c>
      <c r="L1207" s="26"/>
      <c r="M1207" s="143" t="s">
        <v>1</v>
      </c>
      <c r="N1207" s="144" t="s">
        <v>37</v>
      </c>
      <c r="O1207" s="45"/>
      <c r="P1207" s="145">
        <f>O1207*H1207</f>
        <v>0</v>
      </c>
      <c r="Q1207" s="145">
        <v>0</v>
      </c>
      <c r="R1207" s="145">
        <f>Q1207*H1207</f>
        <v>0</v>
      </c>
      <c r="S1207" s="145">
        <v>0</v>
      </c>
      <c r="T1207" s="146">
        <f>S1207*H1207</f>
        <v>0</v>
      </c>
      <c r="AR1207" s="12" t="s">
        <v>120</v>
      </c>
      <c r="AT1207" s="12" t="s">
        <v>115</v>
      </c>
      <c r="AU1207" s="12" t="s">
        <v>76</v>
      </c>
      <c r="AY1207" s="12" t="s">
        <v>112</v>
      </c>
      <c r="BE1207" s="147">
        <f>IF(N1207="základní",J1207,0)</f>
        <v>0</v>
      </c>
      <c r="BF1207" s="147">
        <f>IF(N1207="snížená",J1207,0)</f>
        <v>0</v>
      </c>
      <c r="BG1207" s="147">
        <f>IF(N1207="zákl. přenesená",J1207,0)</f>
        <v>0</v>
      </c>
      <c r="BH1207" s="147">
        <f>IF(N1207="sníž. přenesená",J1207,0)</f>
        <v>0</v>
      </c>
      <c r="BI1207" s="147">
        <f>IF(N1207="nulová",J1207,0)</f>
        <v>0</v>
      </c>
      <c r="BJ1207" s="12" t="s">
        <v>74</v>
      </c>
      <c r="BK1207" s="147">
        <f>ROUND(I1207*H1207,2)</f>
        <v>0</v>
      </c>
      <c r="BL1207" s="12" t="s">
        <v>120</v>
      </c>
      <c r="BM1207" s="12" t="s">
        <v>2933</v>
      </c>
    </row>
    <row r="1208" spans="2:65" s="1" customFormat="1" ht="29.25">
      <c r="B1208" s="26"/>
      <c r="D1208" s="148" t="s">
        <v>122</v>
      </c>
      <c r="F1208" s="149" t="s">
        <v>2934</v>
      </c>
      <c r="I1208" s="80"/>
      <c r="L1208" s="26"/>
      <c r="M1208" s="150"/>
      <c r="N1208" s="45"/>
      <c r="O1208" s="45"/>
      <c r="P1208" s="45"/>
      <c r="Q1208" s="45"/>
      <c r="R1208" s="45"/>
      <c r="S1208" s="45"/>
      <c r="T1208" s="46"/>
      <c r="AT1208" s="12" t="s">
        <v>122</v>
      </c>
      <c r="AU1208" s="12" t="s">
        <v>76</v>
      </c>
    </row>
    <row r="1209" spans="2:65" s="1" customFormat="1" ht="22.5" customHeight="1">
      <c r="B1209" s="135"/>
      <c r="C1209" s="136" t="s">
        <v>2935</v>
      </c>
      <c r="D1209" s="136" t="s">
        <v>115</v>
      </c>
      <c r="E1209" s="137" t="s">
        <v>2936</v>
      </c>
      <c r="F1209" s="138" t="s">
        <v>2937</v>
      </c>
      <c r="G1209" s="139" t="s">
        <v>162</v>
      </c>
      <c r="H1209" s="140">
        <v>10</v>
      </c>
      <c r="I1209" s="141"/>
      <c r="J1209" s="142">
        <f>ROUND(I1209*H1209,2)</f>
        <v>0</v>
      </c>
      <c r="K1209" s="138" t="s">
        <v>119</v>
      </c>
      <c r="L1209" s="26"/>
      <c r="M1209" s="143" t="s">
        <v>1</v>
      </c>
      <c r="N1209" s="144" t="s">
        <v>37</v>
      </c>
      <c r="O1209" s="45"/>
      <c r="P1209" s="145">
        <f>O1209*H1209</f>
        <v>0</v>
      </c>
      <c r="Q1209" s="145">
        <v>0</v>
      </c>
      <c r="R1209" s="145">
        <f>Q1209*H1209</f>
        <v>0</v>
      </c>
      <c r="S1209" s="145">
        <v>0</v>
      </c>
      <c r="T1209" s="146">
        <f>S1209*H1209</f>
        <v>0</v>
      </c>
      <c r="AR1209" s="12" t="s">
        <v>120</v>
      </c>
      <c r="AT1209" s="12" t="s">
        <v>115</v>
      </c>
      <c r="AU1209" s="12" t="s">
        <v>76</v>
      </c>
      <c r="AY1209" s="12" t="s">
        <v>112</v>
      </c>
      <c r="BE1209" s="147">
        <f>IF(N1209="základní",J1209,0)</f>
        <v>0</v>
      </c>
      <c r="BF1209" s="147">
        <f>IF(N1209="snížená",J1209,0)</f>
        <v>0</v>
      </c>
      <c r="BG1209" s="147">
        <f>IF(N1209="zákl. přenesená",J1209,0)</f>
        <v>0</v>
      </c>
      <c r="BH1209" s="147">
        <f>IF(N1209="sníž. přenesená",J1209,0)</f>
        <v>0</v>
      </c>
      <c r="BI1209" s="147">
        <f>IF(N1209="nulová",J1209,0)</f>
        <v>0</v>
      </c>
      <c r="BJ1209" s="12" t="s">
        <v>74</v>
      </c>
      <c r="BK1209" s="147">
        <f>ROUND(I1209*H1209,2)</f>
        <v>0</v>
      </c>
      <c r="BL1209" s="12" t="s">
        <v>120</v>
      </c>
      <c r="BM1209" s="12" t="s">
        <v>2938</v>
      </c>
    </row>
    <row r="1210" spans="2:65" s="1" customFormat="1" ht="29.25">
      <c r="B1210" s="26"/>
      <c r="D1210" s="148" t="s">
        <v>122</v>
      </c>
      <c r="F1210" s="149" t="s">
        <v>2939</v>
      </c>
      <c r="I1210" s="80"/>
      <c r="L1210" s="26"/>
      <c r="M1210" s="150"/>
      <c r="N1210" s="45"/>
      <c r="O1210" s="45"/>
      <c r="P1210" s="45"/>
      <c r="Q1210" s="45"/>
      <c r="R1210" s="45"/>
      <c r="S1210" s="45"/>
      <c r="T1210" s="46"/>
      <c r="AT1210" s="12" t="s">
        <v>122</v>
      </c>
      <c r="AU1210" s="12" t="s">
        <v>76</v>
      </c>
    </row>
    <row r="1211" spans="2:65" s="1" customFormat="1" ht="16.5" customHeight="1">
      <c r="B1211" s="135"/>
      <c r="C1211" s="136" t="s">
        <v>2940</v>
      </c>
      <c r="D1211" s="136" t="s">
        <v>115</v>
      </c>
      <c r="E1211" s="137" t="s">
        <v>2941</v>
      </c>
      <c r="F1211" s="138" t="s">
        <v>2942</v>
      </c>
      <c r="G1211" s="139" t="s">
        <v>162</v>
      </c>
      <c r="H1211" s="140">
        <v>10</v>
      </c>
      <c r="I1211" s="141"/>
      <c r="J1211" s="142">
        <f>ROUND(I1211*H1211,2)</f>
        <v>0</v>
      </c>
      <c r="K1211" s="138" t="s">
        <v>119</v>
      </c>
      <c r="L1211" s="26"/>
      <c r="M1211" s="143" t="s">
        <v>1</v>
      </c>
      <c r="N1211" s="144" t="s">
        <v>37</v>
      </c>
      <c r="O1211" s="45"/>
      <c r="P1211" s="145">
        <f>O1211*H1211</f>
        <v>0</v>
      </c>
      <c r="Q1211" s="145">
        <v>0</v>
      </c>
      <c r="R1211" s="145">
        <f>Q1211*H1211</f>
        <v>0</v>
      </c>
      <c r="S1211" s="145">
        <v>0</v>
      </c>
      <c r="T1211" s="146">
        <f>S1211*H1211</f>
        <v>0</v>
      </c>
      <c r="AR1211" s="12" t="s">
        <v>120</v>
      </c>
      <c r="AT1211" s="12" t="s">
        <v>115</v>
      </c>
      <c r="AU1211" s="12" t="s">
        <v>76</v>
      </c>
      <c r="AY1211" s="12" t="s">
        <v>112</v>
      </c>
      <c r="BE1211" s="147">
        <f>IF(N1211="základní",J1211,0)</f>
        <v>0</v>
      </c>
      <c r="BF1211" s="147">
        <f>IF(N1211="snížená",J1211,0)</f>
        <v>0</v>
      </c>
      <c r="BG1211" s="147">
        <f>IF(N1211="zákl. přenesená",J1211,0)</f>
        <v>0</v>
      </c>
      <c r="BH1211" s="147">
        <f>IF(N1211="sníž. přenesená",J1211,0)</f>
        <v>0</v>
      </c>
      <c r="BI1211" s="147">
        <f>IF(N1211="nulová",J1211,0)</f>
        <v>0</v>
      </c>
      <c r="BJ1211" s="12" t="s">
        <v>74</v>
      </c>
      <c r="BK1211" s="147">
        <f>ROUND(I1211*H1211,2)</f>
        <v>0</v>
      </c>
      <c r="BL1211" s="12" t="s">
        <v>120</v>
      </c>
      <c r="BM1211" s="12" t="s">
        <v>2943</v>
      </c>
    </row>
    <row r="1212" spans="2:65" s="1" customFormat="1" ht="19.5">
      <c r="B1212" s="26"/>
      <c r="D1212" s="148" t="s">
        <v>122</v>
      </c>
      <c r="F1212" s="149" t="s">
        <v>2944</v>
      </c>
      <c r="I1212" s="80"/>
      <c r="L1212" s="26"/>
      <c r="M1212" s="150"/>
      <c r="N1212" s="45"/>
      <c r="O1212" s="45"/>
      <c r="P1212" s="45"/>
      <c r="Q1212" s="45"/>
      <c r="R1212" s="45"/>
      <c r="S1212" s="45"/>
      <c r="T1212" s="46"/>
      <c r="AT1212" s="12" t="s">
        <v>122</v>
      </c>
      <c r="AU1212" s="12" t="s">
        <v>76</v>
      </c>
    </row>
    <row r="1213" spans="2:65" s="1" customFormat="1" ht="16.5" customHeight="1">
      <c r="B1213" s="135"/>
      <c r="C1213" s="136" t="s">
        <v>2945</v>
      </c>
      <c r="D1213" s="136" t="s">
        <v>115</v>
      </c>
      <c r="E1213" s="137" t="s">
        <v>2946</v>
      </c>
      <c r="F1213" s="138" t="s">
        <v>2947</v>
      </c>
      <c r="G1213" s="139" t="s">
        <v>162</v>
      </c>
      <c r="H1213" s="140">
        <v>10</v>
      </c>
      <c r="I1213" s="141"/>
      <c r="J1213" s="142">
        <f>ROUND(I1213*H1213,2)</f>
        <v>0</v>
      </c>
      <c r="K1213" s="138" t="s">
        <v>119</v>
      </c>
      <c r="L1213" s="26"/>
      <c r="M1213" s="143" t="s">
        <v>1</v>
      </c>
      <c r="N1213" s="144" t="s">
        <v>37</v>
      </c>
      <c r="O1213" s="45"/>
      <c r="P1213" s="145">
        <f>O1213*H1213</f>
        <v>0</v>
      </c>
      <c r="Q1213" s="145">
        <v>0</v>
      </c>
      <c r="R1213" s="145">
        <f>Q1213*H1213</f>
        <v>0</v>
      </c>
      <c r="S1213" s="145">
        <v>0</v>
      </c>
      <c r="T1213" s="146">
        <f>S1213*H1213</f>
        <v>0</v>
      </c>
      <c r="AR1213" s="12" t="s">
        <v>120</v>
      </c>
      <c r="AT1213" s="12" t="s">
        <v>115</v>
      </c>
      <c r="AU1213" s="12" t="s">
        <v>76</v>
      </c>
      <c r="AY1213" s="12" t="s">
        <v>112</v>
      </c>
      <c r="BE1213" s="147">
        <f>IF(N1213="základní",J1213,0)</f>
        <v>0</v>
      </c>
      <c r="BF1213" s="147">
        <f>IF(N1213="snížená",J1213,0)</f>
        <v>0</v>
      </c>
      <c r="BG1213" s="147">
        <f>IF(N1213="zákl. přenesená",J1213,0)</f>
        <v>0</v>
      </c>
      <c r="BH1213" s="147">
        <f>IF(N1213="sníž. přenesená",J1213,0)</f>
        <v>0</v>
      </c>
      <c r="BI1213" s="147">
        <f>IF(N1213="nulová",J1213,0)</f>
        <v>0</v>
      </c>
      <c r="BJ1213" s="12" t="s">
        <v>74</v>
      </c>
      <c r="BK1213" s="147">
        <f>ROUND(I1213*H1213,2)</f>
        <v>0</v>
      </c>
      <c r="BL1213" s="12" t="s">
        <v>120</v>
      </c>
      <c r="BM1213" s="12" t="s">
        <v>2948</v>
      </c>
    </row>
    <row r="1214" spans="2:65" s="1" customFormat="1" ht="19.5">
      <c r="B1214" s="26"/>
      <c r="D1214" s="148" t="s">
        <v>122</v>
      </c>
      <c r="F1214" s="149" t="s">
        <v>2949</v>
      </c>
      <c r="I1214" s="80"/>
      <c r="L1214" s="26"/>
      <c r="M1214" s="150"/>
      <c r="N1214" s="45"/>
      <c r="O1214" s="45"/>
      <c r="P1214" s="45"/>
      <c r="Q1214" s="45"/>
      <c r="R1214" s="45"/>
      <c r="S1214" s="45"/>
      <c r="T1214" s="46"/>
      <c r="AT1214" s="12" t="s">
        <v>122</v>
      </c>
      <c r="AU1214" s="12" t="s">
        <v>76</v>
      </c>
    </row>
    <row r="1215" spans="2:65" s="1" customFormat="1" ht="16.5" customHeight="1">
      <c r="B1215" s="135"/>
      <c r="C1215" s="136" t="s">
        <v>2950</v>
      </c>
      <c r="D1215" s="136" t="s">
        <v>115</v>
      </c>
      <c r="E1215" s="137" t="s">
        <v>2951</v>
      </c>
      <c r="F1215" s="138" t="s">
        <v>2952</v>
      </c>
      <c r="G1215" s="139" t="s">
        <v>162</v>
      </c>
      <c r="H1215" s="140">
        <v>10</v>
      </c>
      <c r="I1215" s="141"/>
      <c r="J1215" s="142">
        <f>ROUND(I1215*H1215,2)</f>
        <v>0</v>
      </c>
      <c r="K1215" s="138" t="s">
        <v>119</v>
      </c>
      <c r="L1215" s="26"/>
      <c r="M1215" s="143" t="s">
        <v>1</v>
      </c>
      <c r="N1215" s="144" t="s">
        <v>37</v>
      </c>
      <c r="O1215" s="45"/>
      <c r="P1215" s="145">
        <f>O1215*H1215</f>
        <v>0</v>
      </c>
      <c r="Q1215" s="145">
        <v>0</v>
      </c>
      <c r="R1215" s="145">
        <f>Q1215*H1215</f>
        <v>0</v>
      </c>
      <c r="S1215" s="145">
        <v>0</v>
      </c>
      <c r="T1215" s="146">
        <f>S1215*H1215</f>
        <v>0</v>
      </c>
      <c r="AR1215" s="12" t="s">
        <v>120</v>
      </c>
      <c r="AT1215" s="12" t="s">
        <v>115</v>
      </c>
      <c r="AU1215" s="12" t="s">
        <v>76</v>
      </c>
      <c r="AY1215" s="12" t="s">
        <v>112</v>
      </c>
      <c r="BE1215" s="147">
        <f>IF(N1215="základní",J1215,0)</f>
        <v>0</v>
      </c>
      <c r="BF1215" s="147">
        <f>IF(N1215="snížená",J1215,0)</f>
        <v>0</v>
      </c>
      <c r="BG1215" s="147">
        <f>IF(N1215="zákl. přenesená",J1215,0)</f>
        <v>0</v>
      </c>
      <c r="BH1215" s="147">
        <f>IF(N1215="sníž. přenesená",J1215,0)</f>
        <v>0</v>
      </c>
      <c r="BI1215" s="147">
        <f>IF(N1215="nulová",J1215,0)</f>
        <v>0</v>
      </c>
      <c r="BJ1215" s="12" t="s">
        <v>74</v>
      </c>
      <c r="BK1215" s="147">
        <f>ROUND(I1215*H1215,2)</f>
        <v>0</v>
      </c>
      <c r="BL1215" s="12" t="s">
        <v>120</v>
      </c>
      <c r="BM1215" s="12" t="s">
        <v>2953</v>
      </c>
    </row>
    <row r="1216" spans="2:65" s="1" customFormat="1" ht="19.5">
      <c r="B1216" s="26"/>
      <c r="D1216" s="148" t="s">
        <v>122</v>
      </c>
      <c r="F1216" s="149" t="s">
        <v>2954</v>
      </c>
      <c r="I1216" s="80"/>
      <c r="L1216" s="26"/>
      <c r="M1216" s="150"/>
      <c r="N1216" s="45"/>
      <c r="O1216" s="45"/>
      <c r="P1216" s="45"/>
      <c r="Q1216" s="45"/>
      <c r="R1216" s="45"/>
      <c r="S1216" s="45"/>
      <c r="T1216" s="46"/>
      <c r="AT1216" s="12" t="s">
        <v>122</v>
      </c>
      <c r="AU1216" s="12" t="s">
        <v>76</v>
      </c>
    </row>
    <row r="1217" spans="2:65" s="1" customFormat="1" ht="16.5" customHeight="1">
      <c r="B1217" s="135"/>
      <c r="C1217" s="136" t="s">
        <v>2955</v>
      </c>
      <c r="D1217" s="136" t="s">
        <v>115</v>
      </c>
      <c r="E1217" s="137" t="s">
        <v>2956</v>
      </c>
      <c r="F1217" s="138" t="s">
        <v>2957</v>
      </c>
      <c r="G1217" s="139" t="s">
        <v>162</v>
      </c>
      <c r="H1217" s="140">
        <v>10</v>
      </c>
      <c r="I1217" s="141"/>
      <c r="J1217" s="142">
        <f>ROUND(I1217*H1217,2)</f>
        <v>0</v>
      </c>
      <c r="K1217" s="138" t="s">
        <v>119</v>
      </c>
      <c r="L1217" s="26"/>
      <c r="M1217" s="143" t="s">
        <v>1</v>
      </c>
      <c r="N1217" s="144" t="s">
        <v>37</v>
      </c>
      <c r="O1217" s="45"/>
      <c r="P1217" s="145">
        <f>O1217*H1217</f>
        <v>0</v>
      </c>
      <c r="Q1217" s="145">
        <v>0</v>
      </c>
      <c r="R1217" s="145">
        <f>Q1217*H1217</f>
        <v>0</v>
      </c>
      <c r="S1217" s="145">
        <v>0</v>
      </c>
      <c r="T1217" s="146">
        <f>S1217*H1217</f>
        <v>0</v>
      </c>
      <c r="AR1217" s="12" t="s">
        <v>120</v>
      </c>
      <c r="AT1217" s="12" t="s">
        <v>115</v>
      </c>
      <c r="AU1217" s="12" t="s">
        <v>76</v>
      </c>
      <c r="AY1217" s="12" t="s">
        <v>112</v>
      </c>
      <c r="BE1217" s="147">
        <f>IF(N1217="základní",J1217,0)</f>
        <v>0</v>
      </c>
      <c r="BF1217" s="147">
        <f>IF(N1217="snížená",J1217,0)</f>
        <v>0</v>
      </c>
      <c r="BG1217" s="147">
        <f>IF(N1217="zákl. přenesená",J1217,0)</f>
        <v>0</v>
      </c>
      <c r="BH1217" s="147">
        <f>IF(N1217="sníž. přenesená",J1217,0)</f>
        <v>0</v>
      </c>
      <c r="BI1217" s="147">
        <f>IF(N1217="nulová",J1217,0)</f>
        <v>0</v>
      </c>
      <c r="BJ1217" s="12" t="s">
        <v>74</v>
      </c>
      <c r="BK1217" s="147">
        <f>ROUND(I1217*H1217,2)</f>
        <v>0</v>
      </c>
      <c r="BL1217" s="12" t="s">
        <v>120</v>
      </c>
      <c r="BM1217" s="12" t="s">
        <v>2958</v>
      </c>
    </row>
    <row r="1218" spans="2:65" s="1" customFormat="1" ht="19.5">
      <c r="B1218" s="26"/>
      <c r="D1218" s="148" t="s">
        <v>122</v>
      </c>
      <c r="F1218" s="149" t="s">
        <v>2959</v>
      </c>
      <c r="I1218" s="80"/>
      <c r="L1218" s="26"/>
      <c r="M1218" s="150"/>
      <c r="N1218" s="45"/>
      <c r="O1218" s="45"/>
      <c r="P1218" s="45"/>
      <c r="Q1218" s="45"/>
      <c r="R1218" s="45"/>
      <c r="S1218" s="45"/>
      <c r="T1218" s="46"/>
      <c r="AT1218" s="12" t="s">
        <v>122</v>
      </c>
      <c r="AU1218" s="12" t="s">
        <v>76</v>
      </c>
    </row>
    <row r="1219" spans="2:65" s="1" customFormat="1" ht="16.5" customHeight="1">
      <c r="B1219" s="135"/>
      <c r="C1219" s="136" t="s">
        <v>2960</v>
      </c>
      <c r="D1219" s="136" t="s">
        <v>115</v>
      </c>
      <c r="E1219" s="137" t="s">
        <v>2961</v>
      </c>
      <c r="F1219" s="138" t="s">
        <v>2962</v>
      </c>
      <c r="G1219" s="139" t="s">
        <v>162</v>
      </c>
      <c r="H1219" s="140">
        <v>10</v>
      </c>
      <c r="I1219" s="141"/>
      <c r="J1219" s="142">
        <f>ROUND(I1219*H1219,2)</f>
        <v>0</v>
      </c>
      <c r="K1219" s="138" t="s">
        <v>119</v>
      </c>
      <c r="L1219" s="26"/>
      <c r="M1219" s="143" t="s">
        <v>1</v>
      </c>
      <c r="N1219" s="144" t="s">
        <v>37</v>
      </c>
      <c r="O1219" s="45"/>
      <c r="P1219" s="145">
        <f>O1219*H1219</f>
        <v>0</v>
      </c>
      <c r="Q1219" s="145">
        <v>0</v>
      </c>
      <c r="R1219" s="145">
        <f>Q1219*H1219</f>
        <v>0</v>
      </c>
      <c r="S1219" s="145">
        <v>0</v>
      </c>
      <c r="T1219" s="146">
        <f>S1219*H1219</f>
        <v>0</v>
      </c>
      <c r="AR1219" s="12" t="s">
        <v>120</v>
      </c>
      <c r="AT1219" s="12" t="s">
        <v>115</v>
      </c>
      <c r="AU1219" s="12" t="s">
        <v>76</v>
      </c>
      <c r="AY1219" s="12" t="s">
        <v>112</v>
      </c>
      <c r="BE1219" s="147">
        <f>IF(N1219="základní",J1219,0)</f>
        <v>0</v>
      </c>
      <c r="BF1219" s="147">
        <f>IF(N1219="snížená",J1219,0)</f>
        <v>0</v>
      </c>
      <c r="BG1219" s="147">
        <f>IF(N1219="zákl. přenesená",J1219,0)</f>
        <v>0</v>
      </c>
      <c r="BH1219" s="147">
        <f>IF(N1219="sníž. přenesená",J1219,0)</f>
        <v>0</v>
      </c>
      <c r="BI1219" s="147">
        <f>IF(N1219="nulová",J1219,0)</f>
        <v>0</v>
      </c>
      <c r="BJ1219" s="12" t="s">
        <v>74</v>
      </c>
      <c r="BK1219" s="147">
        <f>ROUND(I1219*H1219,2)</f>
        <v>0</v>
      </c>
      <c r="BL1219" s="12" t="s">
        <v>120</v>
      </c>
      <c r="BM1219" s="12" t="s">
        <v>2963</v>
      </c>
    </row>
    <row r="1220" spans="2:65" s="1" customFormat="1" ht="19.5">
      <c r="B1220" s="26"/>
      <c r="D1220" s="148" t="s">
        <v>122</v>
      </c>
      <c r="F1220" s="149" t="s">
        <v>2964</v>
      </c>
      <c r="I1220" s="80"/>
      <c r="L1220" s="26"/>
      <c r="M1220" s="150"/>
      <c r="N1220" s="45"/>
      <c r="O1220" s="45"/>
      <c r="P1220" s="45"/>
      <c r="Q1220" s="45"/>
      <c r="R1220" s="45"/>
      <c r="S1220" s="45"/>
      <c r="T1220" s="46"/>
      <c r="AT1220" s="12" t="s">
        <v>122</v>
      </c>
      <c r="AU1220" s="12" t="s">
        <v>76</v>
      </c>
    </row>
    <row r="1221" spans="2:65" s="1" customFormat="1" ht="16.5" customHeight="1">
      <c r="B1221" s="135"/>
      <c r="C1221" s="136" t="s">
        <v>2965</v>
      </c>
      <c r="D1221" s="136" t="s">
        <v>115</v>
      </c>
      <c r="E1221" s="137" t="s">
        <v>2966</v>
      </c>
      <c r="F1221" s="138" t="s">
        <v>2967</v>
      </c>
      <c r="G1221" s="139" t="s">
        <v>162</v>
      </c>
      <c r="H1221" s="140">
        <v>10</v>
      </c>
      <c r="I1221" s="141"/>
      <c r="J1221" s="142">
        <f>ROUND(I1221*H1221,2)</f>
        <v>0</v>
      </c>
      <c r="K1221" s="138" t="s">
        <v>119</v>
      </c>
      <c r="L1221" s="26"/>
      <c r="M1221" s="143" t="s">
        <v>1</v>
      </c>
      <c r="N1221" s="144" t="s">
        <v>37</v>
      </c>
      <c r="O1221" s="45"/>
      <c r="P1221" s="145">
        <f>O1221*H1221</f>
        <v>0</v>
      </c>
      <c r="Q1221" s="145">
        <v>0</v>
      </c>
      <c r="R1221" s="145">
        <f>Q1221*H1221</f>
        <v>0</v>
      </c>
      <c r="S1221" s="145">
        <v>0</v>
      </c>
      <c r="T1221" s="146">
        <f>S1221*H1221</f>
        <v>0</v>
      </c>
      <c r="AR1221" s="12" t="s">
        <v>120</v>
      </c>
      <c r="AT1221" s="12" t="s">
        <v>115</v>
      </c>
      <c r="AU1221" s="12" t="s">
        <v>76</v>
      </c>
      <c r="AY1221" s="12" t="s">
        <v>112</v>
      </c>
      <c r="BE1221" s="147">
        <f>IF(N1221="základní",J1221,0)</f>
        <v>0</v>
      </c>
      <c r="BF1221" s="147">
        <f>IF(N1221="snížená",J1221,0)</f>
        <v>0</v>
      </c>
      <c r="BG1221" s="147">
        <f>IF(N1221="zákl. přenesená",J1221,0)</f>
        <v>0</v>
      </c>
      <c r="BH1221" s="147">
        <f>IF(N1221="sníž. přenesená",J1221,0)</f>
        <v>0</v>
      </c>
      <c r="BI1221" s="147">
        <f>IF(N1221="nulová",J1221,0)</f>
        <v>0</v>
      </c>
      <c r="BJ1221" s="12" t="s">
        <v>74</v>
      </c>
      <c r="BK1221" s="147">
        <f>ROUND(I1221*H1221,2)</f>
        <v>0</v>
      </c>
      <c r="BL1221" s="12" t="s">
        <v>120</v>
      </c>
      <c r="BM1221" s="12" t="s">
        <v>2968</v>
      </c>
    </row>
    <row r="1222" spans="2:65" s="1" customFormat="1" ht="19.5">
      <c r="B1222" s="26"/>
      <c r="D1222" s="148" t="s">
        <v>122</v>
      </c>
      <c r="F1222" s="149" t="s">
        <v>2969</v>
      </c>
      <c r="I1222" s="80"/>
      <c r="L1222" s="26"/>
      <c r="M1222" s="150"/>
      <c r="N1222" s="45"/>
      <c r="O1222" s="45"/>
      <c r="P1222" s="45"/>
      <c r="Q1222" s="45"/>
      <c r="R1222" s="45"/>
      <c r="S1222" s="45"/>
      <c r="T1222" s="46"/>
      <c r="AT1222" s="12" t="s">
        <v>122</v>
      </c>
      <c r="AU1222" s="12" t="s">
        <v>76</v>
      </c>
    </row>
    <row r="1223" spans="2:65" s="1" customFormat="1" ht="16.5" customHeight="1">
      <c r="B1223" s="135"/>
      <c r="C1223" s="136" t="s">
        <v>2970</v>
      </c>
      <c r="D1223" s="136" t="s">
        <v>115</v>
      </c>
      <c r="E1223" s="137" t="s">
        <v>2971</v>
      </c>
      <c r="F1223" s="138" t="s">
        <v>2972</v>
      </c>
      <c r="G1223" s="139" t="s">
        <v>126</v>
      </c>
      <c r="H1223" s="140">
        <v>10</v>
      </c>
      <c r="I1223" s="141"/>
      <c r="J1223" s="142">
        <f>ROUND(I1223*H1223,2)</f>
        <v>0</v>
      </c>
      <c r="K1223" s="138" t="s">
        <v>119</v>
      </c>
      <c r="L1223" s="26"/>
      <c r="M1223" s="143" t="s">
        <v>1</v>
      </c>
      <c r="N1223" s="144" t="s">
        <v>37</v>
      </c>
      <c r="O1223" s="45"/>
      <c r="P1223" s="145">
        <f>O1223*H1223</f>
        <v>0</v>
      </c>
      <c r="Q1223" s="145">
        <v>0</v>
      </c>
      <c r="R1223" s="145">
        <f>Q1223*H1223</f>
        <v>0</v>
      </c>
      <c r="S1223" s="145">
        <v>0</v>
      </c>
      <c r="T1223" s="146">
        <f>S1223*H1223</f>
        <v>0</v>
      </c>
      <c r="AR1223" s="12" t="s">
        <v>120</v>
      </c>
      <c r="AT1223" s="12" t="s">
        <v>115</v>
      </c>
      <c r="AU1223" s="12" t="s">
        <v>76</v>
      </c>
      <c r="AY1223" s="12" t="s">
        <v>112</v>
      </c>
      <c r="BE1223" s="147">
        <f>IF(N1223="základní",J1223,0)</f>
        <v>0</v>
      </c>
      <c r="BF1223" s="147">
        <f>IF(N1223="snížená",J1223,0)</f>
        <v>0</v>
      </c>
      <c r="BG1223" s="147">
        <f>IF(N1223="zákl. přenesená",J1223,0)</f>
        <v>0</v>
      </c>
      <c r="BH1223" s="147">
        <f>IF(N1223="sníž. přenesená",J1223,0)</f>
        <v>0</v>
      </c>
      <c r="BI1223" s="147">
        <f>IF(N1223="nulová",J1223,0)</f>
        <v>0</v>
      </c>
      <c r="BJ1223" s="12" t="s">
        <v>74</v>
      </c>
      <c r="BK1223" s="147">
        <f>ROUND(I1223*H1223,2)</f>
        <v>0</v>
      </c>
      <c r="BL1223" s="12" t="s">
        <v>120</v>
      </c>
      <c r="BM1223" s="12" t="s">
        <v>2973</v>
      </c>
    </row>
    <row r="1224" spans="2:65" s="1" customFormat="1" ht="19.5">
      <c r="B1224" s="26"/>
      <c r="D1224" s="148" t="s">
        <v>122</v>
      </c>
      <c r="F1224" s="149" t="s">
        <v>2974</v>
      </c>
      <c r="I1224" s="80"/>
      <c r="L1224" s="26"/>
      <c r="M1224" s="150"/>
      <c r="N1224" s="45"/>
      <c r="O1224" s="45"/>
      <c r="P1224" s="45"/>
      <c r="Q1224" s="45"/>
      <c r="R1224" s="45"/>
      <c r="S1224" s="45"/>
      <c r="T1224" s="46"/>
      <c r="AT1224" s="12" t="s">
        <v>122</v>
      </c>
      <c r="AU1224" s="12" t="s">
        <v>76</v>
      </c>
    </row>
    <row r="1225" spans="2:65" s="1" customFormat="1" ht="16.5" customHeight="1">
      <c r="B1225" s="135"/>
      <c r="C1225" s="136" t="s">
        <v>2975</v>
      </c>
      <c r="D1225" s="136" t="s">
        <v>115</v>
      </c>
      <c r="E1225" s="137" t="s">
        <v>2976</v>
      </c>
      <c r="F1225" s="138" t="s">
        <v>2977</v>
      </c>
      <c r="G1225" s="139" t="s">
        <v>162</v>
      </c>
      <c r="H1225" s="140">
        <v>10</v>
      </c>
      <c r="I1225" s="141"/>
      <c r="J1225" s="142">
        <f>ROUND(I1225*H1225,2)</f>
        <v>0</v>
      </c>
      <c r="K1225" s="138" t="s">
        <v>119</v>
      </c>
      <c r="L1225" s="26"/>
      <c r="M1225" s="143" t="s">
        <v>1</v>
      </c>
      <c r="N1225" s="144" t="s">
        <v>37</v>
      </c>
      <c r="O1225" s="45"/>
      <c r="P1225" s="145">
        <f>O1225*H1225</f>
        <v>0</v>
      </c>
      <c r="Q1225" s="145">
        <v>0</v>
      </c>
      <c r="R1225" s="145">
        <f>Q1225*H1225</f>
        <v>0</v>
      </c>
      <c r="S1225" s="145">
        <v>0</v>
      </c>
      <c r="T1225" s="146">
        <f>S1225*H1225</f>
        <v>0</v>
      </c>
      <c r="AR1225" s="12" t="s">
        <v>120</v>
      </c>
      <c r="AT1225" s="12" t="s">
        <v>115</v>
      </c>
      <c r="AU1225" s="12" t="s">
        <v>76</v>
      </c>
      <c r="AY1225" s="12" t="s">
        <v>112</v>
      </c>
      <c r="BE1225" s="147">
        <f>IF(N1225="základní",J1225,0)</f>
        <v>0</v>
      </c>
      <c r="BF1225" s="147">
        <f>IF(N1225="snížená",J1225,0)</f>
        <v>0</v>
      </c>
      <c r="BG1225" s="147">
        <f>IF(N1225="zákl. přenesená",J1225,0)</f>
        <v>0</v>
      </c>
      <c r="BH1225" s="147">
        <f>IF(N1225="sníž. přenesená",J1225,0)</f>
        <v>0</v>
      </c>
      <c r="BI1225" s="147">
        <f>IF(N1225="nulová",J1225,0)</f>
        <v>0</v>
      </c>
      <c r="BJ1225" s="12" t="s">
        <v>74</v>
      </c>
      <c r="BK1225" s="147">
        <f>ROUND(I1225*H1225,2)</f>
        <v>0</v>
      </c>
      <c r="BL1225" s="12" t="s">
        <v>120</v>
      </c>
      <c r="BM1225" s="12" t="s">
        <v>2978</v>
      </c>
    </row>
    <row r="1226" spans="2:65" s="1" customFormat="1" ht="19.5">
      <c r="B1226" s="26"/>
      <c r="D1226" s="148" t="s">
        <v>122</v>
      </c>
      <c r="F1226" s="149" t="s">
        <v>2979</v>
      </c>
      <c r="I1226" s="80"/>
      <c r="L1226" s="26"/>
      <c r="M1226" s="150"/>
      <c r="N1226" s="45"/>
      <c r="O1226" s="45"/>
      <c r="P1226" s="45"/>
      <c r="Q1226" s="45"/>
      <c r="R1226" s="45"/>
      <c r="S1226" s="45"/>
      <c r="T1226" s="46"/>
      <c r="AT1226" s="12" t="s">
        <v>122</v>
      </c>
      <c r="AU1226" s="12" t="s">
        <v>76</v>
      </c>
    </row>
    <row r="1227" spans="2:65" s="1" customFormat="1" ht="16.5" customHeight="1">
      <c r="B1227" s="135"/>
      <c r="C1227" s="136" t="s">
        <v>2980</v>
      </c>
      <c r="D1227" s="136" t="s">
        <v>115</v>
      </c>
      <c r="E1227" s="137" t="s">
        <v>2981</v>
      </c>
      <c r="F1227" s="138" t="s">
        <v>2982</v>
      </c>
      <c r="G1227" s="139" t="s">
        <v>162</v>
      </c>
      <c r="H1227" s="140">
        <v>10</v>
      </c>
      <c r="I1227" s="141"/>
      <c r="J1227" s="142">
        <f>ROUND(I1227*H1227,2)</f>
        <v>0</v>
      </c>
      <c r="K1227" s="138" t="s">
        <v>119</v>
      </c>
      <c r="L1227" s="26"/>
      <c r="M1227" s="143" t="s">
        <v>1</v>
      </c>
      <c r="N1227" s="144" t="s">
        <v>37</v>
      </c>
      <c r="O1227" s="45"/>
      <c r="P1227" s="145">
        <f>O1227*H1227</f>
        <v>0</v>
      </c>
      <c r="Q1227" s="145">
        <v>0</v>
      </c>
      <c r="R1227" s="145">
        <f>Q1227*H1227</f>
        <v>0</v>
      </c>
      <c r="S1227" s="145">
        <v>0</v>
      </c>
      <c r="T1227" s="146">
        <f>S1227*H1227</f>
        <v>0</v>
      </c>
      <c r="AR1227" s="12" t="s">
        <v>120</v>
      </c>
      <c r="AT1227" s="12" t="s">
        <v>115</v>
      </c>
      <c r="AU1227" s="12" t="s">
        <v>76</v>
      </c>
      <c r="AY1227" s="12" t="s">
        <v>112</v>
      </c>
      <c r="BE1227" s="147">
        <f>IF(N1227="základní",J1227,0)</f>
        <v>0</v>
      </c>
      <c r="BF1227" s="147">
        <f>IF(N1227="snížená",J1227,0)</f>
        <v>0</v>
      </c>
      <c r="BG1227" s="147">
        <f>IF(N1227="zákl. přenesená",J1227,0)</f>
        <v>0</v>
      </c>
      <c r="BH1227" s="147">
        <f>IF(N1227="sníž. přenesená",J1227,0)</f>
        <v>0</v>
      </c>
      <c r="BI1227" s="147">
        <f>IF(N1227="nulová",J1227,0)</f>
        <v>0</v>
      </c>
      <c r="BJ1227" s="12" t="s">
        <v>74</v>
      </c>
      <c r="BK1227" s="147">
        <f>ROUND(I1227*H1227,2)</f>
        <v>0</v>
      </c>
      <c r="BL1227" s="12" t="s">
        <v>120</v>
      </c>
      <c r="BM1227" s="12" t="s">
        <v>2983</v>
      </c>
    </row>
    <row r="1228" spans="2:65" s="1" customFormat="1" ht="19.5">
      <c r="B1228" s="26"/>
      <c r="D1228" s="148" t="s">
        <v>122</v>
      </c>
      <c r="F1228" s="149" t="s">
        <v>2984</v>
      </c>
      <c r="I1228" s="80"/>
      <c r="L1228" s="26"/>
      <c r="M1228" s="150"/>
      <c r="N1228" s="45"/>
      <c r="O1228" s="45"/>
      <c r="P1228" s="45"/>
      <c r="Q1228" s="45"/>
      <c r="R1228" s="45"/>
      <c r="S1228" s="45"/>
      <c r="T1228" s="46"/>
      <c r="AT1228" s="12" t="s">
        <v>122</v>
      </c>
      <c r="AU1228" s="12" t="s">
        <v>76</v>
      </c>
    </row>
    <row r="1229" spans="2:65" s="1" customFormat="1" ht="16.5" customHeight="1">
      <c r="B1229" s="135"/>
      <c r="C1229" s="136" t="s">
        <v>2985</v>
      </c>
      <c r="D1229" s="136" t="s">
        <v>115</v>
      </c>
      <c r="E1229" s="137" t="s">
        <v>2986</v>
      </c>
      <c r="F1229" s="138" t="s">
        <v>2987</v>
      </c>
      <c r="G1229" s="139" t="s">
        <v>162</v>
      </c>
      <c r="H1229" s="140">
        <v>10</v>
      </c>
      <c r="I1229" s="141"/>
      <c r="J1229" s="142">
        <f>ROUND(I1229*H1229,2)</f>
        <v>0</v>
      </c>
      <c r="K1229" s="138" t="s">
        <v>119</v>
      </c>
      <c r="L1229" s="26"/>
      <c r="M1229" s="143" t="s">
        <v>1</v>
      </c>
      <c r="N1229" s="144" t="s">
        <v>37</v>
      </c>
      <c r="O1229" s="45"/>
      <c r="P1229" s="145">
        <f>O1229*H1229</f>
        <v>0</v>
      </c>
      <c r="Q1229" s="145">
        <v>0</v>
      </c>
      <c r="R1229" s="145">
        <f>Q1229*H1229</f>
        <v>0</v>
      </c>
      <c r="S1229" s="145">
        <v>0</v>
      </c>
      <c r="T1229" s="146">
        <f>S1229*H1229</f>
        <v>0</v>
      </c>
      <c r="AR1229" s="12" t="s">
        <v>120</v>
      </c>
      <c r="AT1229" s="12" t="s">
        <v>115</v>
      </c>
      <c r="AU1229" s="12" t="s">
        <v>76</v>
      </c>
      <c r="AY1229" s="12" t="s">
        <v>112</v>
      </c>
      <c r="BE1229" s="147">
        <f>IF(N1229="základní",J1229,0)</f>
        <v>0</v>
      </c>
      <c r="BF1229" s="147">
        <f>IF(N1229="snížená",J1229,0)</f>
        <v>0</v>
      </c>
      <c r="BG1229" s="147">
        <f>IF(N1229="zákl. přenesená",J1229,0)</f>
        <v>0</v>
      </c>
      <c r="BH1229" s="147">
        <f>IF(N1229="sníž. přenesená",J1229,0)</f>
        <v>0</v>
      </c>
      <c r="BI1229" s="147">
        <f>IF(N1229="nulová",J1229,0)</f>
        <v>0</v>
      </c>
      <c r="BJ1229" s="12" t="s">
        <v>74</v>
      </c>
      <c r="BK1229" s="147">
        <f>ROUND(I1229*H1229,2)</f>
        <v>0</v>
      </c>
      <c r="BL1229" s="12" t="s">
        <v>120</v>
      </c>
      <c r="BM1229" s="12" t="s">
        <v>2988</v>
      </c>
    </row>
    <row r="1230" spans="2:65" s="1" customFormat="1" ht="19.5">
      <c r="B1230" s="26"/>
      <c r="D1230" s="148" t="s">
        <v>122</v>
      </c>
      <c r="F1230" s="149" t="s">
        <v>2989</v>
      </c>
      <c r="I1230" s="80"/>
      <c r="L1230" s="26"/>
      <c r="M1230" s="150"/>
      <c r="N1230" s="45"/>
      <c r="O1230" s="45"/>
      <c r="P1230" s="45"/>
      <c r="Q1230" s="45"/>
      <c r="R1230" s="45"/>
      <c r="S1230" s="45"/>
      <c r="T1230" s="46"/>
      <c r="AT1230" s="12" t="s">
        <v>122</v>
      </c>
      <c r="AU1230" s="12" t="s">
        <v>76</v>
      </c>
    </row>
    <row r="1231" spans="2:65" s="1" customFormat="1" ht="16.5" customHeight="1">
      <c r="B1231" s="135"/>
      <c r="C1231" s="136" t="s">
        <v>2990</v>
      </c>
      <c r="D1231" s="136" t="s">
        <v>115</v>
      </c>
      <c r="E1231" s="137" t="s">
        <v>2991</v>
      </c>
      <c r="F1231" s="138" t="s">
        <v>2992</v>
      </c>
      <c r="G1231" s="139" t="s">
        <v>162</v>
      </c>
      <c r="H1231" s="140">
        <v>10</v>
      </c>
      <c r="I1231" s="141"/>
      <c r="J1231" s="142">
        <f>ROUND(I1231*H1231,2)</f>
        <v>0</v>
      </c>
      <c r="K1231" s="138" t="s">
        <v>119</v>
      </c>
      <c r="L1231" s="26"/>
      <c r="M1231" s="143" t="s">
        <v>1</v>
      </c>
      <c r="N1231" s="144" t="s">
        <v>37</v>
      </c>
      <c r="O1231" s="45"/>
      <c r="P1231" s="145">
        <f>O1231*H1231</f>
        <v>0</v>
      </c>
      <c r="Q1231" s="145">
        <v>0</v>
      </c>
      <c r="R1231" s="145">
        <f>Q1231*H1231</f>
        <v>0</v>
      </c>
      <c r="S1231" s="145">
        <v>0</v>
      </c>
      <c r="T1231" s="146">
        <f>S1231*H1231</f>
        <v>0</v>
      </c>
      <c r="AR1231" s="12" t="s">
        <v>120</v>
      </c>
      <c r="AT1231" s="12" t="s">
        <v>115</v>
      </c>
      <c r="AU1231" s="12" t="s">
        <v>76</v>
      </c>
      <c r="AY1231" s="12" t="s">
        <v>112</v>
      </c>
      <c r="BE1231" s="147">
        <f>IF(N1231="základní",J1231,0)</f>
        <v>0</v>
      </c>
      <c r="BF1231" s="147">
        <f>IF(N1231="snížená",J1231,0)</f>
        <v>0</v>
      </c>
      <c r="BG1231" s="147">
        <f>IF(N1231="zákl. přenesená",J1231,0)</f>
        <v>0</v>
      </c>
      <c r="BH1231" s="147">
        <f>IF(N1231="sníž. přenesená",J1231,0)</f>
        <v>0</v>
      </c>
      <c r="BI1231" s="147">
        <f>IF(N1231="nulová",J1231,0)</f>
        <v>0</v>
      </c>
      <c r="BJ1231" s="12" t="s">
        <v>74</v>
      </c>
      <c r="BK1231" s="147">
        <f>ROUND(I1231*H1231,2)</f>
        <v>0</v>
      </c>
      <c r="BL1231" s="12" t="s">
        <v>120</v>
      </c>
      <c r="BM1231" s="12" t="s">
        <v>2993</v>
      </c>
    </row>
    <row r="1232" spans="2:65" s="1" customFormat="1" ht="19.5">
      <c r="B1232" s="26"/>
      <c r="D1232" s="148" t="s">
        <v>122</v>
      </c>
      <c r="F1232" s="149" t="s">
        <v>2994</v>
      </c>
      <c r="I1232" s="80"/>
      <c r="L1232" s="26"/>
      <c r="M1232" s="150"/>
      <c r="N1232" s="45"/>
      <c r="O1232" s="45"/>
      <c r="P1232" s="45"/>
      <c r="Q1232" s="45"/>
      <c r="R1232" s="45"/>
      <c r="S1232" s="45"/>
      <c r="T1232" s="46"/>
      <c r="AT1232" s="12" t="s">
        <v>122</v>
      </c>
      <c r="AU1232" s="12" t="s">
        <v>76</v>
      </c>
    </row>
    <row r="1233" spans="2:65" s="1" customFormat="1" ht="16.5" customHeight="1">
      <c r="B1233" s="135"/>
      <c r="C1233" s="136" t="s">
        <v>2995</v>
      </c>
      <c r="D1233" s="136" t="s">
        <v>115</v>
      </c>
      <c r="E1233" s="137" t="s">
        <v>2996</v>
      </c>
      <c r="F1233" s="138" t="s">
        <v>2997</v>
      </c>
      <c r="G1233" s="139" t="s">
        <v>162</v>
      </c>
      <c r="H1233" s="140">
        <v>10</v>
      </c>
      <c r="I1233" s="141"/>
      <c r="J1233" s="142">
        <f>ROUND(I1233*H1233,2)</f>
        <v>0</v>
      </c>
      <c r="K1233" s="138" t="s">
        <v>119</v>
      </c>
      <c r="L1233" s="26"/>
      <c r="M1233" s="143" t="s">
        <v>1</v>
      </c>
      <c r="N1233" s="144" t="s">
        <v>37</v>
      </c>
      <c r="O1233" s="45"/>
      <c r="P1233" s="145">
        <f>O1233*H1233</f>
        <v>0</v>
      </c>
      <c r="Q1233" s="145">
        <v>0</v>
      </c>
      <c r="R1233" s="145">
        <f>Q1233*H1233</f>
        <v>0</v>
      </c>
      <c r="S1233" s="145">
        <v>0</v>
      </c>
      <c r="T1233" s="146">
        <f>S1233*H1233</f>
        <v>0</v>
      </c>
      <c r="AR1233" s="12" t="s">
        <v>120</v>
      </c>
      <c r="AT1233" s="12" t="s">
        <v>115</v>
      </c>
      <c r="AU1233" s="12" t="s">
        <v>76</v>
      </c>
      <c r="AY1233" s="12" t="s">
        <v>112</v>
      </c>
      <c r="BE1233" s="147">
        <f>IF(N1233="základní",J1233,0)</f>
        <v>0</v>
      </c>
      <c r="BF1233" s="147">
        <f>IF(N1233="snížená",J1233,0)</f>
        <v>0</v>
      </c>
      <c r="BG1233" s="147">
        <f>IF(N1233="zákl. přenesená",J1233,0)</f>
        <v>0</v>
      </c>
      <c r="BH1233" s="147">
        <f>IF(N1233="sníž. přenesená",J1233,0)</f>
        <v>0</v>
      </c>
      <c r="BI1233" s="147">
        <f>IF(N1233="nulová",J1233,0)</f>
        <v>0</v>
      </c>
      <c r="BJ1233" s="12" t="s">
        <v>74</v>
      </c>
      <c r="BK1233" s="147">
        <f>ROUND(I1233*H1233,2)</f>
        <v>0</v>
      </c>
      <c r="BL1233" s="12" t="s">
        <v>120</v>
      </c>
      <c r="BM1233" s="12" t="s">
        <v>2998</v>
      </c>
    </row>
    <row r="1234" spans="2:65" s="1" customFormat="1" ht="19.5">
      <c r="B1234" s="26"/>
      <c r="D1234" s="148" t="s">
        <v>122</v>
      </c>
      <c r="F1234" s="149" t="s">
        <v>2999</v>
      </c>
      <c r="I1234" s="80"/>
      <c r="L1234" s="26"/>
      <c r="M1234" s="150"/>
      <c r="N1234" s="45"/>
      <c r="O1234" s="45"/>
      <c r="P1234" s="45"/>
      <c r="Q1234" s="45"/>
      <c r="R1234" s="45"/>
      <c r="S1234" s="45"/>
      <c r="T1234" s="46"/>
      <c r="AT1234" s="12" t="s">
        <v>122</v>
      </c>
      <c r="AU1234" s="12" t="s">
        <v>76</v>
      </c>
    </row>
    <row r="1235" spans="2:65" s="1" customFormat="1" ht="16.5" customHeight="1">
      <c r="B1235" s="135"/>
      <c r="C1235" s="136" t="s">
        <v>3000</v>
      </c>
      <c r="D1235" s="136" t="s">
        <v>115</v>
      </c>
      <c r="E1235" s="137" t="s">
        <v>3001</v>
      </c>
      <c r="F1235" s="138" t="s">
        <v>3002</v>
      </c>
      <c r="G1235" s="139" t="s">
        <v>162</v>
      </c>
      <c r="H1235" s="140">
        <v>10</v>
      </c>
      <c r="I1235" s="141"/>
      <c r="J1235" s="142">
        <f>ROUND(I1235*H1235,2)</f>
        <v>0</v>
      </c>
      <c r="K1235" s="138" t="s">
        <v>119</v>
      </c>
      <c r="L1235" s="26"/>
      <c r="M1235" s="143" t="s">
        <v>1</v>
      </c>
      <c r="N1235" s="144" t="s">
        <v>37</v>
      </c>
      <c r="O1235" s="45"/>
      <c r="P1235" s="145">
        <f>O1235*H1235</f>
        <v>0</v>
      </c>
      <c r="Q1235" s="145">
        <v>0</v>
      </c>
      <c r="R1235" s="145">
        <f>Q1235*H1235</f>
        <v>0</v>
      </c>
      <c r="S1235" s="145">
        <v>0</v>
      </c>
      <c r="T1235" s="146">
        <f>S1235*H1235</f>
        <v>0</v>
      </c>
      <c r="AR1235" s="12" t="s">
        <v>120</v>
      </c>
      <c r="AT1235" s="12" t="s">
        <v>115</v>
      </c>
      <c r="AU1235" s="12" t="s">
        <v>76</v>
      </c>
      <c r="AY1235" s="12" t="s">
        <v>112</v>
      </c>
      <c r="BE1235" s="147">
        <f>IF(N1235="základní",J1235,0)</f>
        <v>0</v>
      </c>
      <c r="BF1235" s="147">
        <f>IF(N1235="snížená",J1235,0)</f>
        <v>0</v>
      </c>
      <c r="BG1235" s="147">
        <f>IF(N1235="zákl. přenesená",J1235,0)</f>
        <v>0</v>
      </c>
      <c r="BH1235" s="147">
        <f>IF(N1235="sníž. přenesená",J1235,0)</f>
        <v>0</v>
      </c>
      <c r="BI1235" s="147">
        <f>IF(N1235="nulová",J1235,0)</f>
        <v>0</v>
      </c>
      <c r="BJ1235" s="12" t="s">
        <v>74</v>
      </c>
      <c r="BK1235" s="147">
        <f>ROUND(I1235*H1235,2)</f>
        <v>0</v>
      </c>
      <c r="BL1235" s="12" t="s">
        <v>120</v>
      </c>
      <c r="BM1235" s="12" t="s">
        <v>3003</v>
      </c>
    </row>
    <row r="1236" spans="2:65" s="1" customFormat="1" ht="19.5">
      <c r="B1236" s="26"/>
      <c r="D1236" s="148" t="s">
        <v>122</v>
      </c>
      <c r="F1236" s="149" t="s">
        <v>3004</v>
      </c>
      <c r="I1236" s="80"/>
      <c r="L1236" s="26"/>
      <c r="M1236" s="150"/>
      <c r="N1236" s="45"/>
      <c r="O1236" s="45"/>
      <c r="P1236" s="45"/>
      <c r="Q1236" s="45"/>
      <c r="R1236" s="45"/>
      <c r="S1236" s="45"/>
      <c r="T1236" s="46"/>
      <c r="AT1236" s="12" t="s">
        <v>122</v>
      </c>
      <c r="AU1236" s="12" t="s">
        <v>76</v>
      </c>
    </row>
    <row r="1237" spans="2:65" s="1" customFormat="1" ht="16.5" customHeight="1">
      <c r="B1237" s="135"/>
      <c r="C1237" s="136" t="s">
        <v>3005</v>
      </c>
      <c r="D1237" s="136" t="s">
        <v>115</v>
      </c>
      <c r="E1237" s="137" t="s">
        <v>3006</v>
      </c>
      <c r="F1237" s="138" t="s">
        <v>3007</v>
      </c>
      <c r="G1237" s="139" t="s">
        <v>162</v>
      </c>
      <c r="H1237" s="140">
        <v>10</v>
      </c>
      <c r="I1237" s="141"/>
      <c r="J1237" s="142">
        <f>ROUND(I1237*H1237,2)</f>
        <v>0</v>
      </c>
      <c r="K1237" s="138" t="s">
        <v>119</v>
      </c>
      <c r="L1237" s="26"/>
      <c r="M1237" s="143" t="s">
        <v>1</v>
      </c>
      <c r="N1237" s="144" t="s">
        <v>37</v>
      </c>
      <c r="O1237" s="45"/>
      <c r="P1237" s="145">
        <f>O1237*H1237</f>
        <v>0</v>
      </c>
      <c r="Q1237" s="145">
        <v>0</v>
      </c>
      <c r="R1237" s="145">
        <f>Q1237*H1237</f>
        <v>0</v>
      </c>
      <c r="S1237" s="145">
        <v>0</v>
      </c>
      <c r="T1237" s="146">
        <f>S1237*H1237</f>
        <v>0</v>
      </c>
      <c r="AR1237" s="12" t="s">
        <v>120</v>
      </c>
      <c r="AT1237" s="12" t="s">
        <v>115</v>
      </c>
      <c r="AU1237" s="12" t="s">
        <v>76</v>
      </c>
      <c r="AY1237" s="12" t="s">
        <v>112</v>
      </c>
      <c r="BE1237" s="147">
        <f>IF(N1237="základní",J1237,0)</f>
        <v>0</v>
      </c>
      <c r="BF1237" s="147">
        <f>IF(N1237="snížená",J1237,0)</f>
        <v>0</v>
      </c>
      <c r="BG1237" s="147">
        <f>IF(N1237="zákl. přenesená",J1237,0)</f>
        <v>0</v>
      </c>
      <c r="BH1237" s="147">
        <f>IF(N1237="sníž. přenesená",J1237,0)</f>
        <v>0</v>
      </c>
      <c r="BI1237" s="147">
        <f>IF(N1237="nulová",J1237,0)</f>
        <v>0</v>
      </c>
      <c r="BJ1237" s="12" t="s">
        <v>74</v>
      </c>
      <c r="BK1237" s="147">
        <f>ROUND(I1237*H1237,2)</f>
        <v>0</v>
      </c>
      <c r="BL1237" s="12" t="s">
        <v>120</v>
      </c>
      <c r="BM1237" s="12" t="s">
        <v>3008</v>
      </c>
    </row>
    <row r="1238" spans="2:65" s="1" customFormat="1" ht="19.5">
      <c r="B1238" s="26"/>
      <c r="D1238" s="148" t="s">
        <v>122</v>
      </c>
      <c r="F1238" s="149" t="s">
        <v>3009</v>
      </c>
      <c r="I1238" s="80"/>
      <c r="L1238" s="26"/>
      <c r="M1238" s="150"/>
      <c r="N1238" s="45"/>
      <c r="O1238" s="45"/>
      <c r="P1238" s="45"/>
      <c r="Q1238" s="45"/>
      <c r="R1238" s="45"/>
      <c r="S1238" s="45"/>
      <c r="T1238" s="46"/>
      <c r="AT1238" s="12" t="s">
        <v>122</v>
      </c>
      <c r="AU1238" s="12" t="s">
        <v>76</v>
      </c>
    </row>
    <row r="1239" spans="2:65" s="1" customFormat="1" ht="16.5" customHeight="1">
      <c r="B1239" s="135"/>
      <c r="C1239" s="136" t="s">
        <v>3010</v>
      </c>
      <c r="D1239" s="136" t="s">
        <v>115</v>
      </c>
      <c r="E1239" s="137" t="s">
        <v>3011</v>
      </c>
      <c r="F1239" s="138" t="s">
        <v>3012</v>
      </c>
      <c r="G1239" s="139" t="s">
        <v>126</v>
      </c>
      <c r="H1239" s="140">
        <v>10</v>
      </c>
      <c r="I1239" s="141"/>
      <c r="J1239" s="142">
        <f>ROUND(I1239*H1239,2)</f>
        <v>0</v>
      </c>
      <c r="K1239" s="138" t="s">
        <v>119</v>
      </c>
      <c r="L1239" s="26"/>
      <c r="M1239" s="143" t="s">
        <v>1</v>
      </c>
      <c r="N1239" s="144" t="s">
        <v>37</v>
      </c>
      <c r="O1239" s="45"/>
      <c r="P1239" s="145">
        <f>O1239*H1239</f>
        <v>0</v>
      </c>
      <c r="Q1239" s="145">
        <v>0</v>
      </c>
      <c r="R1239" s="145">
        <f>Q1239*H1239</f>
        <v>0</v>
      </c>
      <c r="S1239" s="145">
        <v>0</v>
      </c>
      <c r="T1239" s="146">
        <f>S1239*H1239</f>
        <v>0</v>
      </c>
      <c r="AR1239" s="12" t="s">
        <v>120</v>
      </c>
      <c r="AT1239" s="12" t="s">
        <v>115</v>
      </c>
      <c r="AU1239" s="12" t="s">
        <v>76</v>
      </c>
      <c r="AY1239" s="12" t="s">
        <v>112</v>
      </c>
      <c r="BE1239" s="147">
        <f>IF(N1239="základní",J1239,0)</f>
        <v>0</v>
      </c>
      <c r="BF1239" s="147">
        <f>IF(N1239="snížená",J1239,0)</f>
        <v>0</v>
      </c>
      <c r="BG1239" s="147">
        <f>IF(N1239="zákl. přenesená",J1239,0)</f>
        <v>0</v>
      </c>
      <c r="BH1239" s="147">
        <f>IF(N1239="sníž. přenesená",J1239,0)</f>
        <v>0</v>
      </c>
      <c r="BI1239" s="147">
        <f>IF(N1239="nulová",J1239,0)</f>
        <v>0</v>
      </c>
      <c r="BJ1239" s="12" t="s">
        <v>74</v>
      </c>
      <c r="BK1239" s="147">
        <f>ROUND(I1239*H1239,2)</f>
        <v>0</v>
      </c>
      <c r="BL1239" s="12" t="s">
        <v>120</v>
      </c>
      <c r="BM1239" s="12" t="s">
        <v>3013</v>
      </c>
    </row>
    <row r="1240" spans="2:65" s="1" customFormat="1" ht="19.5">
      <c r="B1240" s="26"/>
      <c r="D1240" s="148" t="s">
        <v>122</v>
      </c>
      <c r="F1240" s="149" t="s">
        <v>3014</v>
      </c>
      <c r="I1240" s="80"/>
      <c r="L1240" s="26"/>
      <c r="M1240" s="150"/>
      <c r="N1240" s="45"/>
      <c r="O1240" s="45"/>
      <c r="P1240" s="45"/>
      <c r="Q1240" s="45"/>
      <c r="R1240" s="45"/>
      <c r="S1240" s="45"/>
      <c r="T1240" s="46"/>
      <c r="AT1240" s="12" t="s">
        <v>122</v>
      </c>
      <c r="AU1240" s="12" t="s">
        <v>76</v>
      </c>
    </row>
    <row r="1241" spans="2:65" s="1" customFormat="1" ht="16.5" customHeight="1">
      <c r="B1241" s="135"/>
      <c r="C1241" s="136" t="s">
        <v>3015</v>
      </c>
      <c r="D1241" s="136" t="s">
        <v>115</v>
      </c>
      <c r="E1241" s="137" t="s">
        <v>3016</v>
      </c>
      <c r="F1241" s="138" t="s">
        <v>3017</v>
      </c>
      <c r="G1241" s="139" t="s">
        <v>162</v>
      </c>
      <c r="H1241" s="140">
        <v>10</v>
      </c>
      <c r="I1241" s="141"/>
      <c r="J1241" s="142">
        <f>ROUND(I1241*H1241,2)</f>
        <v>0</v>
      </c>
      <c r="K1241" s="138" t="s">
        <v>119</v>
      </c>
      <c r="L1241" s="26"/>
      <c r="M1241" s="143" t="s">
        <v>1</v>
      </c>
      <c r="N1241" s="144" t="s">
        <v>37</v>
      </c>
      <c r="O1241" s="45"/>
      <c r="P1241" s="145">
        <f>O1241*H1241</f>
        <v>0</v>
      </c>
      <c r="Q1241" s="145">
        <v>0</v>
      </c>
      <c r="R1241" s="145">
        <f>Q1241*H1241</f>
        <v>0</v>
      </c>
      <c r="S1241" s="145">
        <v>0</v>
      </c>
      <c r="T1241" s="146">
        <f>S1241*H1241</f>
        <v>0</v>
      </c>
      <c r="AR1241" s="12" t="s">
        <v>120</v>
      </c>
      <c r="AT1241" s="12" t="s">
        <v>115</v>
      </c>
      <c r="AU1241" s="12" t="s">
        <v>76</v>
      </c>
      <c r="AY1241" s="12" t="s">
        <v>112</v>
      </c>
      <c r="BE1241" s="147">
        <f>IF(N1241="základní",J1241,0)</f>
        <v>0</v>
      </c>
      <c r="BF1241" s="147">
        <f>IF(N1241="snížená",J1241,0)</f>
        <v>0</v>
      </c>
      <c r="BG1241" s="147">
        <f>IF(N1241="zákl. přenesená",J1241,0)</f>
        <v>0</v>
      </c>
      <c r="BH1241" s="147">
        <f>IF(N1241="sníž. přenesená",J1241,0)</f>
        <v>0</v>
      </c>
      <c r="BI1241" s="147">
        <f>IF(N1241="nulová",J1241,0)</f>
        <v>0</v>
      </c>
      <c r="BJ1241" s="12" t="s">
        <v>74</v>
      </c>
      <c r="BK1241" s="147">
        <f>ROUND(I1241*H1241,2)</f>
        <v>0</v>
      </c>
      <c r="BL1241" s="12" t="s">
        <v>120</v>
      </c>
      <c r="BM1241" s="12" t="s">
        <v>3018</v>
      </c>
    </row>
    <row r="1242" spans="2:65" s="1" customFormat="1" ht="19.5">
      <c r="B1242" s="26"/>
      <c r="D1242" s="148" t="s">
        <v>122</v>
      </c>
      <c r="F1242" s="149" t="s">
        <v>3019</v>
      </c>
      <c r="I1242" s="80"/>
      <c r="L1242" s="26"/>
      <c r="M1242" s="150"/>
      <c r="N1242" s="45"/>
      <c r="O1242" s="45"/>
      <c r="P1242" s="45"/>
      <c r="Q1242" s="45"/>
      <c r="R1242" s="45"/>
      <c r="S1242" s="45"/>
      <c r="T1242" s="46"/>
      <c r="AT1242" s="12" t="s">
        <v>122</v>
      </c>
      <c r="AU1242" s="12" t="s">
        <v>76</v>
      </c>
    </row>
    <row r="1243" spans="2:65" s="1" customFormat="1" ht="16.5" customHeight="1">
      <c r="B1243" s="135"/>
      <c r="C1243" s="136" t="s">
        <v>3020</v>
      </c>
      <c r="D1243" s="136" t="s">
        <v>115</v>
      </c>
      <c r="E1243" s="137" t="s">
        <v>3021</v>
      </c>
      <c r="F1243" s="138" t="s">
        <v>3022</v>
      </c>
      <c r="G1243" s="139" t="s">
        <v>162</v>
      </c>
      <c r="H1243" s="140">
        <v>10</v>
      </c>
      <c r="I1243" s="141"/>
      <c r="J1243" s="142">
        <f>ROUND(I1243*H1243,2)</f>
        <v>0</v>
      </c>
      <c r="K1243" s="138" t="s">
        <v>119</v>
      </c>
      <c r="L1243" s="26"/>
      <c r="M1243" s="143" t="s">
        <v>1</v>
      </c>
      <c r="N1243" s="144" t="s">
        <v>37</v>
      </c>
      <c r="O1243" s="45"/>
      <c r="P1243" s="145">
        <f>O1243*H1243</f>
        <v>0</v>
      </c>
      <c r="Q1243" s="145">
        <v>0</v>
      </c>
      <c r="R1243" s="145">
        <f>Q1243*H1243</f>
        <v>0</v>
      </c>
      <c r="S1243" s="145">
        <v>0</v>
      </c>
      <c r="T1243" s="146">
        <f>S1243*H1243</f>
        <v>0</v>
      </c>
      <c r="AR1243" s="12" t="s">
        <v>120</v>
      </c>
      <c r="AT1243" s="12" t="s">
        <v>115</v>
      </c>
      <c r="AU1243" s="12" t="s">
        <v>76</v>
      </c>
      <c r="AY1243" s="12" t="s">
        <v>112</v>
      </c>
      <c r="BE1243" s="147">
        <f>IF(N1243="základní",J1243,0)</f>
        <v>0</v>
      </c>
      <c r="BF1243" s="147">
        <f>IF(N1243="snížená",J1243,0)</f>
        <v>0</v>
      </c>
      <c r="BG1243" s="147">
        <f>IF(N1243="zákl. přenesená",J1243,0)</f>
        <v>0</v>
      </c>
      <c r="BH1243" s="147">
        <f>IF(N1243="sníž. přenesená",J1243,0)</f>
        <v>0</v>
      </c>
      <c r="BI1243" s="147">
        <f>IF(N1243="nulová",J1243,0)</f>
        <v>0</v>
      </c>
      <c r="BJ1243" s="12" t="s">
        <v>74</v>
      </c>
      <c r="BK1243" s="147">
        <f>ROUND(I1243*H1243,2)</f>
        <v>0</v>
      </c>
      <c r="BL1243" s="12" t="s">
        <v>120</v>
      </c>
      <c r="BM1243" s="12" t="s">
        <v>3023</v>
      </c>
    </row>
    <row r="1244" spans="2:65" s="1" customFormat="1" ht="19.5">
      <c r="B1244" s="26"/>
      <c r="D1244" s="148" t="s">
        <v>122</v>
      </c>
      <c r="F1244" s="149" t="s">
        <v>3024</v>
      </c>
      <c r="I1244" s="80"/>
      <c r="L1244" s="26"/>
      <c r="M1244" s="150"/>
      <c r="N1244" s="45"/>
      <c r="O1244" s="45"/>
      <c r="P1244" s="45"/>
      <c r="Q1244" s="45"/>
      <c r="R1244" s="45"/>
      <c r="S1244" s="45"/>
      <c r="T1244" s="46"/>
      <c r="AT1244" s="12" t="s">
        <v>122</v>
      </c>
      <c r="AU1244" s="12" t="s">
        <v>76</v>
      </c>
    </row>
    <row r="1245" spans="2:65" s="1" customFormat="1" ht="16.5" customHeight="1">
      <c r="B1245" s="135"/>
      <c r="C1245" s="136" t="s">
        <v>3025</v>
      </c>
      <c r="D1245" s="136" t="s">
        <v>115</v>
      </c>
      <c r="E1245" s="137" t="s">
        <v>3026</v>
      </c>
      <c r="F1245" s="138" t="s">
        <v>3027</v>
      </c>
      <c r="G1245" s="139" t="s">
        <v>162</v>
      </c>
      <c r="H1245" s="140">
        <v>10</v>
      </c>
      <c r="I1245" s="141"/>
      <c r="J1245" s="142">
        <f>ROUND(I1245*H1245,2)</f>
        <v>0</v>
      </c>
      <c r="K1245" s="138" t="s">
        <v>119</v>
      </c>
      <c r="L1245" s="26"/>
      <c r="M1245" s="143" t="s">
        <v>1</v>
      </c>
      <c r="N1245" s="144" t="s">
        <v>37</v>
      </c>
      <c r="O1245" s="45"/>
      <c r="P1245" s="145">
        <f>O1245*H1245</f>
        <v>0</v>
      </c>
      <c r="Q1245" s="145">
        <v>0</v>
      </c>
      <c r="R1245" s="145">
        <f>Q1245*H1245</f>
        <v>0</v>
      </c>
      <c r="S1245" s="145">
        <v>0</v>
      </c>
      <c r="T1245" s="146">
        <f>S1245*H1245</f>
        <v>0</v>
      </c>
      <c r="AR1245" s="12" t="s">
        <v>120</v>
      </c>
      <c r="AT1245" s="12" t="s">
        <v>115</v>
      </c>
      <c r="AU1245" s="12" t="s">
        <v>76</v>
      </c>
      <c r="AY1245" s="12" t="s">
        <v>112</v>
      </c>
      <c r="BE1245" s="147">
        <f>IF(N1245="základní",J1245,0)</f>
        <v>0</v>
      </c>
      <c r="BF1245" s="147">
        <f>IF(N1245="snížená",J1245,0)</f>
        <v>0</v>
      </c>
      <c r="BG1245" s="147">
        <f>IF(N1245="zákl. přenesená",J1245,0)</f>
        <v>0</v>
      </c>
      <c r="BH1245" s="147">
        <f>IF(N1245="sníž. přenesená",J1245,0)</f>
        <v>0</v>
      </c>
      <c r="BI1245" s="147">
        <f>IF(N1245="nulová",J1245,0)</f>
        <v>0</v>
      </c>
      <c r="BJ1245" s="12" t="s">
        <v>74</v>
      </c>
      <c r="BK1245" s="147">
        <f>ROUND(I1245*H1245,2)</f>
        <v>0</v>
      </c>
      <c r="BL1245" s="12" t="s">
        <v>120</v>
      </c>
      <c r="BM1245" s="12" t="s">
        <v>3028</v>
      </c>
    </row>
    <row r="1246" spans="2:65" s="1" customFormat="1" ht="19.5">
      <c r="B1246" s="26"/>
      <c r="D1246" s="148" t="s">
        <v>122</v>
      </c>
      <c r="F1246" s="149" t="s">
        <v>3029</v>
      </c>
      <c r="I1246" s="80"/>
      <c r="L1246" s="26"/>
      <c r="M1246" s="150"/>
      <c r="N1246" s="45"/>
      <c r="O1246" s="45"/>
      <c r="P1246" s="45"/>
      <c r="Q1246" s="45"/>
      <c r="R1246" s="45"/>
      <c r="S1246" s="45"/>
      <c r="T1246" s="46"/>
      <c r="AT1246" s="12" t="s">
        <v>122</v>
      </c>
      <c r="AU1246" s="12" t="s">
        <v>76</v>
      </c>
    </row>
    <row r="1247" spans="2:65" s="1" customFormat="1" ht="16.5" customHeight="1">
      <c r="B1247" s="135"/>
      <c r="C1247" s="136" t="s">
        <v>3030</v>
      </c>
      <c r="D1247" s="136" t="s">
        <v>115</v>
      </c>
      <c r="E1247" s="137" t="s">
        <v>3031</v>
      </c>
      <c r="F1247" s="138" t="s">
        <v>3032</v>
      </c>
      <c r="G1247" s="139" t="s">
        <v>162</v>
      </c>
      <c r="H1247" s="140">
        <v>10</v>
      </c>
      <c r="I1247" s="141"/>
      <c r="J1247" s="142">
        <f>ROUND(I1247*H1247,2)</f>
        <v>0</v>
      </c>
      <c r="K1247" s="138" t="s">
        <v>119</v>
      </c>
      <c r="L1247" s="26"/>
      <c r="M1247" s="143" t="s">
        <v>1</v>
      </c>
      <c r="N1247" s="144" t="s">
        <v>37</v>
      </c>
      <c r="O1247" s="45"/>
      <c r="P1247" s="145">
        <f>O1247*H1247</f>
        <v>0</v>
      </c>
      <c r="Q1247" s="145">
        <v>0</v>
      </c>
      <c r="R1247" s="145">
        <f>Q1247*H1247</f>
        <v>0</v>
      </c>
      <c r="S1247" s="145">
        <v>0</v>
      </c>
      <c r="T1247" s="146">
        <f>S1247*H1247</f>
        <v>0</v>
      </c>
      <c r="AR1247" s="12" t="s">
        <v>120</v>
      </c>
      <c r="AT1247" s="12" t="s">
        <v>115</v>
      </c>
      <c r="AU1247" s="12" t="s">
        <v>76</v>
      </c>
      <c r="AY1247" s="12" t="s">
        <v>112</v>
      </c>
      <c r="BE1247" s="147">
        <f>IF(N1247="základní",J1247,0)</f>
        <v>0</v>
      </c>
      <c r="BF1247" s="147">
        <f>IF(N1247="snížená",J1247,0)</f>
        <v>0</v>
      </c>
      <c r="BG1247" s="147">
        <f>IF(N1247="zákl. přenesená",J1247,0)</f>
        <v>0</v>
      </c>
      <c r="BH1247" s="147">
        <f>IF(N1247="sníž. přenesená",J1247,0)</f>
        <v>0</v>
      </c>
      <c r="BI1247" s="147">
        <f>IF(N1247="nulová",J1247,0)</f>
        <v>0</v>
      </c>
      <c r="BJ1247" s="12" t="s">
        <v>74</v>
      </c>
      <c r="BK1247" s="147">
        <f>ROUND(I1247*H1247,2)</f>
        <v>0</v>
      </c>
      <c r="BL1247" s="12" t="s">
        <v>120</v>
      </c>
      <c r="BM1247" s="12" t="s">
        <v>3033</v>
      </c>
    </row>
    <row r="1248" spans="2:65" s="1" customFormat="1" ht="29.25">
      <c r="B1248" s="26"/>
      <c r="D1248" s="148" t="s">
        <v>122</v>
      </c>
      <c r="F1248" s="149" t="s">
        <v>3034</v>
      </c>
      <c r="I1248" s="80"/>
      <c r="L1248" s="26"/>
      <c r="M1248" s="150"/>
      <c r="N1248" s="45"/>
      <c r="O1248" s="45"/>
      <c r="P1248" s="45"/>
      <c r="Q1248" s="45"/>
      <c r="R1248" s="45"/>
      <c r="S1248" s="45"/>
      <c r="T1248" s="46"/>
      <c r="AT1248" s="12" t="s">
        <v>122</v>
      </c>
      <c r="AU1248" s="12" t="s">
        <v>76</v>
      </c>
    </row>
    <row r="1249" spans="2:65" s="1" customFormat="1" ht="16.5" customHeight="1">
      <c r="B1249" s="135"/>
      <c r="C1249" s="136" t="s">
        <v>3035</v>
      </c>
      <c r="D1249" s="136" t="s">
        <v>115</v>
      </c>
      <c r="E1249" s="137" t="s">
        <v>3036</v>
      </c>
      <c r="F1249" s="138" t="s">
        <v>3037</v>
      </c>
      <c r="G1249" s="139" t="s">
        <v>126</v>
      </c>
      <c r="H1249" s="140">
        <v>10</v>
      </c>
      <c r="I1249" s="141"/>
      <c r="J1249" s="142">
        <f>ROUND(I1249*H1249,2)</f>
        <v>0</v>
      </c>
      <c r="K1249" s="138" t="s">
        <v>119</v>
      </c>
      <c r="L1249" s="26"/>
      <c r="M1249" s="143" t="s">
        <v>1</v>
      </c>
      <c r="N1249" s="144" t="s">
        <v>37</v>
      </c>
      <c r="O1249" s="45"/>
      <c r="P1249" s="145">
        <f>O1249*H1249</f>
        <v>0</v>
      </c>
      <c r="Q1249" s="145">
        <v>0</v>
      </c>
      <c r="R1249" s="145">
        <f>Q1249*H1249</f>
        <v>0</v>
      </c>
      <c r="S1249" s="145">
        <v>0</v>
      </c>
      <c r="T1249" s="146">
        <f>S1249*H1249</f>
        <v>0</v>
      </c>
      <c r="AR1249" s="12" t="s">
        <v>120</v>
      </c>
      <c r="AT1249" s="12" t="s">
        <v>115</v>
      </c>
      <c r="AU1249" s="12" t="s">
        <v>76</v>
      </c>
      <c r="AY1249" s="12" t="s">
        <v>112</v>
      </c>
      <c r="BE1249" s="147">
        <f>IF(N1249="základní",J1249,0)</f>
        <v>0</v>
      </c>
      <c r="BF1249" s="147">
        <f>IF(N1249="snížená",J1249,0)</f>
        <v>0</v>
      </c>
      <c r="BG1249" s="147">
        <f>IF(N1249="zákl. přenesená",J1249,0)</f>
        <v>0</v>
      </c>
      <c r="BH1249" s="147">
        <f>IF(N1249="sníž. přenesená",J1249,0)</f>
        <v>0</v>
      </c>
      <c r="BI1249" s="147">
        <f>IF(N1249="nulová",J1249,0)</f>
        <v>0</v>
      </c>
      <c r="BJ1249" s="12" t="s">
        <v>74</v>
      </c>
      <c r="BK1249" s="147">
        <f>ROUND(I1249*H1249,2)</f>
        <v>0</v>
      </c>
      <c r="BL1249" s="12" t="s">
        <v>120</v>
      </c>
      <c r="BM1249" s="12" t="s">
        <v>3038</v>
      </c>
    </row>
    <row r="1250" spans="2:65" s="1" customFormat="1" ht="29.25">
      <c r="B1250" s="26"/>
      <c r="D1250" s="148" t="s">
        <v>122</v>
      </c>
      <c r="F1250" s="149" t="s">
        <v>3039</v>
      </c>
      <c r="I1250" s="80"/>
      <c r="L1250" s="26"/>
      <c r="M1250" s="150"/>
      <c r="N1250" s="45"/>
      <c r="O1250" s="45"/>
      <c r="P1250" s="45"/>
      <c r="Q1250" s="45"/>
      <c r="R1250" s="45"/>
      <c r="S1250" s="45"/>
      <c r="T1250" s="46"/>
      <c r="AT1250" s="12" t="s">
        <v>122</v>
      </c>
      <c r="AU1250" s="12" t="s">
        <v>76</v>
      </c>
    </row>
    <row r="1251" spans="2:65" s="1" customFormat="1" ht="16.5" customHeight="1">
      <c r="B1251" s="135"/>
      <c r="C1251" s="136" t="s">
        <v>3040</v>
      </c>
      <c r="D1251" s="136" t="s">
        <v>115</v>
      </c>
      <c r="E1251" s="137" t="s">
        <v>3041</v>
      </c>
      <c r="F1251" s="138" t="s">
        <v>3042</v>
      </c>
      <c r="G1251" s="139" t="s">
        <v>462</v>
      </c>
      <c r="H1251" s="140">
        <v>10</v>
      </c>
      <c r="I1251" s="141"/>
      <c r="J1251" s="142">
        <f>ROUND(I1251*H1251,2)</f>
        <v>0</v>
      </c>
      <c r="K1251" s="138" t="s">
        <v>119</v>
      </c>
      <c r="L1251" s="26"/>
      <c r="M1251" s="143" t="s">
        <v>1</v>
      </c>
      <c r="N1251" s="144" t="s">
        <v>37</v>
      </c>
      <c r="O1251" s="45"/>
      <c r="P1251" s="145">
        <f>O1251*H1251</f>
        <v>0</v>
      </c>
      <c r="Q1251" s="145">
        <v>0</v>
      </c>
      <c r="R1251" s="145">
        <f>Q1251*H1251</f>
        <v>0</v>
      </c>
      <c r="S1251" s="145">
        <v>0</v>
      </c>
      <c r="T1251" s="146">
        <f>S1251*H1251</f>
        <v>0</v>
      </c>
      <c r="AR1251" s="12" t="s">
        <v>120</v>
      </c>
      <c r="AT1251" s="12" t="s">
        <v>115</v>
      </c>
      <c r="AU1251" s="12" t="s">
        <v>76</v>
      </c>
      <c r="AY1251" s="12" t="s">
        <v>112</v>
      </c>
      <c r="BE1251" s="147">
        <f>IF(N1251="základní",J1251,0)</f>
        <v>0</v>
      </c>
      <c r="BF1251" s="147">
        <f>IF(N1251="snížená",J1251,0)</f>
        <v>0</v>
      </c>
      <c r="BG1251" s="147">
        <f>IF(N1251="zákl. přenesená",J1251,0)</f>
        <v>0</v>
      </c>
      <c r="BH1251" s="147">
        <f>IF(N1251="sníž. přenesená",J1251,0)</f>
        <v>0</v>
      </c>
      <c r="BI1251" s="147">
        <f>IF(N1251="nulová",J1251,0)</f>
        <v>0</v>
      </c>
      <c r="BJ1251" s="12" t="s">
        <v>74</v>
      </c>
      <c r="BK1251" s="147">
        <f>ROUND(I1251*H1251,2)</f>
        <v>0</v>
      </c>
      <c r="BL1251" s="12" t="s">
        <v>120</v>
      </c>
      <c r="BM1251" s="12" t="s">
        <v>3043</v>
      </c>
    </row>
    <row r="1252" spans="2:65" s="1" customFormat="1" ht="29.25">
      <c r="B1252" s="26"/>
      <c r="D1252" s="148" t="s">
        <v>122</v>
      </c>
      <c r="F1252" s="149" t="s">
        <v>3044</v>
      </c>
      <c r="I1252" s="80"/>
      <c r="L1252" s="26"/>
      <c r="M1252" s="150"/>
      <c r="N1252" s="45"/>
      <c r="O1252" s="45"/>
      <c r="P1252" s="45"/>
      <c r="Q1252" s="45"/>
      <c r="R1252" s="45"/>
      <c r="S1252" s="45"/>
      <c r="T1252" s="46"/>
      <c r="AT1252" s="12" t="s">
        <v>122</v>
      </c>
      <c r="AU1252" s="12" t="s">
        <v>76</v>
      </c>
    </row>
    <row r="1253" spans="2:65" s="1" customFormat="1" ht="16.5" customHeight="1">
      <c r="B1253" s="135"/>
      <c r="C1253" s="136" t="s">
        <v>3045</v>
      </c>
      <c r="D1253" s="136" t="s">
        <v>115</v>
      </c>
      <c r="E1253" s="137" t="s">
        <v>3046</v>
      </c>
      <c r="F1253" s="138" t="s">
        <v>3047</v>
      </c>
      <c r="G1253" s="139" t="s">
        <v>462</v>
      </c>
      <c r="H1253" s="140">
        <v>10</v>
      </c>
      <c r="I1253" s="141"/>
      <c r="J1253" s="142">
        <f>ROUND(I1253*H1253,2)</f>
        <v>0</v>
      </c>
      <c r="K1253" s="138" t="s">
        <v>119</v>
      </c>
      <c r="L1253" s="26"/>
      <c r="M1253" s="143" t="s">
        <v>1</v>
      </c>
      <c r="N1253" s="144" t="s">
        <v>37</v>
      </c>
      <c r="O1253" s="45"/>
      <c r="P1253" s="145">
        <f>O1253*H1253</f>
        <v>0</v>
      </c>
      <c r="Q1253" s="145">
        <v>0</v>
      </c>
      <c r="R1253" s="145">
        <f>Q1253*H1253</f>
        <v>0</v>
      </c>
      <c r="S1253" s="145">
        <v>0</v>
      </c>
      <c r="T1253" s="146">
        <f>S1253*H1253</f>
        <v>0</v>
      </c>
      <c r="AR1253" s="12" t="s">
        <v>120</v>
      </c>
      <c r="AT1253" s="12" t="s">
        <v>115</v>
      </c>
      <c r="AU1253" s="12" t="s">
        <v>76</v>
      </c>
      <c r="AY1253" s="12" t="s">
        <v>112</v>
      </c>
      <c r="BE1253" s="147">
        <f>IF(N1253="základní",J1253,0)</f>
        <v>0</v>
      </c>
      <c r="BF1253" s="147">
        <f>IF(N1253="snížená",J1253,0)</f>
        <v>0</v>
      </c>
      <c r="BG1253" s="147">
        <f>IF(N1253="zákl. přenesená",J1253,0)</f>
        <v>0</v>
      </c>
      <c r="BH1253" s="147">
        <f>IF(N1253="sníž. přenesená",J1253,0)</f>
        <v>0</v>
      </c>
      <c r="BI1253" s="147">
        <f>IF(N1253="nulová",J1253,0)</f>
        <v>0</v>
      </c>
      <c r="BJ1253" s="12" t="s">
        <v>74</v>
      </c>
      <c r="BK1253" s="147">
        <f>ROUND(I1253*H1253,2)</f>
        <v>0</v>
      </c>
      <c r="BL1253" s="12" t="s">
        <v>120</v>
      </c>
      <c r="BM1253" s="12" t="s">
        <v>3048</v>
      </c>
    </row>
    <row r="1254" spans="2:65" s="1" customFormat="1" ht="29.25">
      <c r="B1254" s="26"/>
      <c r="D1254" s="148" t="s">
        <v>122</v>
      </c>
      <c r="F1254" s="149" t="s">
        <v>3049</v>
      </c>
      <c r="I1254" s="80"/>
      <c r="L1254" s="26"/>
      <c r="M1254" s="150"/>
      <c r="N1254" s="45"/>
      <c r="O1254" s="45"/>
      <c r="P1254" s="45"/>
      <c r="Q1254" s="45"/>
      <c r="R1254" s="45"/>
      <c r="S1254" s="45"/>
      <c r="T1254" s="46"/>
      <c r="AT1254" s="12" t="s">
        <v>122</v>
      </c>
      <c r="AU1254" s="12" t="s">
        <v>76</v>
      </c>
    </row>
    <row r="1255" spans="2:65" s="1" customFormat="1" ht="16.5" customHeight="1">
      <c r="B1255" s="135"/>
      <c r="C1255" s="136" t="s">
        <v>3050</v>
      </c>
      <c r="D1255" s="136" t="s">
        <v>115</v>
      </c>
      <c r="E1255" s="137" t="s">
        <v>3051</v>
      </c>
      <c r="F1255" s="138" t="s">
        <v>3052</v>
      </c>
      <c r="G1255" s="139" t="s">
        <v>462</v>
      </c>
      <c r="H1255" s="140">
        <v>10</v>
      </c>
      <c r="I1255" s="141"/>
      <c r="J1255" s="142">
        <f>ROUND(I1255*H1255,2)</f>
        <v>0</v>
      </c>
      <c r="K1255" s="138" t="s">
        <v>119</v>
      </c>
      <c r="L1255" s="26"/>
      <c r="M1255" s="143" t="s">
        <v>1</v>
      </c>
      <c r="N1255" s="144" t="s">
        <v>37</v>
      </c>
      <c r="O1255" s="45"/>
      <c r="P1255" s="145">
        <f>O1255*H1255</f>
        <v>0</v>
      </c>
      <c r="Q1255" s="145">
        <v>0</v>
      </c>
      <c r="R1255" s="145">
        <f>Q1255*H1255</f>
        <v>0</v>
      </c>
      <c r="S1255" s="145">
        <v>0</v>
      </c>
      <c r="T1255" s="146">
        <f>S1255*H1255</f>
        <v>0</v>
      </c>
      <c r="AR1255" s="12" t="s">
        <v>120</v>
      </c>
      <c r="AT1255" s="12" t="s">
        <v>115</v>
      </c>
      <c r="AU1255" s="12" t="s">
        <v>76</v>
      </c>
      <c r="AY1255" s="12" t="s">
        <v>112</v>
      </c>
      <c r="BE1255" s="147">
        <f>IF(N1255="základní",J1255,0)</f>
        <v>0</v>
      </c>
      <c r="BF1255" s="147">
        <f>IF(N1255="snížená",J1255,0)</f>
        <v>0</v>
      </c>
      <c r="BG1255" s="147">
        <f>IF(N1255="zákl. přenesená",J1255,0)</f>
        <v>0</v>
      </c>
      <c r="BH1255" s="147">
        <f>IF(N1255="sníž. přenesená",J1255,0)</f>
        <v>0</v>
      </c>
      <c r="BI1255" s="147">
        <f>IF(N1255="nulová",J1255,0)</f>
        <v>0</v>
      </c>
      <c r="BJ1255" s="12" t="s">
        <v>74</v>
      </c>
      <c r="BK1255" s="147">
        <f>ROUND(I1255*H1255,2)</f>
        <v>0</v>
      </c>
      <c r="BL1255" s="12" t="s">
        <v>120</v>
      </c>
      <c r="BM1255" s="12" t="s">
        <v>3053</v>
      </c>
    </row>
    <row r="1256" spans="2:65" s="1" customFormat="1" ht="29.25">
      <c r="B1256" s="26"/>
      <c r="D1256" s="148" t="s">
        <v>122</v>
      </c>
      <c r="F1256" s="149" t="s">
        <v>3054</v>
      </c>
      <c r="I1256" s="80"/>
      <c r="L1256" s="26"/>
      <c r="M1256" s="150"/>
      <c r="N1256" s="45"/>
      <c r="O1256" s="45"/>
      <c r="P1256" s="45"/>
      <c r="Q1256" s="45"/>
      <c r="R1256" s="45"/>
      <c r="S1256" s="45"/>
      <c r="T1256" s="46"/>
      <c r="AT1256" s="12" t="s">
        <v>122</v>
      </c>
      <c r="AU1256" s="12" t="s">
        <v>76</v>
      </c>
    </row>
    <row r="1257" spans="2:65" s="1" customFormat="1" ht="16.5" customHeight="1">
      <c r="B1257" s="135"/>
      <c r="C1257" s="136" t="s">
        <v>3055</v>
      </c>
      <c r="D1257" s="136" t="s">
        <v>115</v>
      </c>
      <c r="E1257" s="137" t="s">
        <v>3056</v>
      </c>
      <c r="F1257" s="138" t="s">
        <v>3057</v>
      </c>
      <c r="G1257" s="139" t="s">
        <v>162</v>
      </c>
      <c r="H1257" s="140">
        <v>10</v>
      </c>
      <c r="I1257" s="141"/>
      <c r="J1257" s="142">
        <f>ROUND(I1257*H1257,2)</f>
        <v>0</v>
      </c>
      <c r="K1257" s="138" t="s">
        <v>119</v>
      </c>
      <c r="L1257" s="26"/>
      <c r="M1257" s="143" t="s">
        <v>1</v>
      </c>
      <c r="N1257" s="144" t="s">
        <v>37</v>
      </c>
      <c r="O1257" s="45"/>
      <c r="P1257" s="145">
        <f>O1257*H1257</f>
        <v>0</v>
      </c>
      <c r="Q1257" s="145">
        <v>0</v>
      </c>
      <c r="R1257" s="145">
        <f>Q1257*H1257</f>
        <v>0</v>
      </c>
      <c r="S1257" s="145">
        <v>0</v>
      </c>
      <c r="T1257" s="146">
        <f>S1257*H1257</f>
        <v>0</v>
      </c>
      <c r="AR1257" s="12" t="s">
        <v>120</v>
      </c>
      <c r="AT1257" s="12" t="s">
        <v>115</v>
      </c>
      <c r="AU1257" s="12" t="s">
        <v>76</v>
      </c>
      <c r="AY1257" s="12" t="s">
        <v>112</v>
      </c>
      <c r="BE1257" s="147">
        <f>IF(N1257="základní",J1257,0)</f>
        <v>0</v>
      </c>
      <c r="BF1257" s="147">
        <f>IF(N1257="snížená",J1257,0)</f>
        <v>0</v>
      </c>
      <c r="BG1257" s="147">
        <f>IF(N1257="zákl. přenesená",J1257,0)</f>
        <v>0</v>
      </c>
      <c r="BH1257" s="147">
        <f>IF(N1257="sníž. přenesená",J1257,0)</f>
        <v>0</v>
      </c>
      <c r="BI1257" s="147">
        <f>IF(N1257="nulová",J1257,0)</f>
        <v>0</v>
      </c>
      <c r="BJ1257" s="12" t="s">
        <v>74</v>
      </c>
      <c r="BK1257" s="147">
        <f>ROUND(I1257*H1257,2)</f>
        <v>0</v>
      </c>
      <c r="BL1257" s="12" t="s">
        <v>120</v>
      </c>
      <c r="BM1257" s="12" t="s">
        <v>3058</v>
      </c>
    </row>
    <row r="1258" spans="2:65" s="1" customFormat="1" ht="29.25">
      <c r="B1258" s="26"/>
      <c r="D1258" s="148" t="s">
        <v>122</v>
      </c>
      <c r="F1258" s="149" t="s">
        <v>3059</v>
      </c>
      <c r="I1258" s="80"/>
      <c r="L1258" s="26"/>
      <c r="M1258" s="150"/>
      <c r="N1258" s="45"/>
      <c r="O1258" s="45"/>
      <c r="P1258" s="45"/>
      <c r="Q1258" s="45"/>
      <c r="R1258" s="45"/>
      <c r="S1258" s="45"/>
      <c r="T1258" s="46"/>
      <c r="AT1258" s="12" t="s">
        <v>122</v>
      </c>
      <c r="AU1258" s="12" t="s">
        <v>76</v>
      </c>
    </row>
    <row r="1259" spans="2:65" s="1" customFormat="1" ht="16.5" customHeight="1">
      <c r="B1259" s="135"/>
      <c r="C1259" s="136" t="s">
        <v>3060</v>
      </c>
      <c r="D1259" s="136" t="s">
        <v>115</v>
      </c>
      <c r="E1259" s="137" t="s">
        <v>3061</v>
      </c>
      <c r="F1259" s="138" t="s">
        <v>3062</v>
      </c>
      <c r="G1259" s="139" t="s">
        <v>126</v>
      </c>
      <c r="H1259" s="140">
        <v>10</v>
      </c>
      <c r="I1259" s="141"/>
      <c r="J1259" s="142">
        <f>ROUND(I1259*H1259,2)</f>
        <v>0</v>
      </c>
      <c r="K1259" s="138" t="s">
        <v>119</v>
      </c>
      <c r="L1259" s="26"/>
      <c r="M1259" s="143" t="s">
        <v>1</v>
      </c>
      <c r="N1259" s="144" t="s">
        <v>37</v>
      </c>
      <c r="O1259" s="45"/>
      <c r="P1259" s="145">
        <f>O1259*H1259</f>
        <v>0</v>
      </c>
      <c r="Q1259" s="145">
        <v>0</v>
      </c>
      <c r="R1259" s="145">
        <f>Q1259*H1259</f>
        <v>0</v>
      </c>
      <c r="S1259" s="145">
        <v>0</v>
      </c>
      <c r="T1259" s="146">
        <f>S1259*H1259</f>
        <v>0</v>
      </c>
      <c r="AR1259" s="12" t="s">
        <v>120</v>
      </c>
      <c r="AT1259" s="12" t="s">
        <v>115</v>
      </c>
      <c r="AU1259" s="12" t="s">
        <v>76</v>
      </c>
      <c r="AY1259" s="12" t="s">
        <v>112</v>
      </c>
      <c r="BE1259" s="147">
        <f>IF(N1259="základní",J1259,0)</f>
        <v>0</v>
      </c>
      <c r="BF1259" s="147">
        <f>IF(N1259="snížená",J1259,0)</f>
        <v>0</v>
      </c>
      <c r="BG1259" s="147">
        <f>IF(N1259="zákl. přenesená",J1259,0)</f>
        <v>0</v>
      </c>
      <c r="BH1259" s="147">
        <f>IF(N1259="sníž. přenesená",J1259,0)</f>
        <v>0</v>
      </c>
      <c r="BI1259" s="147">
        <f>IF(N1259="nulová",J1259,0)</f>
        <v>0</v>
      </c>
      <c r="BJ1259" s="12" t="s">
        <v>74</v>
      </c>
      <c r="BK1259" s="147">
        <f>ROUND(I1259*H1259,2)</f>
        <v>0</v>
      </c>
      <c r="BL1259" s="12" t="s">
        <v>120</v>
      </c>
      <c r="BM1259" s="12" t="s">
        <v>3063</v>
      </c>
    </row>
    <row r="1260" spans="2:65" s="1" customFormat="1" ht="29.25">
      <c r="B1260" s="26"/>
      <c r="D1260" s="148" t="s">
        <v>122</v>
      </c>
      <c r="F1260" s="149" t="s">
        <v>3064</v>
      </c>
      <c r="I1260" s="80"/>
      <c r="L1260" s="26"/>
      <c r="M1260" s="150"/>
      <c r="N1260" s="45"/>
      <c r="O1260" s="45"/>
      <c r="P1260" s="45"/>
      <c r="Q1260" s="45"/>
      <c r="R1260" s="45"/>
      <c r="S1260" s="45"/>
      <c r="T1260" s="46"/>
      <c r="AT1260" s="12" t="s">
        <v>122</v>
      </c>
      <c r="AU1260" s="12" t="s">
        <v>76</v>
      </c>
    </row>
    <row r="1261" spans="2:65" s="1" customFormat="1" ht="16.5" customHeight="1">
      <c r="B1261" s="135"/>
      <c r="C1261" s="136" t="s">
        <v>3065</v>
      </c>
      <c r="D1261" s="136" t="s">
        <v>115</v>
      </c>
      <c r="E1261" s="137" t="s">
        <v>3066</v>
      </c>
      <c r="F1261" s="138" t="s">
        <v>3067</v>
      </c>
      <c r="G1261" s="139" t="s">
        <v>462</v>
      </c>
      <c r="H1261" s="140">
        <v>10</v>
      </c>
      <c r="I1261" s="141"/>
      <c r="J1261" s="142">
        <f>ROUND(I1261*H1261,2)</f>
        <v>0</v>
      </c>
      <c r="K1261" s="138" t="s">
        <v>119</v>
      </c>
      <c r="L1261" s="26"/>
      <c r="M1261" s="143" t="s">
        <v>1</v>
      </c>
      <c r="N1261" s="144" t="s">
        <v>37</v>
      </c>
      <c r="O1261" s="45"/>
      <c r="P1261" s="145">
        <f>O1261*H1261</f>
        <v>0</v>
      </c>
      <c r="Q1261" s="145">
        <v>0</v>
      </c>
      <c r="R1261" s="145">
        <f>Q1261*H1261</f>
        <v>0</v>
      </c>
      <c r="S1261" s="145">
        <v>0</v>
      </c>
      <c r="T1261" s="146">
        <f>S1261*H1261</f>
        <v>0</v>
      </c>
      <c r="AR1261" s="12" t="s">
        <v>120</v>
      </c>
      <c r="AT1261" s="12" t="s">
        <v>115</v>
      </c>
      <c r="AU1261" s="12" t="s">
        <v>76</v>
      </c>
      <c r="AY1261" s="12" t="s">
        <v>112</v>
      </c>
      <c r="BE1261" s="147">
        <f>IF(N1261="základní",J1261,0)</f>
        <v>0</v>
      </c>
      <c r="BF1261" s="147">
        <f>IF(N1261="snížená",J1261,0)</f>
        <v>0</v>
      </c>
      <c r="BG1261" s="147">
        <f>IF(N1261="zákl. přenesená",J1261,0)</f>
        <v>0</v>
      </c>
      <c r="BH1261" s="147">
        <f>IF(N1261="sníž. přenesená",J1261,0)</f>
        <v>0</v>
      </c>
      <c r="BI1261" s="147">
        <f>IF(N1261="nulová",J1261,0)</f>
        <v>0</v>
      </c>
      <c r="BJ1261" s="12" t="s">
        <v>74</v>
      </c>
      <c r="BK1261" s="147">
        <f>ROUND(I1261*H1261,2)</f>
        <v>0</v>
      </c>
      <c r="BL1261" s="12" t="s">
        <v>120</v>
      </c>
      <c r="BM1261" s="12" t="s">
        <v>3068</v>
      </c>
    </row>
    <row r="1262" spans="2:65" s="1" customFormat="1" ht="29.25">
      <c r="B1262" s="26"/>
      <c r="D1262" s="148" t="s">
        <v>122</v>
      </c>
      <c r="F1262" s="149" t="s">
        <v>3069</v>
      </c>
      <c r="I1262" s="80"/>
      <c r="L1262" s="26"/>
      <c r="M1262" s="150"/>
      <c r="N1262" s="45"/>
      <c r="O1262" s="45"/>
      <c r="P1262" s="45"/>
      <c r="Q1262" s="45"/>
      <c r="R1262" s="45"/>
      <c r="S1262" s="45"/>
      <c r="T1262" s="46"/>
      <c r="AT1262" s="12" t="s">
        <v>122</v>
      </c>
      <c r="AU1262" s="12" t="s">
        <v>76</v>
      </c>
    </row>
    <row r="1263" spans="2:65" s="1" customFormat="1" ht="16.5" customHeight="1">
      <c r="B1263" s="135"/>
      <c r="C1263" s="136" t="s">
        <v>3070</v>
      </c>
      <c r="D1263" s="136" t="s">
        <v>115</v>
      </c>
      <c r="E1263" s="137" t="s">
        <v>3071</v>
      </c>
      <c r="F1263" s="138" t="s">
        <v>3072</v>
      </c>
      <c r="G1263" s="139" t="s">
        <v>462</v>
      </c>
      <c r="H1263" s="140">
        <v>10</v>
      </c>
      <c r="I1263" s="141"/>
      <c r="J1263" s="142">
        <f>ROUND(I1263*H1263,2)</f>
        <v>0</v>
      </c>
      <c r="K1263" s="138" t="s">
        <v>119</v>
      </c>
      <c r="L1263" s="26"/>
      <c r="M1263" s="143" t="s">
        <v>1</v>
      </c>
      <c r="N1263" s="144" t="s">
        <v>37</v>
      </c>
      <c r="O1263" s="45"/>
      <c r="P1263" s="145">
        <f>O1263*H1263</f>
        <v>0</v>
      </c>
      <c r="Q1263" s="145">
        <v>0</v>
      </c>
      <c r="R1263" s="145">
        <f>Q1263*H1263</f>
        <v>0</v>
      </c>
      <c r="S1263" s="145">
        <v>0</v>
      </c>
      <c r="T1263" s="146">
        <f>S1263*H1263</f>
        <v>0</v>
      </c>
      <c r="AR1263" s="12" t="s">
        <v>120</v>
      </c>
      <c r="AT1263" s="12" t="s">
        <v>115</v>
      </c>
      <c r="AU1263" s="12" t="s">
        <v>76</v>
      </c>
      <c r="AY1263" s="12" t="s">
        <v>112</v>
      </c>
      <c r="BE1263" s="147">
        <f>IF(N1263="základní",J1263,0)</f>
        <v>0</v>
      </c>
      <c r="BF1263" s="147">
        <f>IF(N1263="snížená",J1263,0)</f>
        <v>0</v>
      </c>
      <c r="BG1263" s="147">
        <f>IF(N1263="zákl. přenesená",J1263,0)</f>
        <v>0</v>
      </c>
      <c r="BH1263" s="147">
        <f>IF(N1263="sníž. přenesená",J1263,0)</f>
        <v>0</v>
      </c>
      <c r="BI1263" s="147">
        <f>IF(N1263="nulová",J1263,0)</f>
        <v>0</v>
      </c>
      <c r="BJ1263" s="12" t="s">
        <v>74</v>
      </c>
      <c r="BK1263" s="147">
        <f>ROUND(I1263*H1263,2)</f>
        <v>0</v>
      </c>
      <c r="BL1263" s="12" t="s">
        <v>120</v>
      </c>
      <c r="BM1263" s="12" t="s">
        <v>3073</v>
      </c>
    </row>
    <row r="1264" spans="2:65" s="1" customFormat="1" ht="29.25">
      <c r="B1264" s="26"/>
      <c r="D1264" s="148" t="s">
        <v>122</v>
      </c>
      <c r="F1264" s="149" t="s">
        <v>3074</v>
      </c>
      <c r="I1264" s="80"/>
      <c r="L1264" s="26"/>
      <c r="M1264" s="150"/>
      <c r="N1264" s="45"/>
      <c r="O1264" s="45"/>
      <c r="P1264" s="45"/>
      <c r="Q1264" s="45"/>
      <c r="R1264" s="45"/>
      <c r="S1264" s="45"/>
      <c r="T1264" s="46"/>
      <c r="AT1264" s="12" t="s">
        <v>122</v>
      </c>
      <c r="AU1264" s="12" t="s">
        <v>76</v>
      </c>
    </row>
    <row r="1265" spans="2:65" s="1" customFormat="1" ht="16.5" customHeight="1">
      <c r="B1265" s="135"/>
      <c r="C1265" s="136" t="s">
        <v>3075</v>
      </c>
      <c r="D1265" s="136" t="s">
        <v>115</v>
      </c>
      <c r="E1265" s="137" t="s">
        <v>3076</v>
      </c>
      <c r="F1265" s="138" t="s">
        <v>3077</v>
      </c>
      <c r="G1265" s="139" t="s">
        <v>462</v>
      </c>
      <c r="H1265" s="140">
        <v>10</v>
      </c>
      <c r="I1265" s="141"/>
      <c r="J1265" s="142">
        <f>ROUND(I1265*H1265,2)</f>
        <v>0</v>
      </c>
      <c r="K1265" s="138" t="s">
        <v>119</v>
      </c>
      <c r="L1265" s="26"/>
      <c r="M1265" s="143" t="s">
        <v>1</v>
      </c>
      <c r="N1265" s="144" t="s">
        <v>37</v>
      </c>
      <c r="O1265" s="45"/>
      <c r="P1265" s="145">
        <f>O1265*H1265</f>
        <v>0</v>
      </c>
      <c r="Q1265" s="145">
        <v>0</v>
      </c>
      <c r="R1265" s="145">
        <f>Q1265*H1265</f>
        <v>0</v>
      </c>
      <c r="S1265" s="145">
        <v>0</v>
      </c>
      <c r="T1265" s="146">
        <f>S1265*H1265</f>
        <v>0</v>
      </c>
      <c r="AR1265" s="12" t="s">
        <v>120</v>
      </c>
      <c r="AT1265" s="12" t="s">
        <v>115</v>
      </c>
      <c r="AU1265" s="12" t="s">
        <v>76</v>
      </c>
      <c r="AY1265" s="12" t="s">
        <v>112</v>
      </c>
      <c r="BE1265" s="147">
        <f>IF(N1265="základní",J1265,0)</f>
        <v>0</v>
      </c>
      <c r="BF1265" s="147">
        <f>IF(N1265="snížená",J1265,0)</f>
        <v>0</v>
      </c>
      <c r="BG1265" s="147">
        <f>IF(N1265="zákl. přenesená",J1265,0)</f>
        <v>0</v>
      </c>
      <c r="BH1265" s="147">
        <f>IF(N1265="sníž. přenesená",J1265,0)</f>
        <v>0</v>
      </c>
      <c r="BI1265" s="147">
        <f>IF(N1265="nulová",J1265,0)</f>
        <v>0</v>
      </c>
      <c r="BJ1265" s="12" t="s">
        <v>74</v>
      </c>
      <c r="BK1265" s="147">
        <f>ROUND(I1265*H1265,2)</f>
        <v>0</v>
      </c>
      <c r="BL1265" s="12" t="s">
        <v>120</v>
      </c>
      <c r="BM1265" s="12" t="s">
        <v>3078</v>
      </c>
    </row>
    <row r="1266" spans="2:65" s="1" customFormat="1" ht="29.25">
      <c r="B1266" s="26"/>
      <c r="D1266" s="148" t="s">
        <v>122</v>
      </c>
      <c r="F1266" s="149" t="s">
        <v>3079</v>
      </c>
      <c r="I1266" s="80"/>
      <c r="L1266" s="26"/>
      <c r="M1266" s="150"/>
      <c r="N1266" s="45"/>
      <c r="O1266" s="45"/>
      <c r="P1266" s="45"/>
      <c r="Q1266" s="45"/>
      <c r="R1266" s="45"/>
      <c r="S1266" s="45"/>
      <c r="T1266" s="46"/>
      <c r="AT1266" s="12" t="s">
        <v>122</v>
      </c>
      <c r="AU1266" s="12" t="s">
        <v>76</v>
      </c>
    </row>
    <row r="1267" spans="2:65" s="1" customFormat="1" ht="16.5" customHeight="1">
      <c r="B1267" s="135"/>
      <c r="C1267" s="136" t="s">
        <v>3080</v>
      </c>
      <c r="D1267" s="136" t="s">
        <v>115</v>
      </c>
      <c r="E1267" s="137" t="s">
        <v>3081</v>
      </c>
      <c r="F1267" s="138" t="s">
        <v>3082</v>
      </c>
      <c r="G1267" s="139" t="s">
        <v>126</v>
      </c>
      <c r="H1267" s="140">
        <v>10</v>
      </c>
      <c r="I1267" s="141"/>
      <c r="J1267" s="142">
        <f>ROUND(I1267*H1267,2)</f>
        <v>0</v>
      </c>
      <c r="K1267" s="138" t="s">
        <v>119</v>
      </c>
      <c r="L1267" s="26"/>
      <c r="M1267" s="143" t="s">
        <v>1</v>
      </c>
      <c r="N1267" s="144" t="s">
        <v>37</v>
      </c>
      <c r="O1267" s="45"/>
      <c r="P1267" s="145">
        <f>O1267*H1267</f>
        <v>0</v>
      </c>
      <c r="Q1267" s="145">
        <v>0</v>
      </c>
      <c r="R1267" s="145">
        <f>Q1267*H1267</f>
        <v>0</v>
      </c>
      <c r="S1267" s="145">
        <v>0</v>
      </c>
      <c r="T1267" s="146">
        <f>S1267*H1267</f>
        <v>0</v>
      </c>
      <c r="AR1267" s="12" t="s">
        <v>120</v>
      </c>
      <c r="AT1267" s="12" t="s">
        <v>115</v>
      </c>
      <c r="AU1267" s="12" t="s">
        <v>76</v>
      </c>
      <c r="AY1267" s="12" t="s">
        <v>112</v>
      </c>
      <c r="BE1267" s="147">
        <f>IF(N1267="základní",J1267,0)</f>
        <v>0</v>
      </c>
      <c r="BF1267" s="147">
        <f>IF(N1267="snížená",J1267,0)</f>
        <v>0</v>
      </c>
      <c r="BG1267" s="147">
        <f>IF(N1267="zákl. přenesená",J1267,0)</f>
        <v>0</v>
      </c>
      <c r="BH1267" s="147">
        <f>IF(N1267="sníž. přenesená",J1267,0)</f>
        <v>0</v>
      </c>
      <c r="BI1267" s="147">
        <f>IF(N1267="nulová",J1267,0)</f>
        <v>0</v>
      </c>
      <c r="BJ1267" s="12" t="s">
        <v>74</v>
      </c>
      <c r="BK1267" s="147">
        <f>ROUND(I1267*H1267,2)</f>
        <v>0</v>
      </c>
      <c r="BL1267" s="12" t="s">
        <v>120</v>
      </c>
      <c r="BM1267" s="12" t="s">
        <v>3083</v>
      </c>
    </row>
    <row r="1268" spans="2:65" s="1" customFormat="1" ht="29.25">
      <c r="B1268" s="26"/>
      <c r="D1268" s="148" t="s">
        <v>122</v>
      </c>
      <c r="F1268" s="149" t="s">
        <v>3084</v>
      </c>
      <c r="I1268" s="80"/>
      <c r="L1268" s="26"/>
      <c r="M1268" s="150"/>
      <c r="N1268" s="45"/>
      <c r="O1268" s="45"/>
      <c r="P1268" s="45"/>
      <c r="Q1268" s="45"/>
      <c r="R1268" s="45"/>
      <c r="S1268" s="45"/>
      <c r="T1268" s="46"/>
      <c r="AT1268" s="12" t="s">
        <v>122</v>
      </c>
      <c r="AU1268" s="12" t="s">
        <v>76</v>
      </c>
    </row>
    <row r="1269" spans="2:65" s="1" customFormat="1" ht="16.5" customHeight="1">
      <c r="B1269" s="135"/>
      <c r="C1269" s="136" t="s">
        <v>3085</v>
      </c>
      <c r="D1269" s="136" t="s">
        <v>115</v>
      </c>
      <c r="E1269" s="137" t="s">
        <v>3086</v>
      </c>
      <c r="F1269" s="138" t="s">
        <v>3087</v>
      </c>
      <c r="G1269" s="139" t="s">
        <v>126</v>
      </c>
      <c r="H1269" s="140">
        <v>10</v>
      </c>
      <c r="I1269" s="141"/>
      <c r="J1269" s="142">
        <f>ROUND(I1269*H1269,2)</f>
        <v>0</v>
      </c>
      <c r="K1269" s="138" t="s">
        <v>119</v>
      </c>
      <c r="L1269" s="26"/>
      <c r="M1269" s="143" t="s">
        <v>1</v>
      </c>
      <c r="N1269" s="144" t="s">
        <v>37</v>
      </c>
      <c r="O1269" s="45"/>
      <c r="P1269" s="145">
        <f>O1269*H1269</f>
        <v>0</v>
      </c>
      <c r="Q1269" s="145">
        <v>0</v>
      </c>
      <c r="R1269" s="145">
        <f>Q1269*H1269</f>
        <v>0</v>
      </c>
      <c r="S1269" s="145">
        <v>0</v>
      </c>
      <c r="T1269" s="146">
        <f>S1269*H1269</f>
        <v>0</v>
      </c>
      <c r="AR1269" s="12" t="s">
        <v>120</v>
      </c>
      <c r="AT1269" s="12" t="s">
        <v>115</v>
      </c>
      <c r="AU1269" s="12" t="s">
        <v>76</v>
      </c>
      <c r="AY1269" s="12" t="s">
        <v>112</v>
      </c>
      <c r="BE1269" s="147">
        <f>IF(N1269="základní",J1269,0)</f>
        <v>0</v>
      </c>
      <c r="BF1269" s="147">
        <f>IF(N1269="snížená",J1269,0)</f>
        <v>0</v>
      </c>
      <c r="BG1269" s="147">
        <f>IF(N1269="zákl. přenesená",J1269,0)</f>
        <v>0</v>
      </c>
      <c r="BH1269" s="147">
        <f>IF(N1269="sníž. přenesená",J1269,0)</f>
        <v>0</v>
      </c>
      <c r="BI1269" s="147">
        <f>IF(N1269="nulová",J1269,0)</f>
        <v>0</v>
      </c>
      <c r="BJ1269" s="12" t="s">
        <v>74</v>
      </c>
      <c r="BK1269" s="147">
        <f>ROUND(I1269*H1269,2)</f>
        <v>0</v>
      </c>
      <c r="BL1269" s="12" t="s">
        <v>120</v>
      </c>
      <c r="BM1269" s="12" t="s">
        <v>3088</v>
      </c>
    </row>
    <row r="1270" spans="2:65" s="1" customFormat="1" ht="29.25">
      <c r="B1270" s="26"/>
      <c r="D1270" s="148" t="s">
        <v>122</v>
      </c>
      <c r="F1270" s="149" t="s">
        <v>3089</v>
      </c>
      <c r="I1270" s="80"/>
      <c r="L1270" s="26"/>
      <c r="M1270" s="150"/>
      <c r="N1270" s="45"/>
      <c r="O1270" s="45"/>
      <c r="P1270" s="45"/>
      <c r="Q1270" s="45"/>
      <c r="R1270" s="45"/>
      <c r="S1270" s="45"/>
      <c r="T1270" s="46"/>
      <c r="AT1270" s="12" t="s">
        <v>122</v>
      </c>
      <c r="AU1270" s="12" t="s">
        <v>76</v>
      </c>
    </row>
    <row r="1271" spans="2:65" s="1" customFormat="1" ht="16.5" customHeight="1">
      <c r="B1271" s="135"/>
      <c r="C1271" s="136" t="s">
        <v>3090</v>
      </c>
      <c r="D1271" s="136" t="s">
        <v>115</v>
      </c>
      <c r="E1271" s="137" t="s">
        <v>3091</v>
      </c>
      <c r="F1271" s="138" t="s">
        <v>3092</v>
      </c>
      <c r="G1271" s="139" t="s">
        <v>126</v>
      </c>
      <c r="H1271" s="140">
        <v>10</v>
      </c>
      <c r="I1271" s="141"/>
      <c r="J1271" s="142">
        <f>ROUND(I1271*H1271,2)</f>
        <v>0</v>
      </c>
      <c r="K1271" s="138" t="s">
        <v>119</v>
      </c>
      <c r="L1271" s="26"/>
      <c r="M1271" s="143" t="s">
        <v>1</v>
      </c>
      <c r="N1271" s="144" t="s">
        <v>37</v>
      </c>
      <c r="O1271" s="45"/>
      <c r="P1271" s="145">
        <f>O1271*H1271</f>
        <v>0</v>
      </c>
      <c r="Q1271" s="145">
        <v>0</v>
      </c>
      <c r="R1271" s="145">
        <f>Q1271*H1271</f>
        <v>0</v>
      </c>
      <c r="S1271" s="145">
        <v>0</v>
      </c>
      <c r="T1271" s="146">
        <f>S1271*H1271</f>
        <v>0</v>
      </c>
      <c r="AR1271" s="12" t="s">
        <v>120</v>
      </c>
      <c r="AT1271" s="12" t="s">
        <v>115</v>
      </c>
      <c r="AU1271" s="12" t="s">
        <v>76</v>
      </c>
      <c r="AY1271" s="12" t="s">
        <v>112</v>
      </c>
      <c r="BE1271" s="147">
        <f>IF(N1271="základní",J1271,0)</f>
        <v>0</v>
      </c>
      <c r="BF1271" s="147">
        <f>IF(N1271="snížená",J1271,0)</f>
        <v>0</v>
      </c>
      <c r="BG1271" s="147">
        <f>IF(N1271="zákl. přenesená",J1271,0)</f>
        <v>0</v>
      </c>
      <c r="BH1271" s="147">
        <f>IF(N1271="sníž. přenesená",J1271,0)</f>
        <v>0</v>
      </c>
      <c r="BI1271" s="147">
        <f>IF(N1271="nulová",J1271,0)</f>
        <v>0</v>
      </c>
      <c r="BJ1271" s="12" t="s">
        <v>74</v>
      </c>
      <c r="BK1271" s="147">
        <f>ROUND(I1271*H1271,2)</f>
        <v>0</v>
      </c>
      <c r="BL1271" s="12" t="s">
        <v>120</v>
      </c>
      <c r="BM1271" s="12" t="s">
        <v>3093</v>
      </c>
    </row>
    <row r="1272" spans="2:65" s="1" customFormat="1" ht="29.25">
      <c r="B1272" s="26"/>
      <c r="D1272" s="148" t="s">
        <v>122</v>
      </c>
      <c r="F1272" s="149" t="s">
        <v>3094</v>
      </c>
      <c r="I1272" s="80"/>
      <c r="L1272" s="26"/>
      <c r="M1272" s="150"/>
      <c r="N1272" s="45"/>
      <c r="O1272" s="45"/>
      <c r="P1272" s="45"/>
      <c r="Q1272" s="45"/>
      <c r="R1272" s="45"/>
      <c r="S1272" s="45"/>
      <c r="T1272" s="46"/>
      <c r="AT1272" s="12" t="s">
        <v>122</v>
      </c>
      <c r="AU1272" s="12" t="s">
        <v>76</v>
      </c>
    </row>
    <row r="1273" spans="2:65" s="1" customFormat="1" ht="16.5" customHeight="1">
      <c r="B1273" s="135"/>
      <c r="C1273" s="136" t="s">
        <v>3095</v>
      </c>
      <c r="D1273" s="136" t="s">
        <v>115</v>
      </c>
      <c r="E1273" s="137" t="s">
        <v>3096</v>
      </c>
      <c r="F1273" s="138" t="s">
        <v>3097</v>
      </c>
      <c r="G1273" s="139" t="s">
        <v>126</v>
      </c>
      <c r="H1273" s="140">
        <v>10</v>
      </c>
      <c r="I1273" s="141"/>
      <c r="J1273" s="142">
        <f>ROUND(I1273*H1273,2)</f>
        <v>0</v>
      </c>
      <c r="K1273" s="138" t="s">
        <v>119</v>
      </c>
      <c r="L1273" s="26"/>
      <c r="M1273" s="143" t="s">
        <v>1</v>
      </c>
      <c r="N1273" s="144" t="s">
        <v>37</v>
      </c>
      <c r="O1273" s="45"/>
      <c r="P1273" s="145">
        <f>O1273*H1273</f>
        <v>0</v>
      </c>
      <c r="Q1273" s="145">
        <v>0</v>
      </c>
      <c r="R1273" s="145">
        <f>Q1273*H1273</f>
        <v>0</v>
      </c>
      <c r="S1273" s="145">
        <v>0</v>
      </c>
      <c r="T1273" s="146">
        <f>S1273*H1273</f>
        <v>0</v>
      </c>
      <c r="AR1273" s="12" t="s">
        <v>120</v>
      </c>
      <c r="AT1273" s="12" t="s">
        <v>115</v>
      </c>
      <c r="AU1273" s="12" t="s">
        <v>76</v>
      </c>
      <c r="AY1273" s="12" t="s">
        <v>112</v>
      </c>
      <c r="BE1273" s="147">
        <f>IF(N1273="základní",J1273,0)</f>
        <v>0</v>
      </c>
      <c r="BF1273" s="147">
        <f>IF(N1273="snížená",J1273,0)</f>
        <v>0</v>
      </c>
      <c r="BG1273" s="147">
        <f>IF(N1273="zákl. přenesená",J1273,0)</f>
        <v>0</v>
      </c>
      <c r="BH1273" s="147">
        <f>IF(N1273="sníž. přenesená",J1273,0)</f>
        <v>0</v>
      </c>
      <c r="BI1273" s="147">
        <f>IF(N1273="nulová",J1273,0)</f>
        <v>0</v>
      </c>
      <c r="BJ1273" s="12" t="s">
        <v>74</v>
      </c>
      <c r="BK1273" s="147">
        <f>ROUND(I1273*H1273,2)</f>
        <v>0</v>
      </c>
      <c r="BL1273" s="12" t="s">
        <v>120</v>
      </c>
      <c r="BM1273" s="12" t="s">
        <v>3098</v>
      </c>
    </row>
    <row r="1274" spans="2:65" s="1" customFormat="1" ht="29.25">
      <c r="B1274" s="26"/>
      <c r="D1274" s="148" t="s">
        <v>122</v>
      </c>
      <c r="F1274" s="149" t="s">
        <v>3099</v>
      </c>
      <c r="I1274" s="80"/>
      <c r="L1274" s="26"/>
      <c r="M1274" s="150"/>
      <c r="N1274" s="45"/>
      <c r="O1274" s="45"/>
      <c r="P1274" s="45"/>
      <c r="Q1274" s="45"/>
      <c r="R1274" s="45"/>
      <c r="S1274" s="45"/>
      <c r="T1274" s="46"/>
      <c r="AT1274" s="12" t="s">
        <v>122</v>
      </c>
      <c r="AU1274" s="12" t="s">
        <v>76</v>
      </c>
    </row>
    <row r="1275" spans="2:65" s="1" customFormat="1" ht="16.5" customHeight="1">
      <c r="B1275" s="135"/>
      <c r="C1275" s="136" t="s">
        <v>3100</v>
      </c>
      <c r="D1275" s="136" t="s">
        <v>115</v>
      </c>
      <c r="E1275" s="137" t="s">
        <v>3101</v>
      </c>
      <c r="F1275" s="138" t="s">
        <v>3102</v>
      </c>
      <c r="G1275" s="139" t="s">
        <v>126</v>
      </c>
      <c r="H1275" s="140">
        <v>10</v>
      </c>
      <c r="I1275" s="141"/>
      <c r="J1275" s="142">
        <f>ROUND(I1275*H1275,2)</f>
        <v>0</v>
      </c>
      <c r="K1275" s="138" t="s">
        <v>119</v>
      </c>
      <c r="L1275" s="26"/>
      <c r="M1275" s="143" t="s">
        <v>1</v>
      </c>
      <c r="N1275" s="144" t="s">
        <v>37</v>
      </c>
      <c r="O1275" s="45"/>
      <c r="P1275" s="145">
        <f>O1275*H1275</f>
        <v>0</v>
      </c>
      <c r="Q1275" s="145">
        <v>0</v>
      </c>
      <c r="R1275" s="145">
        <f>Q1275*H1275</f>
        <v>0</v>
      </c>
      <c r="S1275" s="145">
        <v>0</v>
      </c>
      <c r="T1275" s="146">
        <f>S1275*H1275</f>
        <v>0</v>
      </c>
      <c r="AR1275" s="12" t="s">
        <v>120</v>
      </c>
      <c r="AT1275" s="12" t="s">
        <v>115</v>
      </c>
      <c r="AU1275" s="12" t="s">
        <v>76</v>
      </c>
      <c r="AY1275" s="12" t="s">
        <v>112</v>
      </c>
      <c r="BE1275" s="147">
        <f>IF(N1275="základní",J1275,0)</f>
        <v>0</v>
      </c>
      <c r="BF1275" s="147">
        <f>IF(N1275="snížená",J1275,0)</f>
        <v>0</v>
      </c>
      <c r="BG1275" s="147">
        <f>IF(N1275="zákl. přenesená",J1275,0)</f>
        <v>0</v>
      </c>
      <c r="BH1275" s="147">
        <f>IF(N1275="sníž. přenesená",J1275,0)</f>
        <v>0</v>
      </c>
      <c r="BI1275" s="147">
        <f>IF(N1275="nulová",J1275,0)</f>
        <v>0</v>
      </c>
      <c r="BJ1275" s="12" t="s">
        <v>74</v>
      </c>
      <c r="BK1275" s="147">
        <f>ROUND(I1275*H1275,2)</f>
        <v>0</v>
      </c>
      <c r="BL1275" s="12" t="s">
        <v>120</v>
      </c>
      <c r="BM1275" s="12" t="s">
        <v>3103</v>
      </c>
    </row>
    <row r="1276" spans="2:65" s="1" customFormat="1" ht="29.25">
      <c r="B1276" s="26"/>
      <c r="D1276" s="148" t="s">
        <v>122</v>
      </c>
      <c r="F1276" s="149" t="s">
        <v>3104</v>
      </c>
      <c r="I1276" s="80"/>
      <c r="L1276" s="26"/>
      <c r="M1276" s="150"/>
      <c r="N1276" s="45"/>
      <c r="O1276" s="45"/>
      <c r="P1276" s="45"/>
      <c r="Q1276" s="45"/>
      <c r="R1276" s="45"/>
      <c r="S1276" s="45"/>
      <c r="T1276" s="46"/>
      <c r="AT1276" s="12" t="s">
        <v>122</v>
      </c>
      <c r="AU1276" s="12" t="s">
        <v>76</v>
      </c>
    </row>
    <row r="1277" spans="2:65" s="1" customFormat="1" ht="16.5" customHeight="1">
      <c r="B1277" s="135"/>
      <c r="C1277" s="136" t="s">
        <v>3105</v>
      </c>
      <c r="D1277" s="136" t="s">
        <v>115</v>
      </c>
      <c r="E1277" s="137" t="s">
        <v>3106</v>
      </c>
      <c r="F1277" s="138" t="s">
        <v>3107</v>
      </c>
      <c r="G1277" s="139" t="s">
        <v>126</v>
      </c>
      <c r="H1277" s="140">
        <v>10</v>
      </c>
      <c r="I1277" s="141"/>
      <c r="J1277" s="142">
        <f>ROUND(I1277*H1277,2)</f>
        <v>0</v>
      </c>
      <c r="K1277" s="138" t="s">
        <v>119</v>
      </c>
      <c r="L1277" s="26"/>
      <c r="M1277" s="143" t="s">
        <v>1</v>
      </c>
      <c r="N1277" s="144" t="s">
        <v>37</v>
      </c>
      <c r="O1277" s="45"/>
      <c r="P1277" s="145">
        <f>O1277*H1277</f>
        <v>0</v>
      </c>
      <c r="Q1277" s="145">
        <v>0</v>
      </c>
      <c r="R1277" s="145">
        <f>Q1277*H1277</f>
        <v>0</v>
      </c>
      <c r="S1277" s="145">
        <v>0</v>
      </c>
      <c r="T1277" s="146">
        <f>S1277*H1277</f>
        <v>0</v>
      </c>
      <c r="AR1277" s="12" t="s">
        <v>120</v>
      </c>
      <c r="AT1277" s="12" t="s">
        <v>115</v>
      </c>
      <c r="AU1277" s="12" t="s">
        <v>76</v>
      </c>
      <c r="AY1277" s="12" t="s">
        <v>112</v>
      </c>
      <c r="BE1277" s="147">
        <f>IF(N1277="základní",J1277,0)</f>
        <v>0</v>
      </c>
      <c r="BF1277" s="147">
        <f>IF(N1277="snížená",J1277,0)</f>
        <v>0</v>
      </c>
      <c r="BG1277" s="147">
        <f>IF(N1277="zákl. přenesená",J1277,0)</f>
        <v>0</v>
      </c>
      <c r="BH1277" s="147">
        <f>IF(N1277="sníž. přenesená",J1277,0)</f>
        <v>0</v>
      </c>
      <c r="BI1277" s="147">
        <f>IF(N1277="nulová",J1277,0)</f>
        <v>0</v>
      </c>
      <c r="BJ1277" s="12" t="s">
        <v>74</v>
      </c>
      <c r="BK1277" s="147">
        <f>ROUND(I1277*H1277,2)</f>
        <v>0</v>
      </c>
      <c r="BL1277" s="12" t="s">
        <v>120</v>
      </c>
      <c r="BM1277" s="12" t="s">
        <v>3108</v>
      </c>
    </row>
    <row r="1278" spans="2:65" s="1" customFormat="1" ht="29.25">
      <c r="B1278" s="26"/>
      <c r="D1278" s="148" t="s">
        <v>122</v>
      </c>
      <c r="F1278" s="149" t="s">
        <v>3109</v>
      </c>
      <c r="I1278" s="80"/>
      <c r="L1278" s="26"/>
      <c r="M1278" s="150"/>
      <c r="N1278" s="45"/>
      <c r="O1278" s="45"/>
      <c r="P1278" s="45"/>
      <c r="Q1278" s="45"/>
      <c r="R1278" s="45"/>
      <c r="S1278" s="45"/>
      <c r="T1278" s="46"/>
      <c r="AT1278" s="12" t="s">
        <v>122</v>
      </c>
      <c r="AU1278" s="12" t="s">
        <v>76</v>
      </c>
    </row>
    <row r="1279" spans="2:65" s="1" customFormat="1" ht="16.5" customHeight="1">
      <c r="B1279" s="135"/>
      <c r="C1279" s="136" t="s">
        <v>3110</v>
      </c>
      <c r="D1279" s="136" t="s">
        <v>115</v>
      </c>
      <c r="E1279" s="137" t="s">
        <v>3111</v>
      </c>
      <c r="F1279" s="138" t="s">
        <v>3112</v>
      </c>
      <c r="G1279" s="139" t="s">
        <v>462</v>
      </c>
      <c r="H1279" s="140">
        <v>10</v>
      </c>
      <c r="I1279" s="141"/>
      <c r="J1279" s="142">
        <f>ROUND(I1279*H1279,2)</f>
        <v>0</v>
      </c>
      <c r="K1279" s="138" t="s">
        <v>119</v>
      </c>
      <c r="L1279" s="26"/>
      <c r="M1279" s="143" t="s">
        <v>1</v>
      </c>
      <c r="N1279" s="144" t="s">
        <v>37</v>
      </c>
      <c r="O1279" s="45"/>
      <c r="P1279" s="145">
        <f>O1279*H1279</f>
        <v>0</v>
      </c>
      <c r="Q1279" s="145">
        <v>0</v>
      </c>
      <c r="R1279" s="145">
        <f>Q1279*H1279</f>
        <v>0</v>
      </c>
      <c r="S1279" s="145">
        <v>0</v>
      </c>
      <c r="T1279" s="146">
        <f>S1279*H1279</f>
        <v>0</v>
      </c>
      <c r="AR1279" s="12" t="s">
        <v>120</v>
      </c>
      <c r="AT1279" s="12" t="s">
        <v>115</v>
      </c>
      <c r="AU1279" s="12" t="s">
        <v>76</v>
      </c>
      <c r="AY1279" s="12" t="s">
        <v>112</v>
      </c>
      <c r="BE1279" s="147">
        <f>IF(N1279="základní",J1279,0)</f>
        <v>0</v>
      </c>
      <c r="BF1279" s="147">
        <f>IF(N1279="snížená",J1279,0)</f>
        <v>0</v>
      </c>
      <c r="BG1279" s="147">
        <f>IF(N1279="zákl. přenesená",J1279,0)</f>
        <v>0</v>
      </c>
      <c r="BH1279" s="147">
        <f>IF(N1279="sníž. přenesená",J1279,0)</f>
        <v>0</v>
      </c>
      <c r="BI1279" s="147">
        <f>IF(N1279="nulová",J1279,0)</f>
        <v>0</v>
      </c>
      <c r="BJ1279" s="12" t="s">
        <v>74</v>
      </c>
      <c r="BK1279" s="147">
        <f>ROUND(I1279*H1279,2)</f>
        <v>0</v>
      </c>
      <c r="BL1279" s="12" t="s">
        <v>120</v>
      </c>
      <c r="BM1279" s="12" t="s">
        <v>3113</v>
      </c>
    </row>
    <row r="1280" spans="2:65" s="1" customFormat="1" ht="29.25">
      <c r="B1280" s="26"/>
      <c r="D1280" s="148" t="s">
        <v>122</v>
      </c>
      <c r="F1280" s="149" t="s">
        <v>3114</v>
      </c>
      <c r="I1280" s="80"/>
      <c r="L1280" s="26"/>
      <c r="M1280" s="150"/>
      <c r="N1280" s="45"/>
      <c r="O1280" s="45"/>
      <c r="P1280" s="45"/>
      <c r="Q1280" s="45"/>
      <c r="R1280" s="45"/>
      <c r="S1280" s="45"/>
      <c r="T1280" s="46"/>
      <c r="AT1280" s="12" t="s">
        <v>122</v>
      </c>
      <c r="AU1280" s="12" t="s">
        <v>76</v>
      </c>
    </row>
    <row r="1281" spans="2:65" s="1" customFormat="1" ht="16.5" customHeight="1">
      <c r="B1281" s="135"/>
      <c r="C1281" s="136" t="s">
        <v>3115</v>
      </c>
      <c r="D1281" s="136" t="s">
        <v>115</v>
      </c>
      <c r="E1281" s="137" t="s">
        <v>3116</v>
      </c>
      <c r="F1281" s="138" t="s">
        <v>3117</v>
      </c>
      <c r="G1281" s="139" t="s">
        <v>462</v>
      </c>
      <c r="H1281" s="140">
        <v>10</v>
      </c>
      <c r="I1281" s="141"/>
      <c r="J1281" s="142">
        <f>ROUND(I1281*H1281,2)</f>
        <v>0</v>
      </c>
      <c r="K1281" s="138" t="s">
        <v>119</v>
      </c>
      <c r="L1281" s="26"/>
      <c r="M1281" s="143" t="s">
        <v>1</v>
      </c>
      <c r="N1281" s="144" t="s">
        <v>37</v>
      </c>
      <c r="O1281" s="45"/>
      <c r="P1281" s="145">
        <f>O1281*H1281</f>
        <v>0</v>
      </c>
      <c r="Q1281" s="145">
        <v>0</v>
      </c>
      <c r="R1281" s="145">
        <f>Q1281*H1281</f>
        <v>0</v>
      </c>
      <c r="S1281" s="145">
        <v>0</v>
      </c>
      <c r="T1281" s="146">
        <f>S1281*H1281</f>
        <v>0</v>
      </c>
      <c r="AR1281" s="12" t="s">
        <v>120</v>
      </c>
      <c r="AT1281" s="12" t="s">
        <v>115</v>
      </c>
      <c r="AU1281" s="12" t="s">
        <v>76</v>
      </c>
      <c r="AY1281" s="12" t="s">
        <v>112</v>
      </c>
      <c r="BE1281" s="147">
        <f>IF(N1281="základní",J1281,0)</f>
        <v>0</v>
      </c>
      <c r="BF1281" s="147">
        <f>IF(N1281="snížená",J1281,0)</f>
        <v>0</v>
      </c>
      <c r="BG1281" s="147">
        <f>IF(N1281="zákl. přenesená",J1281,0)</f>
        <v>0</v>
      </c>
      <c r="BH1281" s="147">
        <f>IF(N1281="sníž. přenesená",J1281,0)</f>
        <v>0</v>
      </c>
      <c r="BI1281" s="147">
        <f>IF(N1281="nulová",J1281,0)</f>
        <v>0</v>
      </c>
      <c r="BJ1281" s="12" t="s">
        <v>74</v>
      </c>
      <c r="BK1281" s="147">
        <f>ROUND(I1281*H1281,2)</f>
        <v>0</v>
      </c>
      <c r="BL1281" s="12" t="s">
        <v>120</v>
      </c>
      <c r="BM1281" s="12" t="s">
        <v>3118</v>
      </c>
    </row>
    <row r="1282" spans="2:65" s="1" customFormat="1" ht="29.25">
      <c r="B1282" s="26"/>
      <c r="D1282" s="148" t="s">
        <v>122</v>
      </c>
      <c r="F1282" s="149" t="s">
        <v>3119</v>
      </c>
      <c r="I1282" s="80"/>
      <c r="L1282" s="26"/>
      <c r="M1282" s="150"/>
      <c r="N1282" s="45"/>
      <c r="O1282" s="45"/>
      <c r="P1282" s="45"/>
      <c r="Q1282" s="45"/>
      <c r="R1282" s="45"/>
      <c r="S1282" s="45"/>
      <c r="T1282" s="46"/>
      <c r="AT1282" s="12" t="s">
        <v>122</v>
      </c>
      <c r="AU1282" s="12" t="s">
        <v>76</v>
      </c>
    </row>
    <row r="1283" spans="2:65" s="1" customFormat="1" ht="16.5" customHeight="1">
      <c r="B1283" s="135"/>
      <c r="C1283" s="136" t="s">
        <v>3120</v>
      </c>
      <c r="D1283" s="136" t="s">
        <v>115</v>
      </c>
      <c r="E1283" s="137" t="s">
        <v>3121</v>
      </c>
      <c r="F1283" s="138" t="s">
        <v>3122</v>
      </c>
      <c r="G1283" s="139" t="s">
        <v>462</v>
      </c>
      <c r="H1283" s="140">
        <v>10</v>
      </c>
      <c r="I1283" s="141"/>
      <c r="J1283" s="142">
        <f>ROUND(I1283*H1283,2)</f>
        <v>0</v>
      </c>
      <c r="K1283" s="138" t="s">
        <v>119</v>
      </c>
      <c r="L1283" s="26"/>
      <c r="M1283" s="143" t="s">
        <v>1</v>
      </c>
      <c r="N1283" s="144" t="s">
        <v>37</v>
      </c>
      <c r="O1283" s="45"/>
      <c r="P1283" s="145">
        <f>O1283*H1283</f>
        <v>0</v>
      </c>
      <c r="Q1283" s="145">
        <v>0</v>
      </c>
      <c r="R1283" s="145">
        <f>Q1283*H1283</f>
        <v>0</v>
      </c>
      <c r="S1283" s="145">
        <v>0</v>
      </c>
      <c r="T1283" s="146">
        <f>S1283*H1283</f>
        <v>0</v>
      </c>
      <c r="AR1283" s="12" t="s">
        <v>120</v>
      </c>
      <c r="AT1283" s="12" t="s">
        <v>115</v>
      </c>
      <c r="AU1283" s="12" t="s">
        <v>76</v>
      </c>
      <c r="AY1283" s="12" t="s">
        <v>112</v>
      </c>
      <c r="BE1283" s="147">
        <f>IF(N1283="základní",J1283,0)</f>
        <v>0</v>
      </c>
      <c r="BF1283" s="147">
        <f>IF(N1283="snížená",J1283,0)</f>
        <v>0</v>
      </c>
      <c r="BG1283" s="147">
        <f>IF(N1283="zákl. přenesená",J1283,0)</f>
        <v>0</v>
      </c>
      <c r="BH1283" s="147">
        <f>IF(N1283="sníž. přenesená",J1283,0)</f>
        <v>0</v>
      </c>
      <c r="BI1283" s="147">
        <f>IF(N1283="nulová",J1283,0)</f>
        <v>0</v>
      </c>
      <c r="BJ1283" s="12" t="s">
        <v>74</v>
      </c>
      <c r="BK1283" s="147">
        <f>ROUND(I1283*H1283,2)</f>
        <v>0</v>
      </c>
      <c r="BL1283" s="12" t="s">
        <v>120</v>
      </c>
      <c r="BM1283" s="12" t="s">
        <v>3123</v>
      </c>
    </row>
    <row r="1284" spans="2:65" s="1" customFormat="1" ht="29.25">
      <c r="B1284" s="26"/>
      <c r="D1284" s="148" t="s">
        <v>122</v>
      </c>
      <c r="F1284" s="149" t="s">
        <v>3124</v>
      </c>
      <c r="I1284" s="80"/>
      <c r="L1284" s="26"/>
      <c r="M1284" s="150"/>
      <c r="N1284" s="45"/>
      <c r="O1284" s="45"/>
      <c r="P1284" s="45"/>
      <c r="Q1284" s="45"/>
      <c r="R1284" s="45"/>
      <c r="S1284" s="45"/>
      <c r="T1284" s="46"/>
      <c r="AT1284" s="12" t="s">
        <v>122</v>
      </c>
      <c r="AU1284" s="12" t="s">
        <v>76</v>
      </c>
    </row>
    <row r="1285" spans="2:65" s="1" customFormat="1" ht="16.5" customHeight="1">
      <c r="B1285" s="135"/>
      <c r="C1285" s="136" t="s">
        <v>3125</v>
      </c>
      <c r="D1285" s="136" t="s">
        <v>115</v>
      </c>
      <c r="E1285" s="137" t="s">
        <v>3126</v>
      </c>
      <c r="F1285" s="138" t="s">
        <v>3127</v>
      </c>
      <c r="G1285" s="139" t="s">
        <v>462</v>
      </c>
      <c r="H1285" s="140">
        <v>10</v>
      </c>
      <c r="I1285" s="141"/>
      <c r="J1285" s="142">
        <f>ROUND(I1285*H1285,2)</f>
        <v>0</v>
      </c>
      <c r="K1285" s="138" t="s">
        <v>119</v>
      </c>
      <c r="L1285" s="26"/>
      <c r="M1285" s="143" t="s">
        <v>1</v>
      </c>
      <c r="N1285" s="144" t="s">
        <v>37</v>
      </c>
      <c r="O1285" s="45"/>
      <c r="P1285" s="145">
        <f>O1285*H1285</f>
        <v>0</v>
      </c>
      <c r="Q1285" s="145">
        <v>0</v>
      </c>
      <c r="R1285" s="145">
        <f>Q1285*H1285</f>
        <v>0</v>
      </c>
      <c r="S1285" s="145">
        <v>0</v>
      </c>
      <c r="T1285" s="146">
        <f>S1285*H1285</f>
        <v>0</v>
      </c>
      <c r="AR1285" s="12" t="s">
        <v>120</v>
      </c>
      <c r="AT1285" s="12" t="s">
        <v>115</v>
      </c>
      <c r="AU1285" s="12" t="s">
        <v>76</v>
      </c>
      <c r="AY1285" s="12" t="s">
        <v>112</v>
      </c>
      <c r="BE1285" s="147">
        <f>IF(N1285="základní",J1285,0)</f>
        <v>0</v>
      </c>
      <c r="BF1285" s="147">
        <f>IF(N1285="snížená",J1285,0)</f>
        <v>0</v>
      </c>
      <c r="BG1285" s="147">
        <f>IF(N1285="zákl. přenesená",J1285,0)</f>
        <v>0</v>
      </c>
      <c r="BH1285" s="147">
        <f>IF(N1285="sníž. přenesená",J1285,0)</f>
        <v>0</v>
      </c>
      <c r="BI1285" s="147">
        <f>IF(N1285="nulová",J1285,0)</f>
        <v>0</v>
      </c>
      <c r="BJ1285" s="12" t="s">
        <v>74</v>
      </c>
      <c r="BK1285" s="147">
        <f>ROUND(I1285*H1285,2)</f>
        <v>0</v>
      </c>
      <c r="BL1285" s="12" t="s">
        <v>120</v>
      </c>
      <c r="BM1285" s="12" t="s">
        <v>3128</v>
      </c>
    </row>
    <row r="1286" spans="2:65" s="1" customFormat="1" ht="29.25">
      <c r="B1286" s="26"/>
      <c r="D1286" s="148" t="s">
        <v>122</v>
      </c>
      <c r="F1286" s="149" t="s">
        <v>3129</v>
      </c>
      <c r="I1286" s="80"/>
      <c r="L1286" s="26"/>
      <c r="M1286" s="150"/>
      <c r="N1286" s="45"/>
      <c r="O1286" s="45"/>
      <c r="P1286" s="45"/>
      <c r="Q1286" s="45"/>
      <c r="R1286" s="45"/>
      <c r="S1286" s="45"/>
      <c r="T1286" s="46"/>
      <c r="AT1286" s="12" t="s">
        <v>122</v>
      </c>
      <c r="AU1286" s="12" t="s">
        <v>76</v>
      </c>
    </row>
    <row r="1287" spans="2:65" s="1" customFormat="1" ht="16.5" customHeight="1">
      <c r="B1287" s="135"/>
      <c r="C1287" s="136" t="s">
        <v>3130</v>
      </c>
      <c r="D1287" s="136" t="s">
        <v>115</v>
      </c>
      <c r="E1287" s="137" t="s">
        <v>3131</v>
      </c>
      <c r="F1287" s="138" t="s">
        <v>3132</v>
      </c>
      <c r="G1287" s="139" t="s">
        <v>462</v>
      </c>
      <c r="H1287" s="140">
        <v>10</v>
      </c>
      <c r="I1287" s="141"/>
      <c r="J1287" s="142">
        <f>ROUND(I1287*H1287,2)</f>
        <v>0</v>
      </c>
      <c r="K1287" s="138" t="s">
        <v>119</v>
      </c>
      <c r="L1287" s="26"/>
      <c r="M1287" s="143" t="s">
        <v>1</v>
      </c>
      <c r="N1287" s="144" t="s">
        <v>37</v>
      </c>
      <c r="O1287" s="45"/>
      <c r="P1287" s="145">
        <f>O1287*H1287</f>
        <v>0</v>
      </c>
      <c r="Q1287" s="145">
        <v>0</v>
      </c>
      <c r="R1287" s="145">
        <f>Q1287*H1287</f>
        <v>0</v>
      </c>
      <c r="S1287" s="145">
        <v>0</v>
      </c>
      <c r="T1287" s="146">
        <f>S1287*H1287</f>
        <v>0</v>
      </c>
      <c r="AR1287" s="12" t="s">
        <v>120</v>
      </c>
      <c r="AT1287" s="12" t="s">
        <v>115</v>
      </c>
      <c r="AU1287" s="12" t="s">
        <v>76</v>
      </c>
      <c r="AY1287" s="12" t="s">
        <v>112</v>
      </c>
      <c r="BE1287" s="147">
        <f>IF(N1287="základní",J1287,0)</f>
        <v>0</v>
      </c>
      <c r="BF1287" s="147">
        <f>IF(N1287="snížená",J1287,0)</f>
        <v>0</v>
      </c>
      <c r="BG1287" s="147">
        <f>IF(N1287="zákl. přenesená",J1287,0)</f>
        <v>0</v>
      </c>
      <c r="BH1287" s="147">
        <f>IF(N1287="sníž. přenesená",J1287,0)</f>
        <v>0</v>
      </c>
      <c r="BI1287" s="147">
        <f>IF(N1287="nulová",J1287,0)</f>
        <v>0</v>
      </c>
      <c r="BJ1287" s="12" t="s">
        <v>74</v>
      </c>
      <c r="BK1287" s="147">
        <f>ROUND(I1287*H1287,2)</f>
        <v>0</v>
      </c>
      <c r="BL1287" s="12" t="s">
        <v>120</v>
      </c>
      <c r="BM1287" s="12" t="s">
        <v>3133</v>
      </c>
    </row>
    <row r="1288" spans="2:65" s="1" customFormat="1" ht="29.25">
      <c r="B1288" s="26"/>
      <c r="D1288" s="148" t="s">
        <v>122</v>
      </c>
      <c r="F1288" s="149" t="s">
        <v>3134</v>
      </c>
      <c r="I1288" s="80"/>
      <c r="L1288" s="26"/>
      <c r="M1288" s="150"/>
      <c r="N1288" s="45"/>
      <c r="O1288" s="45"/>
      <c r="P1288" s="45"/>
      <c r="Q1288" s="45"/>
      <c r="R1288" s="45"/>
      <c r="S1288" s="45"/>
      <c r="T1288" s="46"/>
      <c r="AT1288" s="12" t="s">
        <v>122</v>
      </c>
      <c r="AU1288" s="12" t="s">
        <v>76</v>
      </c>
    </row>
    <row r="1289" spans="2:65" s="1" customFormat="1" ht="16.5" customHeight="1">
      <c r="B1289" s="135"/>
      <c r="C1289" s="136" t="s">
        <v>3135</v>
      </c>
      <c r="D1289" s="136" t="s">
        <v>115</v>
      </c>
      <c r="E1289" s="137" t="s">
        <v>3136</v>
      </c>
      <c r="F1289" s="138" t="s">
        <v>3137</v>
      </c>
      <c r="G1289" s="139" t="s">
        <v>462</v>
      </c>
      <c r="H1289" s="140">
        <v>10</v>
      </c>
      <c r="I1289" s="141"/>
      <c r="J1289" s="142">
        <f>ROUND(I1289*H1289,2)</f>
        <v>0</v>
      </c>
      <c r="K1289" s="138" t="s">
        <v>119</v>
      </c>
      <c r="L1289" s="26"/>
      <c r="M1289" s="143" t="s">
        <v>1</v>
      </c>
      <c r="N1289" s="144" t="s">
        <v>37</v>
      </c>
      <c r="O1289" s="45"/>
      <c r="P1289" s="145">
        <f>O1289*H1289</f>
        <v>0</v>
      </c>
      <c r="Q1289" s="145">
        <v>0</v>
      </c>
      <c r="R1289" s="145">
        <f>Q1289*H1289</f>
        <v>0</v>
      </c>
      <c r="S1289" s="145">
        <v>0</v>
      </c>
      <c r="T1289" s="146">
        <f>S1289*H1289</f>
        <v>0</v>
      </c>
      <c r="AR1289" s="12" t="s">
        <v>120</v>
      </c>
      <c r="AT1289" s="12" t="s">
        <v>115</v>
      </c>
      <c r="AU1289" s="12" t="s">
        <v>76</v>
      </c>
      <c r="AY1289" s="12" t="s">
        <v>112</v>
      </c>
      <c r="BE1289" s="147">
        <f>IF(N1289="základní",J1289,0)</f>
        <v>0</v>
      </c>
      <c r="BF1289" s="147">
        <f>IF(N1289="snížená",J1289,0)</f>
        <v>0</v>
      </c>
      <c r="BG1289" s="147">
        <f>IF(N1289="zákl. přenesená",J1289,0)</f>
        <v>0</v>
      </c>
      <c r="BH1289" s="147">
        <f>IF(N1289="sníž. přenesená",J1289,0)</f>
        <v>0</v>
      </c>
      <c r="BI1289" s="147">
        <f>IF(N1289="nulová",J1289,0)</f>
        <v>0</v>
      </c>
      <c r="BJ1289" s="12" t="s">
        <v>74</v>
      </c>
      <c r="BK1289" s="147">
        <f>ROUND(I1289*H1289,2)</f>
        <v>0</v>
      </c>
      <c r="BL1289" s="12" t="s">
        <v>120</v>
      </c>
      <c r="BM1289" s="12" t="s">
        <v>3138</v>
      </c>
    </row>
    <row r="1290" spans="2:65" s="1" customFormat="1" ht="29.25">
      <c r="B1290" s="26"/>
      <c r="D1290" s="148" t="s">
        <v>122</v>
      </c>
      <c r="F1290" s="149" t="s">
        <v>3139</v>
      </c>
      <c r="I1290" s="80"/>
      <c r="L1290" s="26"/>
      <c r="M1290" s="150"/>
      <c r="N1290" s="45"/>
      <c r="O1290" s="45"/>
      <c r="P1290" s="45"/>
      <c r="Q1290" s="45"/>
      <c r="R1290" s="45"/>
      <c r="S1290" s="45"/>
      <c r="T1290" s="46"/>
      <c r="AT1290" s="12" t="s">
        <v>122</v>
      </c>
      <c r="AU1290" s="12" t="s">
        <v>76</v>
      </c>
    </row>
    <row r="1291" spans="2:65" s="1" customFormat="1" ht="16.5" customHeight="1">
      <c r="B1291" s="135"/>
      <c r="C1291" s="136" t="s">
        <v>3140</v>
      </c>
      <c r="D1291" s="136" t="s">
        <v>115</v>
      </c>
      <c r="E1291" s="137" t="s">
        <v>3141</v>
      </c>
      <c r="F1291" s="138" t="s">
        <v>3142</v>
      </c>
      <c r="G1291" s="139" t="s">
        <v>126</v>
      </c>
      <c r="H1291" s="140">
        <v>10</v>
      </c>
      <c r="I1291" s="141"/>
      <c r="J1291" s="142">
        <f>ROUND(I1291*H1291,2)</f>
        <v>0</v>
      </c>
      <c r="K1291" s="138" t="s">
        <v>119</v>
      </c>
      <c r="L1291" s="26"/>
      <c r="M1291" s="143" t="s">
        <v>1</v>
      </c>
      <c r="N1291" s="144" t="s">
        <v>37</v>
      </c>
      <c r="O1291" s="45"/>
      <c r="P1291" s="145">
        <f>O1291*H1291</f>
        <v>0</v>
      </c>
      <c r="Q1291" s="145">
        <v>0</v>
      </c>
      <c r="R1291" s="145">
        <f>Q1291*H1291</f>
        <v>0</v>
      </c>
      <c r="S1291" s="145">
        <v>0</v>
      </c>
      <c r="T1291" s="146">
        <f>S1291*H1291</f>
        <v>0</v>
      </c>
      <c r="AR1291" s="12" t="s">
        <v>120</v>
      </c>
      <c r="AT1291" s="12" t="s">
        <v>115</v>
      </c>
      <c r="AU1291" s="12" t="s">
        <v>76</v>
      </c>
      <c r="AY1291" s="12" t="s">
        <v>112</v>
      </c>
      <c r="BE1291" s="147">
        <f>IF(N1291="základní",J1291,0)</f>
        <v>0</v>
      </c>
      <c r="BF1291" s="147">
        <f>IF(N1291="snížená",J1291,0)</f>
        <v>0</v>
      </c>
      <c r="BG1291" s="147">
        <f>IF(N1291="zákl. přenesená",J1291,0)</f>
        <v>0</v>
      </c>
      <c r="BH1291" s="147">
        <f>IF(N1291="sníž. přenesená",J1291,0)</f>
        <v>0</v>
      </c>
      <c r="BI1291" s="147">
        <f>IF(N1291="nulová",J1291,0)</f>
        <v>0</v>
      </c>
      <c r="BJ1291" s="12" t="s">
        <v>74</v>
      </c>
      <c r="BK1291" s="147">
        <f>ROUND(I1291*H1291,2)</f>
        <v>0</v>
      </c>
      <c r="BL1291" s="12" t="s">
        <v>120</v>
      </c>
      <c r="BM1291" s="12" t="s">
        <v>3143</v>
      </c>
    </row>
    <row r="1292" spans="2:65" s="1" customFormat="1" ht="29.25">
      <c r="B1292" s="26"/>
      <c r="D1292" s="148" t="s">
        <v>122</v>
      </c>
      <c r="F1292" s="149" t="s">
        <v>3144</v>
      </c>
      <c r="I1292" s="80"/>
      <c r="L1292" s="26"/>
      <c r="M1292" s="150"/>
      <c r="N1292" s="45"/>
      <c r="O1292" s="45"/>
      <c r="P1292" s="45"/>
      <c r="Q1292" s="45"/>
      <c r="R1292" s="45"/>
      <c r="S1292" s="45"/>
      <c r="T1292" s="46"/>
      <c r="AT1292" s="12" t="s">
        <v>122</v>
      </c>
      <c r="AU1292" s="12" t="s">
        <v>76</v>
      </c>
    </row>
    <row r="1293" spans="2:65" s="1" customFormat="1" ht="16.5" customHeight="1">
      <c r="B1293" s="135"/>
      <c r="C1293" s="136" t="s">
        <v>3145</v>
      </c>
      <c r="D1293" s="136" t="s">
        <v>115</v>
      </c>
      <c r="E1293" s="137" t="s">
        <v>3146</v>
      </c>
      <c r="F1293" s="138" t="s">
        <v>3147</v>
      </c>
      <c r="G1293" s="139" t="s">
        <v>126</v>
      </c>
      <c r="H1293" s="140">
        <v>10</v>
      </c>
      <c r="I1293" s="141"/>
      <c r="J1293" s="142">
        <f>ROUND(I1293*H1293,2)</f>
        <v>0</v>
      </c>
      <c r="K1293" s="138" t="s">
        <v>119</v>
      </c>
      <c r="L1293" s="26"/>
      <c r="M1293" s="143" t="s">
        <v>1</v>
      </c>
      <c r="N1293" s="144" t="s">
        <v>37</v>
      </c>
      <c r="O1293" s="45"/>
      <c r="P1293" s="145">
        <f>O1293*H1293</f>
        <v>0</v>
      </c>
      <c r="Q1293" s="145">
        <v>0</v>
      </c>
      <c r="R1293" s="145">
        <f>Q1293*H1293</f>
        <v>0</v>
      </c>
      <c r="S1293" s="145">
        <v>0</v>
      </c>
      <c r="T1293" s="146">
        <f>S1293*H1293</f>
        <v>0</v>
      </c>
      <c r="AR1293" s="12" t="s">
        <v>120</v>
      </c>
      <c r="AT1293" s="12" t="s">
        <v>115</v>
      </c>
      <c r="AU1293" s="12" t="s">
        <v>76</v>
      </c>
      <c r="AY1293" s="12" t="s">
        <v>112</v>
      </c>
      <c r="BE1293" s="147">
        <f>IF(N1293="základní",J1293,0)</f>
        <v>0</v>
      </c>
      <c r="BF1293" s="147">
        <f>IF(N1293="snížená",J1293,0)</f>
        <v>0</v>
      </c>
      <c r="BG1293" s="147">
        <f>IF(N1293="zákl. přenesená",J1293,0)</f>
        <v>0</v>
      </c>
      <c r="BH1293" s="147">
        <f>IF(N1293="sníž. přenesená",J1293,0)</f>
        <v>0</v>
      </c>
      <c r="BI1293" s="147">
        <f>IF(N1293="nulová",J1293,0)</f>
        <v>0</v>
      </c>
      <c r="BJ1293" s="12" t="s">
        <v>74</v>
      </c>
      <c r="BK1293" s="147">
        <f>ROUND(I1293*H1293,2)</f>
        <v>0</v>
      </c>
      <c r="BL1293" s="12" t="s">
        <v>120</v>
      </c>
      <c r="BM1293" s="12" t="s">
        <v>3148</v>
      </c>
    </row>
    <row r="1294" spans="2:65" s="1" customFormat="1" ht="29.25">
      <c r="B1294" s="26"/>
      <c r="D1294" s="148" t="s">
        <v>122</v>
      </c>
      <c r="F1294" s="149" t="s">
        <v>3149</v>
      </c>
      <c r="I1294" s="80"/>
      <c r="L1294" s="26"/>
      <c r="M1294" s="150"/>
      <c r="N1294" s="45"/>
      <c r="O1294" s="45"/>
      <c r="P1294" s="45"/>
      <c r="Q1294" s="45"/>
      <c r="R1294" s="45"/>
      <c r="S1294" s="45"/>
      <c r="T1294" s="46"/>
      <c r="AT1294" s="12" t="s">
        <v>122</v>
      </c>
      <c r="AU1294" s="12" t="s">
        <v>76</v>
      </c>
    </row>
    <row r="1295" spans="2:65" s="1" customFormat="1" ht="16.5" customHeight="1">
      <c r="B1295" s="135"/>
      <c r="C1295" s="136" t="s">
        <v>3150</v>
      </c>
      <c r="D1295" s="136" t="s">
        <v>115</v>
      </c>
      <c r="E1295" s="137" t="s">
        <v>3151</v>
      </c>
      <c r="F1295" s="138" t="s">
        <v>3152</v>
      </c>
      <c r="G1295" s="139" t="s">
        <v>126</v>
      </c>
      <c r="H1295" s="140">
        <v>10</v>
      </c>
      <c r="I1295" s="141"/>
      <c r="J1295" s="142">
        <f>ROUND(I1295*H1295,2)</f>
        <v>0</v>
      </c>
      <c r="K1295" s="138" t="s">
        <v>119</v>
      </c>
      <c r="L1295" s="26"/>
      <c r="M1295" s="143" t="s">
        <v>1</v>
      </c>
      <c r="N1295" s="144" t="s">
        <v>37</v>
      </c>
      <c r="O1295" s="45"/>
      <c r="P1295" s="145">
        <f>O1295*H1295</f>
        <v>0</v>
      </c>
      <c r="Q1295" s="145">
        <v>0</v>
      </c>
      <c r="R1295" s="145">
        <f>Q1295*H1295</f>
        <v>0</v>
      </c>
      <c r="S1295" s="145">
        <v>0</v>
      </c>
      <c r="T1295" s="146">
        <f>S1295*H1295</f>
        <v>0</v>
      </c>
      <c r="AR1295" s="12" t="s">
        <v>120</v>
      </c>
      <c r="AT1295" s="12" t="s">
        <v>115</v>
      </c>
      <c r="AU1295" s="12" t="s">
        <v>76</v>
      </c>
      <c r="AY1295" s="12" t="s">
        <v>112</v>
      </c>
      <c r="BE1295" s="147">
        <f>IF(N1295="základní",J1295,0)</f>
        <v>0</v>
      </c>
      <c r="BF1295" s="147">
        <f>IF(N1295="snížená",J1295,0)</f>
        <v>0</v>
      </c>
      <c r="BG1295" s="147">
        <f>IF(N1295="zákl. přenesená",J1295,0)</f>
        <v>0</v>
      </c>
      <c r="BH1295" s="147">
        <f>IF(N1295="sníž. přenesená",J1295,0)</f>
        <v>0</v>
      </c>
      <c r="BI1295" s="147">
        <f>IF(N1295="nulová",J1295,0)</f>
        <v>0</v>
      </c>
      <c r="BJ1295" s="12" t="s">
        <v>74</v>
      </c>
      <c r="BK1295" s="147">
        <f>ROUND(I1295*H1295,2)</f>
        <v>0</v>
      </c>
      <c r="BL1295" s="12" t="s">
        <v>120</v>
      </c>
      <c r="BM1295" s="12" t="s">
        <v>3153</v>
      </c>
    </row>
    <row r="1296" spans="2:65" s="1" customFormat="1" ht="29.25">
      <c r="B1296" s="26"/>
      <c r="D1296" s="148" t="s">
        <v>122</v>
      </c>
      <c r="F1296" s="149" t="s">
        <v>3154</v>
      </c>
      <c r="I1296" s="80"/>
      <c r="L1296" s="26"/>
      <c r="M1296" s="150"/>
      <c r="N1296" s="45"/>
      <c r="O1296" s="45"/>
      <c r="P1296" s="45"/>
      <c r="Q1296" s="45"/>
      <c r="R1296" s="45"/>
      <c r="S1296" s="45"/>
      <c r="T1296" s="46"/>
      <c r="AT1296" s="12" t="s">
        <v>122</v>
      </c>
      <c r="AU1296" s="12" t="s">
        <v>76</v>
      </c>
    </row>
    <row r="1297" spans="2:65" s="1" customFormat="1" ht="16.5" customHeight="1">
      <c r="B1297" s="135"/>
      <c r="C1297" s="136" t="s">
        <v>3155</v>
      </c>
      <c r="D1297" s="136" t="s">
        <v>115</v>
      </c>
      <c r="E1297" s="137" t="s">
        <v>3156</v>
      </c>
      <c r="F1297" s="138" t="s">
        <v>3157</v>
      </c>
      <c r="G1297" s="139" t="s">
        <v>162</v>
      </c>
      <c r="H1297" s="140">
        <v>10</v>
      </c>
      <c r="I1297" s="141"/>
      <c r="J1297" s="142">
        <f>ROUND(I1297*H1297,2)</f>
        <v>0</v>
      </c>
      <c r="K1297" s="138" t="s">
        <v>119</v>
      </c>
      <c r="L1297" s="26"/>
      <c r="M1297" s="143" t="s">
        <v>1</v>
      </c>
      <c r="N1297" s="144" t="s">
        <v>37</v>
      </c>
      <c r="O1297" s="45"/>
      <c r="P1297" s="145">
        <f>O1297*H1297</f>
        <v>0</v>
      </c>
      <c r="Q1297" s="145">
        <v>0</v>
      </c>
      <c r="R1297" s="145">
        <f>Q1297*H1297</f>
        <v>0</v>
      </c>
      <c r="S1297" s="145">
        <v>0</v>
      </c>
      <c r="T1297" s="146">
        <f>S1297*H1297</f>
        <v>0</v>
      </c>
      <c r="AR1297" s="12" t="s">
        <v>120</v>
      </c>
      <c r="AT1297" s="12" t="s">
        <v>115</v>
      </c>
      <c r="AU1297" s="12" t="s">
        <v>76</v>
      </c>
      <c r="AY1297" s="12" t="s">
        <v>112</v>
      </c>
      <c r="BE1297" s="147">
        <f>IF(N1297="základní",J1297,0)</f>
        <v>0</v>
      </c>
      <c r="BF1297" s="147">
        <f>IF(N1297="snížená",J1297,0)</f>
        <v>0</v>
      </c>
      <c r="BG1297" s="147">
        <f>IF(N1297="zákl. přenesená",J1297,0)</f>
        <v>0</v>
      </c>
      <c r="BH1297" s="147">
        <f>IF(N1297="sníž. přenesená",J1297,0)</f>
        <v>0</v>
      </c>
      <c r="BI1297" s="147">
        <f>IF(N1297="nulová",J1297,0)</f>
        <v>0</v>
      </c>
      <c r="BJ1297" s="12" t="s">
        <v>74</v>
      </c>
      <c r="BK1297" s="147">
        <f>ROUND(I1297*H1297,2)</f>
        <v>0</v>
      </c>
      <c r="BL1297" s="12" t="s">
        <v>120</v>
      </c>
      <c r="BM1297" s="12" t="s">
        <v>3158</v>
      </c>
    </row>
    <row r="1298" spans="2:65" s="1" customFormat="1" ht="29.25">
      <c r="B1298" s="26"/>
      <c r="D1298" s="148" t="s">
        <v>122</v>
      </c>
      <c r="F1298" s="149" t="s">
        <v>3159</v>
      </c>
      <c r="I1298" s="80"/>
      <c r="L1298" s="26"/>
      <c r="M1298" s="150"/>
      <c r="N1298" s="45"/>
      <c r="O1298" s="45"/>
      <c r="P1298" s="45"/>
      <c r="Q1298" s="45"/>
      <c r="R1298" s="45"/>
      <c r="S1298" s="45"/>
      <c r="T1298" s="46"/>
      <c r="AT1298" s="12" t="s">
        <v>122</v>
      </c>
      <c r="AU1298" s="12" t="s">
        <v>76</v>
      </c>
    </row>
    <row r="1299" spans="2:65" s="1" customFormat="1" ht="16.5" customHeight="1">
      <c r="B1299" s="135"/>
      <c r="C1299" s="136" t="s">
        <v>3160</v>
      </c>
      <c r="D1299" s="136" t="s">
        <v>115</v>
      </c>
      <c r="E1299" s="137" t="s">
        <v>3161</v>
      </c>
      <c r="F1299" s="138" t="s">
        <v>3162</v>
      </c>
      <c r="G1299" s="139" t="s">
        <v>162</v>
      </c>
      <c r="H1299" s="140">
        <v>10</v>
      </c>
      <c r="I1299" s="141"/>
      <c r="J1299" s="142">
        <f>ROUND(I1299*H1299,2)</f>
        <v>0</v>
      </c>
      <c r="K1299" s="138" t="s">
        <v>119</v>
      </c>
      <c r="L1299" s="26"/>
      <c r="M1299" s="143" t="s">
        <v>1</v>
      </c>
      <c r="N1299" s="144" t="s">
        <v>37</v>
      </c>
      <c r="O1299" s="45"/>
      <c r="P1299" s="145">
        <f>O1299*H1299</f>
        <v>0</v>
      </c>
      <c r="Q1299" s="145">
        <v>0</v>
      </c>
      <c r="R1299" s="145">
        <f>Q1299*H1299</f>
        <v>0</v>
      </c>
      <c r="S1299" s="145">
        <v>0</v>
      </c>
      <c r="T1299" s="146">
        <f>S1299*H1299</f>
        <v>0</v>
      </c>
      <c r="AR1299" s="12" t="s">
        <v>120</v>
      </c>
      <c r="AT1299" s="12" t="s">
        <v>115</v>
      </c>
      <c r="AU1299" s="12" t="s">
        <v>76</v>
      </c>
      <c r="AY1299" s="12" t="s">
        <v>112</v>
      </c>
      <c r="BE1299" s="147">
        <f>IF(N1299="základní",J1299,0)</f>
        <v>0</v>
      </c>
      <c r="BF1299" s="147">
        <f>IF(N1299="snížená",J1299,0)</f>
        <v>0</v>
      </c>
      <c r="BG1299" s="147">
        <f>IF(N1299="zákl. přenesená",J1299,0)</f>
        <v>0</v>
      </c>
      <c r="BH1299" s="147">
        <f>IF(N1299="sníž. přenesená",J1299,0)</f>
        <v>0</v>
      </c>
      <c r="BI1299" s="147">
        <f>IF(N1299="nulová",J1299,0)</f>
        <v>0</v>
      </c>
      <c r="BJ1299" s="12" t="s">
        <v>74</v>
      </c>
      <c r="BK1299" s="147">
        <f>ROUND(I1299*H1299,2)</f>
        <v>0</v>
      </c>
      <c r="BL1299" s="12" t="s">
        <v>120</v>
      </c>
      <c r="BM1299" s="12" t="s">
        <v>3163</v>
      </c>
    </row>
    <row r="1300" spans="2:65" s="1" customFormat="1" ht="29.25">
      <c r="B1300" s="26"/>
      <c r="D1300" s="148" t="s">
        <v>122</v>
      </c>
      <c r="F1300" s="149" t="s">
        <v>3164</v>
      </c>
      <c r="I1300" s="80"/>
      <c r="L1300" s="26"/>
      <c r="M1300" s="150"/>
      <c r="N1300" s="45"/>
      <c r="O1300" s="45"/>
      <c r="P1300" s="45"/>
      <c r="Q1300" s="45"/>
      <c r="R1300" s="45"/>
      <c r="S1300" s="45"/>
      <c r="T1300" s="46"/>
      <c r="AT1300" s="12" t="s">
        <v>122</v>
      </c>
      <c r="AU1300" s="12" t="s">
        <v>76</v>
      </c>
    </row>
    <row r="1301" spans="2:65" s="1" customFormat="1" ht="16.5" customHeight="1">
      <c r="B1301" s="135"/>
      <c r="C1301" s="136" t="s">
        <v>3165</v>
      </c>
      <c r="D1301" s="136" t="s">
        <v>115</v>
      </c>
      <c r="E1301" s="137" t="s">
        <v>3166</v>
      </c>
      <c r="F1301" s="138" t="s">
        <v>3167</v>
      </c>
      <c r="G1301" s="139" t="s">
        <v>162</v>
      </c>
      <c r="H1301" s="140">
        <v>10</v>
      </c>
      <c r="I1301" s="141"/>
      <c r="J1301" s="142">
        <f>ROUND(I1301*H1301,2)</f>
        <v>0</v>
      </c>
      <c r="K1301" s="138" t="s">
        <v>119</v>
      </c>
      <c r="L1301" s="26"/>
      <c r="M1301" s="143" t="s">
        <v>1</v>
      </c>
      <c r="N1301" s="144" t="s">
        <v>37</v>
      </c>
      <c r="O1301" s="45"/>
      <c r="P1301" s="145">
        <f>O1301*H1301</f>
        <v>0</v>
      </c>
      <c r="Q1301" s="145">
        <v>0</v>
      </c>
      <c r="R1301" s="145">
        <f>Q1301*H1301</f>
        <v>0</v>
      </c>
      <c r="S1301" s="145">
        <v>0</v>
      </c>
      <c r="T1301" s="146">
        <f>S1301*H1301</f>
        <v>0</v>
      </c>
      <c r="AR1301" s="12" t="s">
        <v>120</v>
      </c>
      <c r="AT1301" s="12" t="s">
        <v>115</v>
      </c>
      <c r="AU1301" s="12" t="s">
        <v>76</v>
      </c>
      <c r="AY1301" s="12" t="s">
        <v>112</v>
      </c>
      <c r="BE1301" s="147">
        <f>IF(N1301="základní",J1301,0)</f>
        <v>0</v>
      </c>
      <c r="BF1301" s="147">
        <f>IF(N1301="snížená",J1301,0)</f>
        <v>0</v>
      </c>
      <c r="BG1301" s="147">
        <f>IF(N1301="zákl. přenesená",J1301,0)</f>
        <v>0</v>
      </c>
      <c r="BH1301" s="147">
        <f>IF(N1301="sníž. přenesená",J1301,0)</f>
        <v>0</v>
      </c>
      <c r="BI1301" s="147">
        <f>IF(N1301="nulová",J1301,0)</f>
        <v>0</v>
      </c>
      <c r="BJ1301" s="12" t="s">
        <v>74</v>
      </c>
      <c r="BK1301" s="147">
        <f>ROUND(I1301*H1301,2)</f>
        <v>0</v>
      </c>
      <c r="BL1301" s="12" t="s">
        <v>120</v>
      </c>
      <c r="BM1301" s="12" t="s">
        <v>3168</v>
      </c>
    </row>
    <row r="1302" spans="2:65" s="1" customFormat="1" ht="29.25">
      <c r="B1302" s="26"/>
      <c r="D1302" s="148" t="s">
        <v>122</v>
      </c>
      <c r="F1302" s="149" t="s">
        <v>3169</v>
      </c>
      <c r="I1302" s="80"/>
      <c r="L1302" s="26"/>
      <c r="M1302" s="150"/>
      <c r="N1302" s="45"/>
      <c r="O1302" s="45"/>
      <c r="P1302" s="45"/>
      <c r="Q1302" s="45"/>
      <c r="R1302" s="45"/>
      <c r="S1302" s="45"/>
      <c r="T1302" s="46"/>
      <c r="AT1302" s="12" t="s">
        <v>122</v>
      </c>
      <c r="AU1302" s="12" t="s">
        <v>76</v>
      </c>
    </row>
    <row r="1303" spans="2:65" s="1" customFormat="1" ht="16.5" customHeight="1">
      <c r="B1303" s="135"/>
      <c r="C1303" s="136" t="s">
        <v>3170</v>
      </c>
      <c r="D1303" s="136" t="s">
        <v>115</v>
      </c>
      <c r="E1303" s="137" t="s">
        <v>3171</v>
      </c>
      <c r="F1303" s="138" t="s">
        <v>3172</v>
      </c>
      <c r="G1303" s="139" t="s">
        <v>162</v>
      </c>
      <c r="H1303" s="140">
        <v>10</v>
      </c>
      <c r="I1303" s="141"/>
      <c r="J1303" s="142">
        <f>ROUND(I1303*H1303,2)</f>
        <v>0</v>
      </c>
      <c r="K1303" s="138" t="s">
        <v>119</v>
      </c>
      <c r="L1303" s="26"/>
      <c r="M1303" s="143" t="s">
        <v>1</v>
      </c>
      <c r="N1303" s="144" t="s">
        <v>37</v>
      </c>
      <c r="O1303" s="45"/>
      <c r="P1303" s="145">
        <f>O1303*H1303</f>
        <v>0</v>
      </c>
      <c r="Q1303" s="145">
        <v>0</v>
      </c>
      <c r="R1303" s="145">
        <f>Q1303*H1303</f>
        <v>0</v>
      </c>
      <c r="S1303" s="145">
        <v>0</v>
      </c>
      <c r="T1303" s="146">
        <f>S1303*H1303</f>
        <v>0</v>
      </c>
      <c r="AR1303" s="12" t="s">
        <v>120</v>
      </c>
      <c r="AT1303" s="12" t="s">
        <v>115</v>
      </c>
      <c r="AU1303" s="12" t="s">
        <v>76</v>
      </c>
      <c r="AY1303" s="12" t="s">
        <v>112</v>
      </c>
      <c r="BE1303" s="147">
        <f>IF(N1303="základní",J1303,0)</f>
        <v>0</v>
      </c>
      <c r="BF1303" s="147">
        <f>IF(N1303="snížená",J1303,0)</f>
        <v>0</v>
      </c>
      <c r="BG1303" s="147">
        <f>IF(N1303="zákl. přenesená",J1303,0)</f>
        <v>0</v>
      </c>
      <c r="BH1303" s="147">
        <f>IF(N1303="sníž. přenesená",J1303,0)</f>
        <v>0</v>
      </c>
      <c r="BI1303" s="147">
        <f>IF(N1303="nulová",J1303,0)</f>
        <v>0</v>
      </c>
      <c r="BJ1303" s="12" t="s">
        <v>74</v>
      </c>
      <c r="BK1303" s="147">
        <f>ROUND(I1303*H1303,2)</f>
        <v>0</v>
      </c>
      <c r="BL1303" s="12" t="s">
        <v>120</v>
      </c>
      <c r="BM1303" s="12" t="s">
        <v>3173</v>
      </c>
    </row>
    <row r="1304" spans="2:65" s="1" customFormat="1" ht="29.25">
      <c r="B1304" s="26"/>
      <c r="D1304" s="148" t="s">
        <v>122</v>
      </c>
      <c r="F1304" s="149" t="s">
        <v>3174</v>
      </c>
      <c r="I1304" s="80"/>
      <c r="L1304" s="26"/>
      <c r="M1304" s="150"/>
      <c r="N1304" s="45"/>
      <c r="O1304" s="45"/>
      <c r="P1304" s="45"/>
      <c r="Q1304" s="45"/>
      <c r="R1304" s="45"/>
      <c r="S1304" s="45"/>
      <c r="T1304" s="46"/>
      <c r="AT1304" s="12" t="s">
        <v>122</v>
      </c>
      <c r="AU1304" s="12" t="s">
        <v>76</v>
      </c>
    </row>
    <row r="1305" spans="2:65" s="1" customFormat="1" ht="16.5" customHeight="1">
      <c r="B1305" s="135"/>
      <c r="C1305" s="136" t="s">
        <v>3175</v>
      </c>
      <c r="D1305" s="136" t="s">
        <v>115</v>
      </c>
      <c r="E1305" s="137" t="s">
        <v>3176</v>
      </c>
      <c r="F1305" s="138" t="s">
        <v>3177</v>
      </c>
      <c r="G1305" s="139" t="s">
        <v>162</v>
      </c>
      <c r="H1305" s="140">
        <v>10</v>
      </c>
      <c r="I1305" s="141"/>
      <c r="J1305" s="142">
        <f>ROUND(I1305*H1305,2)</f>
        <v>0</v>
      </c>
      <c r="K1305" s="138" t="s">
        <v>119</v>
      </c>
      <c r="L1305" s="26"/>
      <c r="M1305" s="143" t="s">
        <v>1</v>
      </c>
      <c r="N1305" s="144" t="s">
        <v>37</v>
      </c>
      <c r="O1305" s="45"/>
      <c r="P1305" s="145">
        <f>O1305*H1305</f>
        <v>0</v>
      </c>
      <c r="Q1305" s="145">
        <v>0</v>
      </c>
      <c r="R1305" s="145">
        <f>Q1305*H1305</f>
        <v>0</v>
      </c>
      <c r="S1305" s="145">
        <v>0</v>
      </c>
      <c r="T1305" s="146">
        <f>S1305*H1305</f>
        <v>0</v>
      </c>
      <c r="AR1305" s="12" t="s">
        <v>120</v>
      </c>
      <c r="AT1305" s="12" t="s">
        <v>115</v>
      </c>
      <c r="AU1305" s="12" t="s">
        <v>76</v>
      </c>
      <c r="AY1305" s="12" t="s">
        <v>112</v>
      </c>
      <c r="BE1305" s="147">
        <f>IF(N1305="základní",J1305,0)</f>
        <v>0</v>
      </c>
      <c r="BF1305" s="147">
        <f>IF(N1305="snížená",J1305,0)</f>
        <v>0</v>
      </c>
      <c r="BG1305" s="147">
        <f>IF(N1305="zákl. přenesená",J1305,0)</f>
        <v>0</v>
      </c>
      <c r="BH1305" s="147">
        <f>IF(N1305="sníž. přenesená",J1305,0)</f>
        <v>0</v>
      </c>
      <c r="BI1305" s="147">
        <f>IF(N1305="nulová",J1305,0)</f>
        <v>0</v>
      </c>
      <c r="BJ1305" s="12" t="s">
        <v>74</v>
      </c>
      <c r="BK1305" s="147">
        <f>ROUND(I1305*H1305,2)</f>
        <v>0</v>
      </c>
      <c r="BL1305" s="12" t="s">
        <v>120</v>
      </c>
      <c r="BM1305" s="12" t="s">
        <v>3178</v>
      </c>
    </row>
    <row r="1306" spans="2:65" s="1" customFormat="1" ht="29.25">
      <c r="B1306" s="26"/>
      <c r="D1306" s="148" t="s">
        <v>122</v>
      </c>
      <c r="F1306" s="149" t="s">
        <v>3179</v>
      </c>
      <c r="I1306" s="80"/>
      <c r="L1306" s="26"/>
      <c r="M1306" s="150"/>
      <c r="N1306" s="45"/>
      <c r="O1306" s="45"/>
      <c r="P1306" s="45"/>
      <c r="Q1306" s="45"/>
      <c r="R1306" s="45"/>
      <c r="S1306" s="45"/>
      <c r="T1306" s="46"/>
      <c r="AT1306" s="12" t="s">
        <v>122</v>
      </c>
      <c r="AU1306" s="12" t="s">
        <v>76</v>
      </c>
    </row>
    <row r="1307" spans="2:65" s="1" customFormat="1" ht="16.5" customHeight="1">
      <c r="B1307" s="135"/>
      <c r="C1307" s="136" t="s">
        <v>3180</v>
      </c>
      <c r="D1307" s="136" t="s">
        <v>115</v>
      </c>
      <c r="E1307" s="137" t="s">
        <v>3181</v>
      </c>
      <c r="F1307" s="138" t="s">
        <v>3182</v>
      </c>
      <c r="G1307" s="139" t="s">
        <v>162</v>
      </c>
      <c r="H1307" s="140">
        <v>10</v>
      </c>
      <c r="I1307" s="141"/>
      <c r="J1307" s="142">
        <f>ROUND(I1307*H1307,2)</f>
        <v>0</v>
      </c>
      <c r="K1307" s="138" t="s">
        <v>119</v>
      </c>
      <c r="L1307" s="26"/>
      <c r="M1307" s="143" t="s">
        <v>1</v>
      </c>
      <c r="N1307" s="144" t="s">
        <v>37</v>
      </c>
      <c r="O1307" s="45"/>
      <c r="P1307" s="145">
        <f>O1307*H1307</f>
        <v>0</v>
      </c>
      <c r="Q1307" s="145">
        <v>0</v>
      </c>
      <c r="R1307" s="145">
        <f>Q1307*H1307</f>
        <v>0</v>
      </c>
      <c r="S1307" s="145">
        <v>0</v>
      </c>
      <c r="T1307" s="146">
        <f>S1307*H1307</f>
        <v>0</v>
      </c>
      <c r="AR1307" s="12" t="s">
        <v>120</v>
      </c>
      <c r="AT1307" s="12" t="s">
        <v>115</v>
      </c>
      <c r="AU1307" s="12" t="s">
        <v>76</v>
      </c>
      <c r="AY1307" s="12" t="s">
        <v>112</v>
      </c>
      <c r="BE1307" s="147">
        <f>IF(N1307="základní",J1307,0)</f>
        <v>0</v>
      </c>
      <c r="BF1307" s="147">
        <f>IF(N1307="snížená",J1307,0)</f>
        <v>0</v>
      </c>
      <c r="BG1307" s="147">
        <f>IF(N1307="zákl. přenesená",J1307,0)</f>
        <v>0</v>
      </c>
      <c r="BH1307" s="147">
        <f>IF(N1307="sníž. přenesená",J1307,0)</f>
        <v>0</v>
      </c>
      <c r="BI1307" s="147">
        <f>IF(N1307="nulová",J1307,0)</f>
        <v>0</v>
      </c>
      <c r="BJ1307" s="12" t="s">
        <v>74</v>
      </c>
      <c r="BK1307" s="147">
        <f>ROUND(I1307*H1307,2)</f>
        <v>0</v>
      </c>
      <c r="BL1307" s="12" t="s">
        <v>120</v>
      </c>
      <c r="BM1307" s="12" t="s">
        <v>3183</v>
      </c>
    </row>
    <row r="1308" spans="2:65" s="1" customFormat="1" ht="29.25">
      <c r="B1308" s="26"/>
      <c r="D1308" s="148" t="s">
        <v>122</v>
      </c>
      <c r="F1308" s="149" t="s">
        <v>3184</v>
      </c>
      <c r="I1308" s="80"/>
      <c r="L1308" s="26"/>
      <c r="M1308" s="150"/>
      <c r="N1308" s="45"/>
      <c r="O1308" s="45"/>
      <c r="P1308" s="45"/>
      <c r="Q1308" s="45"/>
      <c r="R1308" s="45"/>
      <c r="S1308" s="45"/>
      <c r="T1308" s="46"/>
      <c r="AT1308" s="12" t="s">
        <v>122</v>
      </c>
      <c r="AU1308" s="12" t="s">
        <v>76</v>
      </c>
    </row>
    <row r="1309" spans="2:65" s="1" customFormat="1" ht="16.5" customHeight="1">
      <c r="B1309" s="135"/>
      <c r="C1309" s="136" t="s">
        <v>3185</v>
      </c>
      <c r="D1309" s="136" t="s">
        <v>115</v>
      </c>
      <c r="E1309" s="137" t="s">
        <v>3186</v>
      </c>
      <c r="F1309" s="138" t="s">
        <v>3187</v>
      </c>
      <c r="G1309" s="139" t="s">
        <v>162</v>
      </c>
      <c r="H1309" s="140">
        <v>10</v>
      </c>
      <c r="I1309" s="141"/>
      <c r="J1309" s="142">
        <f>ROUND(I1309*H1309,2)</f>
        <v>0</v>
      </c>
      <c r="K1309" s="138" t="s">
        <v>119</v>
      </c>
      <c r="L1309" s="26"/>
      <c r="M1309" s="143" t="s">
        <v>1</v>
      </c>
      <c r="N1309" s="144" t="s">
        <v>37</v>
      </c>
      <c r="O1309" s="45"/>
      <c r="P1309" s="145">
        <f>O1309*H1309</f>
        <v>0</v>
      </c>
      <c r="Q1309" s="145">
        <v>0</v>
      </c>
      <c r="R1309" s="145">
        <f>Q1309*H1309</f>
        <v>0</v>
      </c>
      <c r="S1309" s="145">
        <v>0</v>
      </c>
      <c r="T1309" s="146">
        <f>S1309*H1309</f>
        <v>0</v>
      </c>
      <c r="AR1309" s="12" t="s">
        <v>120</v>
      </c>
      <c r="AT1309" s="12" t="s">
        <v>115</v>
      </c>
      <c r="AU1309" s="12" t="s">
        <v>76</v>
      </c>
      <c r="AY1309" s="12" t="s">
        <v>112</v>
      </c>
      <c r="BE1309" s="147">
        <f>IF(N1309="základní",J1309,0)</f>
        <v>0</v>
      </c>
      <c r="BF1309" s="147">
        <f>IF(N1309="snížená",J1309,0)</f>
        <v>0</v>
      </c>
      <c r="BG1309" s="147">
        <f>IF(N1309="zákl. přenesená",J1309,0)</f>
        <v>0</v>
      </c>
      <c r="BH1309" s="147">
        <f>IF(N1309="sníž. přenesená",J1309,0)</f>
        <v>0</v>
      </c>
      <c r="BI1309" s="147">
        <f>IF(N1309="nulová",J1309,0)</f>
        <v>0</v>
      </c>
      <c r="BJ1309" s="12" t="s">
        <v>74</v>
      </c>
      <c r="BK1309" s="147">
        <f>ROUND(I1309*H1309,2)</f>
        <v>0</v>
      </c>
      <c r="BL1309" s="12" t="s">
        <v>120</v>
      </c>
      <c r="BM1309" s="12" t="s">
        <v>3188</v>
      </c>
    </row>
    <row r="1310" spans="2:65" s="1" customFormat="1" ht="19.5">
      <c r="B1310" s="26"/>
      <c r="D1310" s="148" t="s">
        <v>122</v>
      </c>
      <c r="F1310" s="149" t="s">
        <v>3189</v>
      </c>
      <c r="I1310" s="80"/>
      <c r="L1310" s="26"/>
      <c r="M1310" s="150"/>
      <c r="N1310" s="45"/>
      <c r="O1310" s="45"/>
      <c r="P1310" s="45"/>
      <c r="Q1310" s="45"/>
      <c r="R1310" s="45"/>
      <c r="S1310" s="45"/>
      <c r="T1310" s="46"/>
      <c r="AT1310" s="12" t="s">
        <v>122</v>
      </c>
      <c r="AU1310" s="12" t="s">
        <v>76</v>
      </c>
    </row>
    <row r="1311" spans="2:65" s="1" customFormat="1" ht="16.5" customHeight="1">
      <c r="B1311" s="135"/>
      <c r="C1311" s="136" t="s">
        <v>3190</v>
      </c>
      <c r="D1311" s="136" t="s">
        <v>115</v>
      </c>
      <c r="E1311" s="137" t="s">
        <v>3191</v>
      </c>
      <c r="F1311" s="138" t="s">
        <v>3192</v>
      </c>
      <c r="G1311" s="139" t="s">
        <v>156</v>
      </c>
      <c r="H1311" s="140">
        <v>10</v>
      </c>
      <c r="I1311" s="141"/>
      <c r="J1311" s="142">
        <f>ROUND(I1311*H1311,2)</f>
        <v>0</v>
      </c>
      <c r="K1311" s="138" t="s">
        <v>119</v>
      </c>
      <c r="L1311" s="26"/>
      <c r="M1311" s="143" t="s">
        <v>1</v>
      </c>
      <c r="N1311" s="144" t="s">
        <v>37</v>
      </c>
      <c r="O1311" s="45"/>
      <c r="P1311" s="145">
        <f>O1311*H1311</f>
        <v>0</v>
      </c>
      <c r="Q1311" s="145">
        <v>0</v>
      </c>
      <c r="R1311" s="145">
        <f>Q1311*H1311</f>
        <v>0</v>
      </c>
      <c r="S1311" s="145">
        <v>0</v>
      </c>
      <c r="T1311" s="146">
        <f>S1311*H1311</f>
        <v>0</v>
      </c>
      <c r="AR1311" s="12" t="s">
        <v>120</v>
      </c>
      <c r="AT1311" s="12" t="s">
        <v>115</v>
      </c>
      <c r="AU1311" s="12" t="s">
        <v>76</v>
      </c>
      <c r="AY1311" s="12" t="s">
        <v>112</v>
      </c>
      <c r="BE1311" s="147">
        <f>IF(N1311="základní",J1311,0)</f>
        <v>0</v>
      </c>
      <c r="BF1311" s="147">
        <f>IF(N1311="snížená",J1311,0)</f>
        <v>0</v>
      </c>
      <c r="BG1311" s="147">
        <f>IF(N1311="zákl. přenesená",J1311,0)</f>
        <v>0</v>
      </c>
      <c r="BH1311" s="147">
        <f>IF(N1311="sníž. přenesená",J1311,0)</f>
        <v>0</v>
      </c>
      <c r="BI1311" s="147">
        <f>IF(N1311="nulová",J1311,0)</f>
        <v>0</v>
      </c>
      <c r="BJ1311" s="12" t="s">
        <v>74</v>
      </c>
      <c r="BK1311" s="147">
        <f>ROUND(I1311*H1311,2)</f>
        <v>0</v>
      </c>
      <c r="BL1311" s="12" t="s">
        <v>120</v>
      </c>
      <c r="BM1311" s="12" t="s">
        <v>3193</v>
      </c>
    </row>
    <row r="1312" spans="2:65" s="1" customFormat="1" ht="29.25">
      <c r="B1312" s="26"/>
      <c r="D1312" s="148" t="s">
        <v>122</v>
      </c>
      <c r="F1312" s="149" t="s">
        <v>3194</v>
      </c>
      <c r="I1312" s="80"/>
      <c r="L1312" s="26"/>
      <c r="M1312" s="150"/>
      <c r="N1312" s="45"/>
      <c r="O1312" s="45"/>
      <c r="P1312" s="45"/>
      <c r="Q1312" s="45"/>
      <c r="R1312" s="45"/>
      <c r="S1312" s="45"/>
      <c r="T1312" s="46"/>
      <c r="AT1312" s="12" t="s">
        <v>122</v>
      </c>
      <c r="AU1312" s="12" t="s">
        <v>76</v>
      </c>
    </row>
    <row r="1313" spans="2:65" s="1" customFormat="1" ht="16.5" customHeight="1">
      <c r="B1313" s="135"/>
      <c r="C1313" s="136" t="s">
        <v>3195</v>
      </c>
      <c r="D1313" s="136" t="s">
        <v>115</v>
      </c>
      <c r="E1313" s="137" t="s">
        <v>3196</v>
      </c>
      <c r="F1313" s="138" t="s">
        <v>3197</v>
      </c>
      <c r="G1313" s="139" t="s">
        <v>156</v>
      </c>
      <c r="H1313" s="140">
        <v>10</v>
      </c>
      <c r="I1313" s="141"/>
      <c r="J1313" s="142">
        <f>ROUND(I1313*H1313,2)</f>
        <v>0</v>
      </c>
      <c r="K1313" s="138" t="s">
        <v>119</v>
      </c>
      <c r="L1313" s="26"/>
      <c r="M1313" s="143" t="s">
        <v>1</v>
      </c>
      <c r="N1313" s="144" t="s">
        <v>37</v>
      </c>
      <c r="O1313" s="45"/>
      <c r="P1313" s="145">
        <f>O1313*H1313</f>
        <v>0</v>
      </c>
      <c r="Q1313" s="145">
        <v>0</v>
      </c>
      <c r="R1313" s="145">
        <f>Q1313*H1313</f>
        <v>0</v>
      </c>
      <c r="S1313" s="145">
        <v>0</v>
      </c>
      <c r="T1313" s="146">
        <f>S1313*H1313</f>
        <v>0</v>
      </c>
      <c r="AR1313" s="12" t="s">
        <v>120</v>
      </c>
      <c r="AT1313" s="12" t="s">
        <v>115</v>
      </c>
      <c r="AU1313" s="12" t="s">
        <v>76</v>
      </c>
      <c r="AY1313" s="12" t="s">
        <v>112</v>
      </c>
      <c r="BE1313" s="147">
        <f>IF(N1313="základní",J1313,0)</f>
        <v>0</v>
      </c>
      <c r="BF1313" s="147">
        <f>IF(N1313="snížená",J1313,0)</f>
        <v>0</v>
      </c>
      <c r="BG1313" s="147">
        <f>IF(N1313="zákl. přenesená",J1313,0)</f>
        <v>0</v>
      </c>
      <c r="BH1313" s="147">
        <f>IF(N1313="sníž. přenesená",J1313,0)</f>
        <v>0</v>
      </c>
      <c r="BI1313" s="147">
        <f>IF(N1313="nulová",J1313,0)</f>
        <v>0</v>
      </c>
      <c r="BJ1313" s="12" t="s">
        <v>74</v>
      </c>
      <c r="BK1313" s="147">
        <f>ROUND(I1313*H1313,2)</f>
        <v>0</v>
      </c>
      <c r="BL1313" s="12" t="s">
        <v>120</v>
      </c>
      <c r="BM1313" s="12" t="s">
        <v>3198</v>
      </c>
    </row>
    <row r="1314" spans="2:65" s="1" customFormat="1" ht="29.25">
      <c r="B1314" s="26"/>
      <c r="D1314" s="148" t="s">
        <v>122</v>
      </c>
      <c r="F1314" s="149" t="s">
        <v>3199</v>
      </c>
      <c r="I1314" s="80"/>
      <c r="L1314" s="26"/>
      <c r="M1314" s="150"/>
      <c r="N1314" s="45"/>
      <c r="O1314" s="45"/>
      <c r="P1314" s="45"/>
      <c r="Q1314" s="45"/>
      <c r="R1314" s="45"/>
      <c r="S1314" s="45"/>
      <c r="T1314" s="46"/>
      <c r="AT1314" s="12" t="s">
        <v>122</v>
      </c>
      <c r="AU1314" s="12" t="s">
        <v>76</v>
      </c>
    </row>
    <row r="1315" spans="2:65" s="1" customFormat="1" ht="16.5" customHeight="1">
      <c r="B1315" s="135"/>
      <c r="C1315" s="136" t="s">
        <v>3200</v>
      </c>
      <c r="D1315" s="136" t="s">
        <v>115</v>
      </c>
      <c r="E1315" s="137" t="s">
        <v>3201</v>
      </c>
      <c r="F1315" s="138" t="s">
        <v>3202</v>
      </c>
      <c r="G1315" s="139" t="s">
        <v>156</v>
      </c>
      <c r="H1315" s="140">
        <v>10</v>
      </c>
      <c r="I1315" s="141"/>
      <c r="J1315" s="142">
        <f>ROUND(I1315*H1315,2)</f>
        <v>0</v>
      </c>
      <c r="K1315" s="138" t="s">
        <v>119</v>
      </c>
      <c r="L1315" s="26"/>
      <c r="M1315" s="143" t="s">
        <v>1</v>
      </c>
      <c r="N1315" s="144" t="s">
        <v>37</v>
      </c>
      <c r="O1315" s="45"/>
      <c r="P1315" s="145">
        <f>O1315*H1315</f>
        <v>0</v>
      </c>
      <c r="Q1315" s="145">
        <v>0</v>
      </c>
      <c r="R1315" s="145">
        <f>Q1315*H1315</f>
        <v>0</v>
      </c>
      <c r="S1315" s="145">
        <v>0</v>
      </c>
      <c r="T1315" s="146">
        <f>S1315*H1315</f>
        <v>0</v>
      </c>
      <c r="AR1315" s="12" t="s">
        <v>120</v>
      </c>
      <c r="AT1315" s="12" t="s">
        <v>115</v>
      </c>
      <c r="AU1315" s="12" t="s">
        <v>76</v>
      </c>
      <c r="AY1315" s="12" t="s">
        <v>112</v>
      </c>
      <c r="BE1315" s="147">
        <f>IF(N1315="základní",J1315,0)</f>
        <v>0</v>
      </c>
      <c r="BF1315" s="147">
        <f>IF(N1315="snížená",J1315,0)</f>
        <v>0</v>
      </c>
      <c r="BG1315" s="147">
        <f>IF(N1315="zákl. přenesená",J1315,0)</f>
        <v>0</v>
      </c>
      <c r="BH1315" s="147">
        <f>IF(N1315="sníž. přenesená",J1315,0)</f>
        <v>0</v>
      </c>
      <c r="BI1315" s="147">
        <f>IF(N1315="nulová",J1315,0)</f>
        <v>0</v>
      </c>
      <c r="BJ1315" s="12" t="s">
        <v>74</v>
      </c>
      <c r="BK1315" s="147">
        <f>ROUND(I1315*H1315,2)</f>
        <v>0</v>
      </c>
      <c r="BL1315" s="12" t="s">
        <v>120</v>
      </c>
      <c r="BM1315" s="12" t="s">
        <v>3203</v>
      </c>
    </row>
    <row r="1316" spans="2:65" s="1" customFormat="1" ht="29.25">
      <c r="B1316" s="26"/>
      <c r="D1316" s="148" t="s">
        <v>122</v>
      </c>
      <c r="F1316" s="149" t="s">
        <v>3204</v>
      </c>
      <c r="I1316" s="80"/>
      <c r="L1316" s="26"/>
      <c r="M1316" s="150"/>
      <c r="N1316" s="45"/>
      <c r="O1316" s="45"/>
      <c r="P1316" s="45"/>
      <c r="Q1316" s="45"/>
      <c r="R1316" s="45"/>
      <c r="S1316" s="45"/>
      <c r="T1316" s="46"/>
      <c r="AT1316" s="12" t="s">
        <v>122</v>
      </c>
      <c r="AU1316" s="12" t="s">
        <v>76</v>
      </c>
    </row>
    <row r="1317" spans="2:65" s="1" customFormat="1" ht="16.5" customHeight="1">
      <c r="B1317" s="135"/>
      <c r="C1317" s="136" t="s">
        <v>3205</v>
      </c>
      <c r="D1317" s="136" t="s">
        <v>115</v>
      </c>
      <c r="E1317" s="137" t="s">
        <v>3206</v>
      </c>
      <c r="F1317" s="138" t="s">
        <v>3207</v>
      </c>
      <c r="G1317" s="139" t="s">
        <v>156</v>
      </c>
      <c r="H1317" s="140">
        <v>10</v>
      </c>
      <c r="I1317" s="141"/>
      <c r="J1317" s="142">
        <f>ROUND(I1317*H1317,2)</f>
        <v>0</v>
      </c>
      <c r="K1317" s="138" t="s">
        <v>119</v>
      </c>
      <c r="L1317" s="26"/>
      <c r="M1317" s="143" t="s">
        <v>1</v>
      </c>
      <c r="N1317" s="144" t="s">
        <v>37</v>
      </c>
      <c r="O1317" s="45"/>
      <c r="P1317" s="145">
        <f>O1317*H1317</f>
        <v>0</v>
      </c>
      <c r="Q1317" s="145">
        <v>0</v>
      </c>
      <c r="R1317" s="145">
        <f>Q1317*H1317</f>
        <v>0</v>
      </c>
      <c r="S1317" s="145">
        <v>0</v>
      </c>
      <c r="T1317" s="146">
        <f>S1317*H1317</f>
        <v>0</v>
      </c>
      <c r="AR1317" s="12" t="s">
        <v>120</v>
      </c>
      <c r="AT1317" s="12" t="s">
        <v>115</v>
      </c>
      <c r="AU1317" s="12" t="s">
        <v>76</v>
      </c>
      <c r="AY1317" s="12" t="s">
        <v>112</v>
      </c>
      <c r="BE1317" s="147">
        <f>IF(N1317="základní",J1317,0)</f>
        <v>0</v>
      </c>
      <c r="BF1317" s="147">
        <f>IF(N1317="snížená",J1317,0)</f>
        <v>0</v>
      </c>
      <c r="BG1317" s="147">
        <f>IF(N1317="zákl. přenesená",J1317,0)</f>
        <v>0</v>
      </c>
      <c r="BH1317" s="147">
        <f>IF(N1317="sníž. přenesená",J1317,0)</f>
        <v>0</v>
      </c>
      <c r="BI1317" s="147">
        <f>IF(N1317="nulová",J1317,0)</f>
        <v>0</v>
      </c>
      <c r="BJ1317" s="12" t="s">
        <v>74</v>
      </c>
      <c r="BK1317" s="147">
        <f>ROUND(I1317*H1317,2)</f>
        <v>0</v>
      </c>
      <c r="BL1317" s="12" t="s">
        <v>120</v>
      </c>
      <c r="BM1317" s="12" t="s">
        <v>3208</v>
      </c>
    </row>
    <row r="1318" spans="2:65" s="1" customFormat="1" ht="29.25">
      <c r="B1318" s="26"/>
      <c r="D1318" s="148" t="s">
        <v>122</v>
      </c>
      <c r="F1318" s="149" t="s">
        <v>3209</v>
      </c>
      <c r="I1318" s="80"/>
      <c r="L1318" s="26"/>
      <c r="M1318" s="150"/>
      <c r="N1318" s="45"/>
      <c r="O1318" s="45"/>
      <c r="P1318" s="45"/>
      <c r="Q1318" s="45"/>
      <c r="R1318" s="45"/>
      <c r="S1318" s="45"/>
      <c r="T1318" s="46"/>
      <c r="AT1318" s="12" t="s">
        <v>122</v>
      </c>
      <c r="AU1318" s="12" t="s">
        <v>76</v>
      </c>
    </row>
    <row r="1319" spans="2:65" s="1" customFormat="1" ht="16.5" customHeight="1">
      <c r="B1319" s="135"/>
      <c r="C1319" s="136" t="s">
        <v>3210</v>
      </c>
      <c r="D1319" s="136" t="s">
        <v>115</v>
      </c>
      <c r="E1319" s="137" t="s">
        <v>3211</v>
      </c>
      <c r="F1319" s="138" t="s">
        <v>3212</v>
      </c>
      <c r="G1319" s="139" t="s">
        <v>156</v>
      </c>
      <c r="H1319" s="140">
        <v>10</v>
      </c>
      <c r="I1319" s="141"/>
      <c r="J1319" s="142">
        <f>ROUND(I1319*H1319,2)</f>
        <v>0</v>
      </c>
      <c r="K1319" s="138" t="s">
        <v>119</v>
      </c>
      <c r="L1319" s="26"/>
      <c r="M1319" s="143" t="s">
        <v>1</v>
      </c>
      <c r="N1319" s="144" t="s">
        <v>37</v>
      </c>
      <c r="O1319" s="45"/>
      <c r="P1319" s="145">
        <f>O1319*H1319</f>
        <v>0</v>
      </c>
      <c r="Q1319" s="145">
        <v>0</v>
      </c>
      <c r="R1319" s="145">
        <f>Q1319*H1319</f>
        <v>0</v>
      </c>
      <c r="S1319" s="145">
        <v>0</v>
      </c>
      <c r="T1319" s="146">
        <f>S1319*H1319</f>
        <v>0</v>
      </c>
      <c r="AR1319" s="12" t="s">
        <v>120</v>
      </c>
      <c r="AT1319" s="12" t="s">
        <v>115</v>
      </c>
      <c r="AU1319" s="12" t="s">
        <v>76</v>
      </c>
      <c r="AY1319" s="12" t="s">
        <v>112</v>
      </c>
      <c r="BE1319" s="147">
        <f>IF(N1319="základní",J1319,0)</f>
        <v>0</v>
      </c>
      <c r="BF1319" s="147">
        <f>IF(N1319="snížená",J1319,0)</f>
        <v>0</v>
      </c>
      <c r="BG1319" s="147">
        <f>IF(N1319="zákl. přenesená",J1319,0)</f>
        <v>0</v>
      </c>
      <c r="BH1319" s="147">
        <f>IF(N1319="sníž. přenesená",J1319,0)</f>
        <v>0</v>
      </c>
      <c r="BI1319" s="147">
        <f>IF(N1319="nulová",J1319,0)</f>
        <v>0</v>
      </c>
      <c r="BJ1319" s="12" t="s">
        <v>74</v>
      </c>
      <c r="BK1319" s="147">
        <f>ROUND(I1319*H1319,2)</f>
        <v>0</v>
      </c>
      <c r="BL1319" s="12" t="s">
        <v>120</v>
      </c>
      <c r="BM1319" s="12" t="s">
        <v>3213</v>
      </c>
    </row>
    <row r="1320" spans="2:65" s="1" customFormat="1" ht="19.5">
      <c r="B1320" s="26"/>
      <c r="D1320" s="148" t="s">
        <v>122</v>
      </c>
      <c r="F1320" s="149" t="s">
        <v>3214</v>
      </c>
      <c r="I1320" s="80"/>
      <c r="L1320" s="26"/>
      <c r="M1320" s="150"/>
      <c r="N1320" s="45"/>
      <c r="O1320" s="45"/>
      <c r="P1320" s="45"/>
      <c r="Q1320" s="45"/>
      <c r="R1320" s="45"/>
      <c r="S1320" s="45"/>
      <c r="T1320" s="46"/>
      <c r="AT1320" s="12" t="s">
        <v>122</v>
      </c>
      <c r="AU1320" s="12" t="s">
        <v>76</v>
      </c>
    </row>
    <row r="1321" spans="2:65" s="1" customFormat="1" ht="16.5" customHeight="1">
      <c r="B1321" s="135"/>
      <c r="C1321" s="136" t="s">
        <v>3215</v>
      </c>
      <c r="D1321" s="136" t="s">
        <v>115</v>
      </c>
      <c r="E1321" s="137" t="s">
        <v>3216</v>
      </c>
      <c r="F1321" s="138" t="s">
        <v>3217</v>
      </c>
      <c r="G1321" s="139" t="s">
        <v>126</v>
      </c>
      <c r="H1321" s="140">
        <v>10</v>
      </c>
      <c r="I1321" s="141"/>
      <c r="J1321" s="142">
        <f>ROUND(I1321*H1321,2)</f>
        <v>0</v>
      </c>
      <c r="K1321" s="138" t="s">
        <v>119</v>
      </c>
      <c r="L1321" s="26"/>
      <c r="M1321" s="143" t="s">
        <v>1</v>
      </c>
      <c r="N1321" s="144" t="s">
        <v>37</v>
      </c>
      <c r="O1321" s="45"/>
      <c r="P1321" s="145">
        <f>O1321*H1321</f>
        <v>0</v>
      </c>
      <c r="Q1321" s="145">
        <v>0</v>
      </c>
      <c r="R1321" s="145">
        <f>Q1321*H1321</f>
        <v>0</v>
      </c>
      <c r="S1321" s="145">
        <v>0</v>
      </c>
      <c r="T1321" s="146">
        <f>S1321*H1321</f>
        <v>0</v>
      </c>
      <c r="AR1321" s="12" t="s">
        <v>120</v>
      </c>
      <c r="AT1321" s="12" t="s">
        <v>115</v>
      </c>
      <c r="AU1321" s="12" t="s">
        <v>76</v>
      </c>
      <c r="AY1321" s="12" t="s">
        <v>112</v>
      </c>
      <c r="BE1321" s="147">
        <f>IF(N1321="základní",J1321,0)</f>
        <v>0</v>
      </c>
      <c r="BF1321" s="147">
        <f>IF(N1321="snížená",J1321,0)</f>
        <v>0</v>
      </c>
      <c r="BG1321" s="147">
        <f>IF(N1321="zákl. přenesená",J1321,0)</f>
        <v>0</v>
      </c>
      <c r="BH1321" s="147">
        <f>IF(N1321="sníž. přenesená",J1321,0)</f>
        <v>0</v>
      </c>
      <c r="BI1321" s="147">
        <f>IF(N1321="nulová",J1321,0)</f>
        <v>0</v>
      </c>
      <c r="BJ1321" s="12" t="s">
        <v>74</v>
      </c>
      <c r="BK1321" s="147">
        <f>ROUND(I1321*H1321,2)</f>
        <v>0</v>
      </c>
      <c r="BL1321" s="12" t="s">
        <v>120</v>
      </c>
      <c r="BM1321" s="12" t="s">
        <v>3218</v>
      </c>
    </row>
    <row r="1322" spans="2:65" s="1" customFormat="1" ht="29.25">
      <c r="B1322" s="26"/>
      <c r="D1322" s="148" t="s">
        <v>122</v>
      </c>
      <c r="F1322" s="149" t="s">
        <v>3219</v>
      </c>
      <c r="I1322" s="80"/>
      <c r="L1322" s="26"/>
      <c r="M1322" s="150"/>
      <c r="N1322" s="45"/>
      <c r="O1322" s="45"/>
      <c r="P1322" s="45"/>
      <c r="Q1322" s="45"/>
      <c r="R1322" s="45"/>
      <c r="S1322" s="45"/>
      <c r="T1322" s="46"/>
      <c r="AT1322" s="12" t="s">
        <v>122</v>
      </c>
      <c r="AU1322" s="12" t="s">
        <v>76</v>
      </c>
    </row>
    <row r="1323" spans="2:65" s="1" customFormat="1" ht="16.5" customHeight="1">
      <c r="B1323" s="135"/>
      <c r="C1323" s="136" t="s">
        <v>3220</v>
      </c>
      <c r="D1323" s="136" t="s">
        <v>115</v>
      </c>
      <c r="E1323" s="137" t="s">
        <v>3221</v>
      </c>
      <c r="F1323" s="138" t="s">
        <v>3222</v>
      </c>
      <c r="G1323" s="139" t="s">
        <v>126</v>
      </c>
      <c r="H1323" s="140">
        <v>10</v>
      </c>
      <c r="I1323" s="141"/>
      <c r="J1323" s="142">
        <f>ROUND(I1323*H1323,2)</f>
        <v>0</v>
      </c>
      <c r="K1323" s="138" t="s">
        <v>119</v>
      </c>
      <c r="L1323" s="26"/>
      <c r="M1323" s="143" t="s">
        <v>1</v>
      </c>
      <c r="N1323" s="144" t="s">
        <v>37</v>
      </c>
      <c r="O1323" s="45"/>
      <c r="P1323" s="145">
        <f>O1323*H1323</f>
        <v>0</v>
      </c>
      <c r="Q1323" s="145">
        <v>0</v>
      </c>
      <c r="R1323" s="145">
        <f>Q1323*H1323</f>
        <v>0</v>
      </c>
      <c r="S1323" s="145">
        <v>0</v>
      </c>
      <c r="T1323" s="146">
        <f>S1323*H1323</f>
        <v>0</v>
      </c>
      <c r="AR1323" s="12" t="s">
        <v>120</v>
      </c>
      <c r="AT1323" s="12" t="s">
        <v>115</v>
      </c>
      <c r="AU1323" s="12" t="s">
        <v>76</v>
      </c>
      <c r="AY1323" s="12" t="s">
        <v>112</v>
      </c>
      <c r="BE1323" s="147">
        <f>IF(N1323="základní",J1323,0)</f>
        <v>0</v>
      </c>
      <c r="BF1323" s="147">
        <f>IF(N1323="snížená",J1323,0)</f>
        <v>0</v>
      </c>
      <c r="BG1323" s="147">
        <f>IF(N1323="zákl. přenesená",J1323,0)</f>
        <v>0</v>
      </c>
      <c r="BH1323" s="147">
        <f>IF(N1323="sníž. přenesená",J1323,0)</f>
        <v>0</v>
      </c>
      <c r="BI1323" s="147">
        <f>IF(N1323="nulová",J1323,0)</f>
        <v>0</v>
      </c>
      <c r="BJ1323" s="12" t="s">
        <v>74</v>
      </c>
      <c r="BK1323" s="147">
        <f>ROUND(I1323*H1323,2)</f>
        <v>0</v>
      </c>
      <c r="BL1323" s="12" t="s">
        <v>120</v>
      </c>
      <c r="BM1323" s="12" t="s">
        <v>3223</v>
      </c>
    </row>
    <row r="1324" spans="2:65" s="1" customFormat="1" ht="29.25">
      <c r="B1324" s="26"/>
      <c r="D1324" s="148" t="s">
        <v>122</v>
      </c>
      <c r="F1324" s="149" t="s">
        <v>3224</v>
      </c>
      <c r="I1324" s="80"/>
      <c r="L1324" s="26"/>
      <c r="M1324" s="150"/>
      <c r="N1324" s="45"/>
      <c r="O1324" s="45"/>
      <c r="P1324" s="45"/>
      <c r="Q1324" s="45"/>
      <c r="R1324" s="45"/>
      <c r="S1324" s="45"/>
      <c r="T1324" s="46"/>
      <c r="AT1324" s="12" t="s">
        <v>122</v>
      </c>
      <c r="AU1324" s="12" t="s">
        <v>76</v>
      </c>
    </row>
    <row r="1325" spans="2:65" s="1" customFormat="1" ht="16.5" customHeight="1">
      <c r="B1325" s="135"/>
      <c r="C1325" s="136" t="s">
        <v>3225</v>
      </c>
      <c r="D1325" s="136" t="s">
        <v>115</v>
      </c>
      <c r="E1325" s="137" t="s">
        <v>3226</v>
      </c>
      <c r="F1325" s="138" t="s">
        <v>3227</v>
      </c>
      <c r="G1325" s="139" t="s">
        <v>126</v>
      </c>
      <c r="H1325" s="140">
        <v>10</v>
      </c>
      <c r="I1325" s="141"/>
      <c r="J1325" s="142">
        <f>ROUND(I1325*H1325,2)</f>
        <v>0</v>
      </c>
      <c r="K1325" s="138" t="s">
        <v>119</v>
      </c>
      <c r="L1325" s="26"/>
      <c r="M1325" s="143" t="s">
        <v>1</v>
      </c>
      <c r="N1325" s="144" t="s">
        <v>37</v>
      </c>
      <c r="O1325" s="45"/>
      <c r="P1325" s="145">
        <f>O1325*H1325</f>
        <v>0</v>
      </c>
      <c r="Q1325" s="145">
        <v>0</v>
      </c>
      <c r="R1325" s="145">
        <f>Q1325*H1325</f>
        <v>0</v>
      </c>
      <c r="S1325" s="145">
        <v>0</v>
      </c>
      <c r="T1325" s="146">
        <f>S1325*H1325</f>
        <v>0</v>
      </c>
      <c r="AR1325" s="12" t="s">
        <v>120</v>
      </c>
      <c r="AT1325" s="12" t="s">
        <v>115</v>
      </c>
      <c r="AU1325" s="12" t="s">
        <v>76</v>
      </c>
      <c r="AY1325" s="12" t="s">
        <v>112</v>
      </c>
      <c r="BE1325" s="147">
        <f>IF(N1325="základní",J1325,0)</f>
        <v>0</v>
      </c>
      <c r="BF1325" s="147">
        <f>IF(N1325="snížená",J1325,0)</f>
        <v>0</v>
      </c>
      <c r="BG1325" s="147">
        <f>IF(N1325="zákl. přenesená",J1325,0)</f>
        <v>0</v>
      </c>
      <c r="BH1325" s="147">
        <f>IF(N1325="sníž. přenesená",J1325,0)</f>
        <v>0</v>
      </c>
      <c r="BI1325" s="147">
        <f>IF(N1325="nulová",J1325,0)</f>
        <v>0</v>
      </c>
      <c r="BJ1325" s="12" t="s">
        <v>74</v>
      </c>
      <c r="BK1325" s="147">
        <f>ROUND(I1325*H1325,2)</f>
        <v>0</v>
      </c>
      <c r="BL1325" s="12" t="s">
        <v>120</v>
      </c>
      <c r="BM1325" s="12" t="s">
        <v>3228</v>
      </c>
    </row>
    <row r="1326" spans="2:65" s="1" customFormat="1" ht="29.25">
      <c r="B1326" s="26"/>
      <c r="D1326" s="148" t="s">
        <v>122</v>
      </c>
      <c r="F1326" s="149" t="s">
        <v>3229</v>
      </c>
      <c r="I1326" s="80"/>
      <c r="L1326" s="26"/>
      <c r="M1326" s="150"/>
      <c r="N1326" s="45"/>
      <c r="O1326" s="45"/>
      <c r="P1326" s="45"/>
      <c r="Q1326" s="45"/>
      <c r="R1326" s="45"/>
      <c r="S1326" s="45"/>
      <c r="T1326" s="46"/>
      <c r="AT1326" s="12" t="s">
        <v>122</v>
      </c>
      <c r="AU1326" s="12" t="s">
        <v>76</v>
      </c>
    </row>
    <row r="1327" spans="2:65" s="1" customFormat="1" ht="16.5" customHeight="1">
      <c r="B1327" s="135"/>
      <c r="C1327" s="136" t="s">
        <v>3230</v>
      </c>
      <c r="D1327" s="136" t="s">
        <v>115</v>
      </c>
      <c r="E1327" s="137" t="s">
        <v>3231</v>
      </c>
      <c r="F1327" s="138" t="s">
        <v>3232</v>
      </c>
      <c r="G1327" s="139" t="s">
        <v>136</v>
      </c>
      <c r="H1327" s="140">
        <v>10</v>
      </c>
      <c r="I1327" s="141"/>
      <c r="J1327" s="142">
        <f>ROUND(I1327*H1327,2)</f>
        <v>0</v>
      </c>
      <c r="K1327" s="138" t="s">
        <v>119</v>
      </c>
      <c r="L1327" s="26"/>
      <c r="M1327" s="143" t="s">
        <v>1</v>
      </c>
      <c r="N1327" s="144" t="s">
        <v>37</v>
      </c>
      <c r="O1327" s="45"/>
      <c r="P1327" s="145">
        <f>O1327*H1327</f>
        <v>0</v>
      </c>
      <c r="Q1327" s="145">
        <v>0</v>
      </c>
      <c r="R1327" s="145">
        <f>Q1327*H1327</f>
        <v>0</v>
      </c>
      <c r="S1327" s="145">
        <v>0</v>
      </c>
      <c r="T1327" s="146">
        <f>S1327*H1327</f>
        <v>0</v>
      </c>
      <c r="AR1327" s="12" t="s">
        <v>120</v>
      </c>
      <c r="AT1327" s="12" t="s">
        <v>115</v>
      </c>
      <c r="AU1327" s="12" t="s">
        <v>76</v>
      </c>
      <c r="AY1327" s="12" t="s">
        <v>112</v>
      </c>
      <c r="BE1327" s="147">
        <f>IF(N1327="základní",J1327,0)</f>
        <v>0</v>
      </c>
      <c r="BF1327" s="147">
        <f>IF(N1327="snížená",J1327,0)</f>
        <v>0</v>
      </c>
      <c r="BG1327" s="147">
        <f>IF(N1327="zákl. přenesená",J1327,0)</f>
        <v>0</v>
      </c>
      <c r="BH1327" s="147">
        <f>IF(N1327="sníž. přenesená",J1327,0)</f>
        <v>0</v>
      </c>
      <c r="BI1327" s="147">
        <f>IF(N1327="nulová",J1327,0)</f>
        <v>0</v>
      </c>
      <c r="BJ1327" s="12" t="s">
        <v>74</v>
      </c>
      <c r="BK1327" s="147">
        <f>ROUND(I1327*H1327,2)</f>
        <v>0</v>
      </c>
      <c r="BL1327" s="12" t="s">
        <v>120</v>
      </c>
      <c r="BM1327" s="12" t="s">
        <v>3233</v>
      </c>
    </row>
    <row r="1328" spans="2:65" s="1" customFormat="1" ht="29.25">
      <c r="B1328" s="26"/>
      <c r="D1328" s="148" t="s">
        <v>122</v>
      </c>
      <c r="F1328" s="149" t="s">
        <v>3234</v>
      </c>
      <c r="I1328" s="80"/>
      <c r="L1328" s="26"/>
      <c r="M1328" s="150"/>
      <c r="N1328" s="45"/>
      <c r="O1328" s="45"/>
      <c r="P1328" s="45"/>
      <c r="Q1328" s="45"/>
      <c r="R1328" s="45"/>
      <c r="S1328" s="45"/>
      <c r="T1328" s="46"/>
      <c r="AT1328" s="12" t="s">
        <v>122</v>
      </c>
      <c r="AU1328" s="12" t="s">
        <v>76</v>
      </c>
    </row>
    <row r="1329" spans="2:65" s="1" customFormat="1" ht="16.5" customHeight="1">
      <c r="B1329" s="135"/>
      <c r="C1329" s="136" t="s">
        <v>3235</v>
      </c>
      <c r="D1329" s="136" t="s">
        <v>115</v>
      </c>
      <c r="E1329" s="137" t="s">
        <v>3236</v>
      </c>
      <c r="F1329" s="138" t="s">
        <v>3237</v>
      </c>
      <c r="G1329" s="139" t="s">
        <v>136</v>
      </c>
      <c r="H1329" s="140">
        <v>10</v>
      </c>
      <c r="I1329" s="141"/>
      <c r="J1329" s="142">
        <f>ROUND(I1329*H1329,2)</f>
        <v>0</v>
      </c>
      <c r="K1329" s="138" t="s">
        <v>119</v>
      </c>
      <c r="L1329" s="26"/>
      <c r="M1329" s="143" t="s">
        <v>1</v>
      </c>
      <c r="N1329" s="144" t="s">
        <v>37</v>
      </c>
      <c r="O1329" s="45"/>
      <c r="P1329" s="145">
        <f>O1329*H1329</f>
        <v>0</v>
      </c>
      <c r="Q1329" s="145">
        <v>0</v>
      </c>
      <c r="R1329" s="145">
        <f>Q1329*H1329</f>
        <v>0</v>
      </c>
      <c r="S1329" s="145">
        <v>0</v>
      </c>
      <c r="T1329" s="146">
        <f>S1329*H1329</f>
        <v>0</v>
      </c>
      <c r="AR1329" s="12" t="s">
        <v>120</v>
      </c>
      <c r="AT1329" s="12" t="s">
        <v>115</v>
      </c>
      <c r="AU1329" s="12" t="s">
        <v>76</v>
      </c>
      <c r="AY1329" s="12" t="s">
        <v>112</v>
      </c>
      <c r="BE1329" s="147">
        <f>IF(N1329="základní",J1329,0)</f>
        <v>0</v>
      </c>
      <c r="BF1329" s="147">
        <f>IF(N1329="snížená",J1329,0)</f>
        <v>0</v>
      </c>
      <c r="BG1329" s="147">
        <f>IF(N1329="zákl. přenesená",J1329,0)</f>
        <v>0</v>
      </c>
      <c r="BH1329" s="147">
        <f>IF(N1329="sníž. přenesená",J1329,0)</f>
        <v>0</v>
      </c>
      <c r="BI1329" s="147">
        <f>IF(N1329="nulová",J1329,0)</f>
        <v>0</v>
      </c>
      <c r="BJ1329" s="12" t="s">
        <v>74</v>
      </c>
      <c r="BK1329" s="147">
        <f>ROUND(I1329*H1329,2)</f>
        <v>0</v>
      </c>
      <c r="BL1329" s="12" t="s">
        <v>120</v>
      </c>
      <c r="BM1329" s="12" t="s">
        <v>3238</v>
      </c>
    </row>
    <row r="1330" spans="2:65" s="1" customFormat="1" ht="29.25">
      <c r="B1330" s="26"/>
      <c r="D1330" s="148" t="s">
        <v>122</v>
      </c>
      <c r="F1330" s="149" t="s">
        <v>3239</v>
      </c>
      <c r="I1330" s="80"/>
      <c r="L1330" s="26"/>
      <c r="M1330" s="150"/>
      <c r="N1330" s="45"/>
      <c r="O1330" s="45"/>
      <c r="P1330" s="45"/>
      <c r="Q1330" s="45"/>
      <c r="R1330" s="45"/>
      <c r="S1330" s="45"/>
      <c r="T1330" s="46"/>
      <c r="AT1330" s="12" t="s">
        <v>122</v>
      </c>
      <c r="AU1330" s="12" t="s">
        <v>76</v>
      </c>
    </row>
    <row r="1331" spans="2:65" s="1" customFormat="1" ht="16.5" customHeight="1">
      <c r="B1331" s="135"/>
      <c r="C1331" s="136" t="s">
        <v>3240</v>
      </c>
      <c r="D1331" s="136" t="s">
        <v>115</v>
      </c>
      <c r="E1331" s="137" t="s">
        <v>3241</v>
      </c>
      <c r="F1331" s="138" t="s">
        <v>3242</v>
      </c>
      <c r="G1331" s="139" t="s">
        <v>156</v>
      </c>
      <c r="H1331" s="140">
        <v>10</v>
      </c>
      <c r="I1331" s="141"/>
      <c r="J1331" s="142">
        <f>ROUND(I1331*H1331,2)</f>
        <v>0</v>
      </c>
      <c r="K1331" s="138" t="s">
        <v>119</v>
      </c>
      <c r="L1331" s="26"/>
      <c r="M1331" s="143" t="s">
        <v>1</v>
      </c>
      <c r="N1331" s="144" t="s">
        <v>37</v>
      </c>
      <c r="O1331" s="45"/>
      <c r="P1331" s="145">
        <f>O1331*H1331</f>
        <v>0</v>
      </c>
      <c r="Q1331" s="145">
        <v>0</v>
      </c>
      <c r="R1331" s="145">
        <f>Q1331*H1331</f>
        <v>0</v>
      </c>
      <c r="S1331" s="145">
        <v>0</v>
      </c>
      <c r="T1331" s="146">
        <f>S1331*H1331</f>
        <v>0</v>
      </c>
      <c r="AR1331" s="12" t="s">
        <v>120</v>
      </c>
      <c r="AT1331" s="12" t="s">
        <v>115</v>
      </c>
      <c r="AU1331" s="12" t="s">
        <v>76</v>
      </c>
      <c r="AY1331" s="12" t="s">
        <v>112</v>
      </c>
      <c r="BE1331" s="147">
        <f>IF(N1331="základní",J1331,0)</f>
        <v>0</v>
      </c>
      <c r="BF1331" s="147">
        <f>IF(N1331="snížená",J1331,0)</f>
        <v>0</v>
      </c>
      <c r="BG1331" s="147">
        <f>IF(N1331="zákl. přenesená",J1331,0)</f>
        <v>0</v>
      </c>
      <c r="BH1331" s="147">
        <f>IF(N1331="sníž. přenesená",J1331,0)</f>
        <v>0</v>
      </c>
      <c r="BI1331" s="147">
        <f>IF(N1331="nulová",J1331,0)</f>
        <v>0</v>
      </c>
      <c r="BJ1331" s="12" t="s">
        <v>74</v>
      </c>
      <c r="BK1331" s="147">
        <f>ROUND(I1331*H1331,2)</f>
        <v>0</v>
      </c>
      <c r="BL1331" s="12" t="s">
        <v>120</v>
      </c>
      <c r="BM1331" s="12" t="s">
        <v>3243</v>
      </c>
    </row>
    <row r="1332" spans="2:65" s="1" customFormat="1" ht="29.25">
      <c r="B1332" s="26"/>
      <c r="D1332" s="148" t="s">
        <v>122</v>
      </c>
      <c r="F1332" s="149" t="s">
        <v>3244</v>
      </c>
      <c r="I1332" s="80"/>
      <c r="L1332" s="26"/>
      <c r="M1332" s="150"/>
      <c r="N1332" s="45"/>
      <c r="O1332" s="45"/>
      <c r="P1332" s="45"/>
      <c r="Q1332" s="45"/>
      <c r="R1332" s="45"/>
      <c r="S1332" s="45"/>
      <c r="T1332" s="46"/>
      <c r="AT1332" s="12" t="s">
        <v>122</v>
      </c>
      <c r="AU1332" s="12" t="s">
        <v>76</v>
      </c>
    </row>
    <row r="1333" spans="2:65" s="1" customFormat="1" ht="16.5" customHeight="1">
      <c r="B1333" s="135"/>
      <c r="C1333" s="136" t="s">
        <v>3245</v>
      </c>
      <c r="D1333" s="136" t="s">
        <v>115</v>
      </c>
      <c r="E1333" s="137" t="s">
        <v>3246</v>
      </c>
      <c r="F1333" s="138" t="s">
        <v>3247</v>
      </c>
      <c r="G1333" s="139" t="s">
        <v>156</v>
      </c>
      <c r="H1333" s="140">
        <v>10</v>
      </c>
      <c r="I1333" s="141"/>
      <c r="J1333" s="142">
        <f>ROUND(I1333*H1333,2)</f>
        <v>0</v>
      </c>
      <c r="K1333" s="138" t="s">
        <v>119</v>
      </c>
      <c r="L1333" s="26"/>
      <c r="M1333" s="143" t="s">
        <v>1</v>
      </c>
      <c r="N1333" s="144" t="s">
        <v>37</v>
      </c>
      <c r="O1333" s="45"/>
      <c r="P1333" s="145">
        <f>O1333*H1333</f>
        <v>0</v>
      </c>
      <c r="Q1333" s="145">
        <v>0</v>
      </c>
      <c r="R1333" s="145">
        <f>Q1333*H1333</f>
        <v>0</v>
      </c>
      <c r="S1333" s="145">
        <v>0</v>
      </c>
      <c r="T1333" s="146">
        <f>S1333*H1333</f>
        <v>0</v>
      </c>
      <c r="AR1333" s="12" t="s">
        <v>120</v>
      </c>
      <c r="AT1333" s="12" t="s">
        <v>115</v>
      </c>
      <c r="AU1333" s="12" t="s">
        <v>76</v>
      </c>
      <c r="AY1333" s="12" t="s">
        <v>112</v>
      </c>
      <c r="BE1333" s="147">
        <f>IF(N1333="základní",J1333,0)</f>
        <v>0</v>
      </c>
      <c r="BF1333" s="147">
        <f>IF(N1333="snížená",J1333,0)</f>
        <v>0</v>
      </c>
      <c r="BG1333" s="147">
        <f>IF(N1333="zákl. přenesená",J1333,0)</f>
        <v>0</v>
      </c>
      <c r="BH1333" s="147">
        <f>IF(N1333="sníž. přenesená",J1333,0)</f>
        <v>0</v>
      </c>
      <c r="BI1333" s="147">
        <f>IF(N1333="nulová",J1333,0)</f>
        <v>0</v>
      </c>
      <c r="BJ1333" s="12" t="s">
        <v>74</v>
      </c>
      <c r="BK1333" s="147">
        <f>ROUND(I1333*H1333,2)</f>
        <v>0</v>
      </c>
      <c r="BL1333" s="12" t="s">
        <v>120</v>
      </c>
      <c r="BM1333" s="12" t="s">
        <v>3248</v>
      </c>
    </row>
    <row r="1334" spans="2:65" s="1" customFormat="1" ht="29.25">
      <c r="B1334" s="26"/>
      <c r="D1334" s="148" t="s">
        <v>122</v>
      </c>
      <c r="F1334" s="149" t="s">
        <v>3249</v>
      </c>
      <c r="I1334" s="80"/>
      <c r="L1334" s="26"/>
      <c r="M1334" s="150"/>
      <c r="N1334" s="45"/>
      <c r="O1334" s="45"/>
      <c r="P1334" s="45"/>
      <c r="Q1334" s="45"/>
      <c r="R1334" s="45"/>
      <c r="S1334" s="45"/>
      <c r="T1334" s="46"/>
      <c r="AT1334" s="12" t="s">
        <v>122</v>
      </c>
      <c r="AU1334" s="12" t="s">
        <v>76</v>
      </c>
    </row>
    <row r="1335" spans="2:65" s="1" customFormat="1" ht="16.5" customHeight="1">
      <c r="B1335" s="135"/>
      <c r="C1335" s="136" t="s">
        <v>3250</v>
      </c>
      <c r="D1335" s="136" t="s">
        <v>115</v>
      </c>
      <c r="E1335" s="137" t="s">
        <v>3251</v>
      </c>
      <c r="F1335" s="138" t="s">
        <v>3252</v>
      </c>
      <c r="G1335" s="139" t="s">
        <v>126</v>
      </c>
      <c r="H1335" s="140">
        <v>10</v>
      </c>
      <c r="I1335" s="141"/>
      <c r="J1335" s="142">
        <f>ROUND(I1335*H1335,2)</f>
        <v>0</v>
      </c>
      <c r="K1335" s="138" t="s">
        <v>119</v>
      </c>
      <c r="L1335" s="26"/>
      <c r="M1335" s="143" t="s">
        <v>1</v>
      </c>
      <c r="N1335" s="144" t="s">
        <v>37</v>
      </c>
      <c r="O1335" s="45"/>
      <c r="P1335" s="145">
        <f>O1335*H1335</f>
        <v>0</v>
      </c>
      <c r="Q1335" s="145">
        <v>0</v>
      </c>
      <c r="R1335" s="145">
        <f>Q1335*H1335</f>
        <v>0</v>
      </c>
      <c r="S1335" s="145">
        <v>0</v>
      </c>
      <c r="T1335" s="146">
        <f>S1335*H1335</f>
        <v>0</v>
      </c>
      <c r="AR1335" s="12" t="s">
        <v>120</v>
      </c>
      <c r="AT1335" s="12" t="s">
        <v>115</v>
      </c>
      <c r="AU1335" s="12" t="s">
        <v>76</v>
      </c>
      <c r="AY1335" s="12" t="s">
        <v>112</v>
      </c>
      <c r="BE1335" s="147">
        <f>IF(N1335="základní",J1335,0)</f>
        <v>0</v>
      </c>
      <c r="BF1335" s="147">
        <f>IF(N1335="snížená",J1335,0)</f>
        <v>0</v>
      </c>
      <c r="BG1335" s="147">
        <f>IF(N1335="zákl. přenesená",J1335,0)</f>
        <v>0</v>
      </c>
      <c r="BH1335" s="147">
        <f>IF(N1335="sníž. přenesená",J1335,0)</f>
        <v>0</v>
      </c>
      <c r="BI1335" s="147">
        <f>IF(N1335="nulová",J1335,0)</f>
        <v>0</v>
      </c>
      <c r="BJ1335" s="12" t="s">
        <v>74</v>
      </c>
      <c r="BK1335" s="147">
        <f>ROUND(I1335*H1335,2)</f>
        <v>0</v>
      </c>
      <c r="BL1335" s="12" t="s">
        <v>120</v>
      </c>
      <c r="BM1335" s="12" t="s">
        <v>3253</v>
      </c>
    </row>
    <row r="1336" spans="2:65" s="1" customFormat="1" ht="29.25">
      <c r="B1336" s="26"/>
      <c r="D1336" s="148" t="s">
        <v>122</v>
      </c>
      <c r="F1336" s="149" t="s">
        <v>3254</v>
      </c>
      <c r="I1336" s="80"/>
      <c r="L1336" s="26"/>
      <c r="M1336" s="150"/>
      <c r="N1336" s="45"/>
      <c r="O1336" s="45"/>
      <c r="P1336" s="45"/>
      <c r="Q1336" s="45"/>
      <c r="R1336" s="45"/>
      <c r="S1336" s="45"/>
      <c r="T1336" s="46"/>
      <c r="AT1336" s="12" t="s">
        <v>122</v>
      </c>
      <c r="AU1336" s="12" t="s">
        <v>76</v>
      </c>
    </row>
    <row r="1337" spans="2:65" s="1" customFormat="1" ht="16.5" customHeight="1">
      <c r="B1337" s="135"/>
      <c r="C1337" s="136" t="s">
        <v>3255</v>
      </c>
      <c r="D1337" s="136" t="s">
        <v>115</v>
      </c>
      <c r="E1337" s="137" t="s">
        <v>3256</v>
      </c>
      <c r="F1337" s="138" t="s">
        <v>3257</v>
      </c>
      <c r="G1337" s="139" t="s">
        <v>126</v>
      </c>
      <c r="H1337" s="140">
        <v>10</v>
      </c>
      <c r="I1337" s="141"/>
      <c r="J1337" s="142">
        <f>ROUND(I1337*H1337,2)</f>
        <v>0</v>
      </c>
      <c r="K1337" s="138" t="s">
        <v>119</v>
      </c>
      <c r="L1337" s="26"/>
      <c r="M1337" s="143" t="s">
        <v>1</v>
      </c>
      <c r="N1337" s="144" t="s">
        <v>37</v>
      </c>
      <c r="O1337" s="45"/>
      <c r="P1337" s="145">
        <f>O1337*H1337</f>
        <v>0</v>
      </c>
      <c r="Q1337" s="145">
        <v>0</v>
      </c>
      <c r="R1337" s="145">
        <f>Q1337*H1337</f>
        <v>0</v>
      </c>
      <c r="S1337" s="145">
        <v>0</v>
      </c>
      <c r="T1337" s="146">
        <f>S1337*H1337</f>
        <v>0</v>
      </c>
      <c r="AR1337" s="12" t="s">
        <v>120</v>
      </c>
      <c r="AT1337" s="12" t="s">
        <v>115</v>
      </c>
      <c r="AU1337" s="12" t="s">
        <v>76</v>
      </c>
      <c r="AY1337" s="12" t="s">
        <v>112</v>
      </c>
      <c r="BE1337" s="147">
        <f>IF(N1337="základní",J1337,0)</f>
        <v>0</v>
      </c>
      <c r="BF1337" s="147">
        <f>IF(N1337="snížená",J1337,0)</f>
        <v>0</v>
      </c>
      <c r="BG1337" s="147">
        <f>IF(N1337="zákl. přenesená",J1337,0)</f>
        <v>0</v>
      </c>
      <c r="BH1337" s="147">
        <f>IF(N1337="sníž. přenesená",J1337,0)</f>
        <v>0</v>
      </c>
      <c r="BI1337" s="147">
        <f>IF(N1337="nulová",J1337,0)</f>
        <v>0</v>
      </c>
      <c r="BJ1337" s="12" t="s">
        <v>74</v>
      </c>
      <c r="BK1337" s="147">
        <f>ROUND(I1337*H1337,2)</f>
        <v>0</v>
      </c>
      <c r="BL1337" s="12" t="s">
        <v>120</v>
      </c>
      <c r="BM1337" s="12" t="s">
        <v>3258</v>
      </c>
    </row>
    <row r="1338" spans="2:65" s="1" customFormat="1" ht="29.25">
      <c r="B1338" s="26"/>
      <c r="D1338" s="148" t="s">
        <v>122</v>
      </c>
      <c r="F1338" s="149" t="s">
        <v>3259</v>
      </c>
      <c r="I1338" s="80"/>
      <c r="L1338" s="26"/>
      <c r="M1338" s="150"/>
      <c r="N1338" s="45"/>
      <c r="O1338" s="45"/>
      <c r="P1338" s="45"/>
      <c r="Q1338" s="45"/>
      <c r="R1338" s="45"/>
      <c r="S1338" s="45"/>
      <c r="T1338" s="46"/>
      <c r="AT1338" s="12" t="s">
        <v>122</v>
      </c>
      <c r="AU1338" s="12" t="s">
        <v>76</v>
      </c>
    </row>
    <row r="1339" spans="2:65" s="1" customFormat="1" ht="16.5" customHeight="1">
      <c r="B1339" s="135"/>
      <c r="C1339" s="136" t="s">
        <v>3260</v>
      </c>
      <c r="D1339" s="136" t="s">
        <v>115</v>
      </c>
      <c r="E1339" s="137" t="s">
        <v>3261</v>
      </c>
      <c r="F1339" s="138" t="s">
        <v>3262</v>
      </c>
      <c r="G1339" s="139" t="s">
        <v>126</v>
      </c>
      <c r="H1339" s="140">
        <v>10</v>
      </c>
      <c r="I1339" s="141"/>
      <c r="J1339" s="142">
        <f>ROUND(I1339*H1339,2)</f>
        <v>0</v>
      </c>
      <c r="K1339" s="138" t="s">
        <v>119</v>
      </c>
      <c r="L1339" s="26"/>
      <c r="M1339" s="143" t="s">
        <v>1</v>
      </c>
      <c r="N1339" s="144" t="s">
        <v>37</v>
      </c>
      <c r="O1339" s="45"/>
      <c r="P1339" s="145">
        <f>O1339*H1339</f>
        <v>0</v>
      </c>
      <c r="Q1339" s="145">
        <v>0</v>
      </c>
      <c r="R1339" s="145">
        <f>Q1339*H1339</f>
        <v>0</v>
      </c>
      <c r="S1339" s="145">
        <v>0</v>
      </c>
      <c r="T1339" s="146">
        <f>S1339*H1339</f>
        <v>0</v>
      </c>
      <c r="AR1339" s="12" t="s">
        <v>120</v>
      </c>
      <c r="AT1339" s="12" t="s">
        <v>115</v>
      </c>
      <c r="AU1339" s="12" t="s">
        <v>76</v>
      </c>
      <c r="AY1339" s="12" t="s">
        <v>112</v>
      </c>
      <c r="BE1339" s="147">
        <f>IF(N1339="základní",J1339,0)</f>
        <v>0</v>
      </c>
      <c r="BF1339" s="147">
        <f>IF(N1339="snížená",J1339,0)</f>
        <v>0</v>
      </c>
      <c r="BG1339" s="147">
        <f>IF(N1339="zákl. přenesená",J1339,0)</f>
        <v>0</v>
      </c>
      <c r="BH1339" s="147">
        <f>IF(N1339="sníž. přenesená",J1339,0)</f>
        <v>0</v>
      </c>
      <c r="BI1339" s="147">
        <f>IF(N1339="nulová",J1339,0)</f>
        <v>0</v>
      </c>
      <c r="BJ1339" s="12" t="s">
        <v>74</v>
      </c>
      <c r="BK1339" s="147">
        <f>ROUND(I1339*H1339,2)</f>
        <v>0</v>
      </c>
      <c r="BL1339" s="12" t="s">
        <v>120</v>
      </c>
      <c r="BM1339" s="12" t="s">
        <v>3263</v>
      </c>
    </row>
    <row r="1340" spans="2:65" s="1" customFormat="1" ht="29.25">
      <c r="B1340" s="26"/>
      <c r="D1340" s="148" t="s">
        <v>122</v>
      </c>
      <c r="F1340" s="149" t="s">
        <v>3264</v>
      </c>
      <c r="I1340" s="80"/>
      <c r="L1340" s="26"/>
      <c r="M1340" s="150"/>
      <c r="N1340" s="45"/>
      <c r="O1340" s="45"/>
      <c r="P1340" s="45"/>
      <c r="Q1340" s="45"/>
      <c r="R1340" s="45"/>
      <c r="S1340" s="45"/>
      <c r="T1340" s="46"/>
      <c r="AT1340" s="12" t="s">
        <v>122</v>
      </c>
      <c r="AU1340" s="12" t="s">
        <v>76</v>
      </c>
    </row>
    <row r="1341" spans="2:65" s="1" customFormat="1" ht="16.5" customHeight="1">
      <c r="B1341" s="135"/>
      <c r="C1341" s="136" t="s">
        <v>3265</v>
      </c>
      <c r="D1341" s="136" t="s">
        <v>115</v>
      </c>
      <c r="E1341" s="137" t="s">
        <v>3266</v>
      </c>
      <c r="F1341" s="138" t="s">
        <v>3267</v>
      </c>
      <c r="G1341" s="139" t="s">
        <v>126</v>
      </c>
      <c r="H1341" s="140">
        <v>10</v>
      </c>
      <c r="I1341" s="141"/>
      <c r="J1341" s="142">
        <f>ROUND(I1341*H1341,2)</f>
        <v>0</v>
      </c>
      <c r="K1341" s="138" t="s">
        <v>119</v>
      </c>
      <c r="L1341" s="26"/>
      <c r="M1341" s="143" t="s">
        <v>1</v>
      </c>
      <c r="N1341" s="144" t="s">
        <v>37</v>
      </c>
      <c r="O1341" s="45"/>
      <c r="P1341" s="145">
        <f>O1341*H1341</f>
        <v>0</v>
      </c>
      <c r="Q1341" s="145">
        <v>0</v>
      </c>
      <c r="R1341" s="145">
        <f>Q1341*H1341</f>
        <v>0</v>
      </c>
      <c r="S1341" s="145">
        <v>0</v>
      </c>
      <c r="T1341" s="146">
        <f>S1341*H1341</f>
        <v>0</v>
      </c>
      <c r="AR1341" s="12" t="s">
        <v>120</v>
      </c>
      <c r="AT1341" s="12" t="s">
        <v>115</v>
      </c>
      <c r="AU1341" s="12" t="s">
        <v>76</v>
      </c>
      <c r="AY1341" s="12" t="s">
        <v>112</v>
      </c>
      <c r="BE1341" s="147">
        <f>IF(N1341="základní",J1341,0)</f>
        <v>0</v>
      </c>
      <c r="BF1341" s="147">
        <f>IF(N1341="snížená",J1341,0)</f>
        <v>0</v>
      </c>
      <c r="BG1341" s="147">
        <f>IF(N1341="zákl. přenesená",J1341,0)</f>
        <v>0</v>
      </c>
      <c r="BH1341" s="147">
        <f>IF(N1341="sníž. přenesená",J1341,0)</f>
        <v>0</v>
      </c>
      <c r="BI1341" s="147">
        <f>IF(N1341="nulová",J1341,0)</f>
        <v>0</v>
      </c>
      <c r="BJ1341" s="12" t="s">
        <v>74</v>
      </c>
      <c r="BK1341" s="147">
        <f>ROUND(I1341*H1341,2)</f>
        <v>0</v>
      </c>
      <c r="BL1341" s="12" t="s">
        <v>120</v>
      </c>
      <c r="BM1341" s="12" t="s">
        <v>3268</v>
      </c>
    </row>
    <row r="1342" spans="2:65" s="1" customFormat="1" ht="29.25">
      <c r="B1342" s="26"/>
      <c r="D1342" s="148" t="s">
        <v>122</v>
      </c>
      <c r="F1342" s="149" t="s">
        <v>3269</v>
      </c>
      <c r="I1342" s="80"/>
      <c r="L1342" s="26"/>
      <c r="M1342" s="150"/>
      <c r="N1342" s="45"/>
      <c r="O1342" s="45"/>
      <c r="P1342" s="45"/>
      <c r="Q1342" s="45"/>
      <c r="R1342" s="45"/>
      <c r="S1342" s="45"/>
      <c r="T1342" s="46"/>
      <c r="AT1342" s="12" t="s">
        <v>122</v>
      </c>
      <c r="AU1342" s="12" t="s">
        <v>76</v>
      </c>
    </row>
    <row r="1343" spans="2:65" s="1" customFormat="1" ht="16.5" customHeight="1">
      <c r="B1343" s="135"/>
      <c r="C1343" s="136" t="s">
        <v>3270</v>
      </c>
      <c r="D1343" s="136" t="s">
        <v>115</v>
      </c>
      <c r="E1343" s="137" t="s">
        <v>3271</v>
      </c>
      <c r="F1343" s="138" t="s">
        <v>3272</v>
      </c>
      <c r="G1343" s="139" t="s">
        <v>126</v>
      </c>
      <c r="H1343" s="140">
        <v>10</v>
      </c>
      <c r="I1343" s="141"/>
      <c r="J1343" s="142">
        <f>ROUND(I1343*H1343,2)</f>
        <v>0</v>
      </c>
      <c r="K1343" s="138" t="s">
        <v>119</v>
      </c>
      <c r="L1343" s="26"/>
      <c r="M1343" s="143" t="s">
        <v>1</v>
      </c>
      <c r="N1343" s="144" t="s">
        <v>37</v>
      </c>
      <c r="O1343" s="45"/>
      <c r="P1343" s="145">
        <f>O1343*H1343</f>
        <v>0</v>
      </c>
      <c r="Q1343" s="145">
        <v>0</v>
      </c>
      <c r="R1343" s="145">
        <f>Q1343*H1343</f>
        <v>0</v>
      </c>
      <c r="S1343" s="145">
        <v>0</v>
      </c>
      <c r="T1343" s="146">
        <f>S1343*H1343</f>
        <v>0</v>
      </c>
      <c r="AR1343" s="12" t="s">
        <v>120</v>
      </c>
      <c r="AT1343" s="12" t="s">
        <v>115</v>
      </c>
      <c r="AU1343" s="12" t="s">
        <v>76</v>
      </c>
      <c r="AY1343" s="12" t="s">
        <v>112</v>
      </c>
      <c r="BE1343" s="147">
        <f>IF(N1343="základní",J1343,0)</f>
        <v>0</v>
      </c>
      <c r="BF1343" s="147">
        <f>IF(N1343="snížená",J1343,0)</f>
        <v>0</v>
      </c>
      <c r="BG1343" s="147">
        <f>IF(N1343="zákl. přenesená",J1343,0)</f>
        <v>0</v>
      </c>
      <c r="BH1343" s="147">
        <f>IF(N1343="sníž. přenesená",J1343,0)</f>
        <v>0</v>
      </c>
      <c r="BI1343" s="147">
        <f>IF(N1343="nulová",J1343,0)</f>
        <v>0</v>
      </c>
      <c r="BJ1343" s="12" t="s">
        <v>74</v>
      </c>
      <c r="BK1343" s="147">
        <f>ROUND(I1343*H1343,2)</f>
        <v>0</v>
      </c>
      <c r="BL1343" s="12" t="s">
        <v>120</v>
      </c>
      <c r="BM1343" s="12" t="s">
        <v>3273</v>
      </c>
    </row>
    <row r="1344" spans="2:65" s="1" customFormat="1" ht="29.25">
      <c r="B1344" s="26"/>
      <c r="D1344" s="148" t="s">
        <v>122</v>
      </c>
      <c r="F1344" s="149" t="s">
        <v>3274</v>
      </c>
      <c r="I1344" s="80"/>
      <c r="L1344" s="26"/>
      <c r="M1344" s="150"/>
      <c r="N1344" s="45"/>
      <c r="O1344" s="45"/>
      <c r="P1344" s="45"/>
      <c r="Q1344" s="45"/>
      <c r="R1344" s="45"/>
      <c r="S1344" s="45"/>
      <c r="T1344" s="46"/>
      <c r="AT1344" s="12" t="s">
        <v>122</v>
      </c>
      <c r="AU1344" s="12" t="s">
        <v>76</v>
      </c>
    </row>
    <row r="1345" spans="2:65" s="1" customFormat="1" ht="16.5" customHeight="1">
      <c r="B1345" s="135"/>
      <c r="C1345" s="136" t="s">
        <v>3275</v>
      </c>
      <c r="D1345" s="136" t="s">
        <v>115</v>
      </c>
      <c r="E1345" s="137" t="s">
        <v>3276</v>
      </c>
      <c r="F1345" s="138" t="s">
        <v>3277</v>
      </c>
      <c r="G1345" s="139" t="s">
        <v>126</v>
      </c>
      <c r="H1345" s="140">
        <v>10</v>
      </c>
      <c r="I1345" s="141"/>
      <c r="J1345" s="142">
        <f>ROUND(I1345*H1345,2)</f>
        <v>0</v>
      </c>
      <c r="K1345" s="138" t="s">
        <v>119</v>
      </c>
      <c r="L1345" s="26"/>
      <c r="M1345" s="143" t="s">
        <v>1</v>
      </c>
      <c r="N1345" s="144" t="s">
        <v>37</v>
      </c>
      <c r="O1345" s="45"/>
      <c r="P1345" s="145">
        <f>O1345*H1345</f>
        <v>0</v>
      </c>
      <c r="Q1345" s="145">
        <v>0</v>
      </c>
      <c r="R1345" s="145">
        <f>Q1345*H1345</f>
        <v>0</v>
      </c>
      <c r="S1345" s="145">
        <v>0</v>
      </c>
      <c r="T1345" s="146">
        <f>S1345*H1345</f>
        <v>0</v>
      </c>
      <c r="AR1345" s="12" t="s">
        <v>120</v>
      </c>
      <c r="AT1345" s="12" t="s">
        <v>115</v>
      </c>
      <c r="AU1345" s="12" t="s">
        <v>76</v>
      </c>
      <c r="AY1345" s="12" t="s">
        <v>112</v>
      </c>
      <c r="BE1345" s="147">
        <f>IF(N1345="základní",J1345,0)</f>
        <v>0</v>
      </c>
      <c r="BF1345" s="147">
        <f>IF(N1345="snížená",J1345,0)</f>
        <v>0</v>
      </c>
      <c r="BG1345" s="147">
        <f>IF(N1345="zákl. přenesená",J1345,0)</f>
        <v>0</v>
      </c>
      <c r="BH1345" s="147">
        <f>IF(N1345="sníž. přenesená",J1345,0)</f>
        <v>0</v>
      </c>
      <c r="BI1345" s="147">
        <f>IF(N1345="nulová",J1345,0)</f>
        <v>0</v>
      </c>
      <c r="BJ1345" s="12" t="s">
        <v>74</v>
      </c>
      <c r="BK1345" s="147">
        <f>ROUND(I1345*H1345,2)</f>
        <v>0</v>
      </c>
      <c r="BL1345" s="12" t="s">
        <v>120</v>
      </c>
      <c r="BM1345" s="12" t="s">
        <v>3278</v>
      </c>
    </row>
    <row r="1346" spans="2:65" s="1" customFormat="1" ht="29.25">
      <c r="B1346" s="26"/>
      <c r="D1346" s="148" t="s">
        <v>122</v>
      </c>
      <c r="F1346" s="149" t="s">
        <v>3279</v>
      </c>
      <c r="I1346" s="80"/>
      <c r="L1346" s="26"/>
      <c r="M1346" s="150"/>
      <c r="N1346" s="45"/>
      <c r="O1346" s="45"/>
      <c r="P1346" s="45"/>
      <c r="Q1346" s="45"/>
      <c r="R1346" s="45"/>
      <c r="S1346" s="45"/>
      <c r="T1346" s="46"/>
      <c r="AT1346" s="12" t="s">
        <v>122</v>
      </c>
      <c r="AU1346" s="12" t="s">
        <v>76</v>
      </c>
    </row>
    <row r="1347" spans="2:65" s="1" customFormat="1" ht="16.5" customHeight="1">
      <c r="B1347" s="135"/>
      <c r="C1347" s="136" t="s">
        <v>3280</v>
      </c>
      <c r="D1347" s="136" t="s">
        <v>115</v>
      </c>
      <c r="E1347" s="137" t="s">
        <v>3281</v>
      </c>
      <c r="F1347" s="138" t="s">
        <v>3282</v>
      </c>
      <c r="G1347" s="139" t="s">
        <v>126</v>
      </c>
      <c r="H1347" s="140">
        <v>10</v>
      </c>
      <c r="I1347" s="141"/>
      <c r="J1347" s="142">
        <f>ROUND(I1347*H1347,2)</f>
        <v>0</v>
      </c>
      <c r="K1347" s="138" t="s">
        <v>119</v>
      </c>
      <c r="L1347" s="26"/>
      <c r="M1347" s="143" t="s">
        <v>1</v>
      </c>
      <c r="N1347" s="144" t="s">
        <v>37</v>
      </c>
      <c r="O1347" s="45"/>
      <c r="P1347" s="145">
        <f>O1347*H1347</f>
        <v>0</v>
      </c>
      <c r="Q1347" s="145">
        <v>0</v>
      </c>
      <c r="R1347" s="145">
        <f>Q1347*H1347</f>
        <v>0</v>
      </c>
      <c r="S1347" s="145">
        <v>0</v>
      </c>
      <c r="T1347" s="146">
        <f>S1347*H1347</f>
        <v>0</v>
      </c>
      <c r="AR1347" s="12" t="s">
        <v>120</v>
      </c>
      <c r="AT1347" s="12" t="s">
        <v>115</v>
      </c>
      <c r="AU1347" s="12" t="s">
        <v>76</v>
      </c>
      <c r="AY1347" s="12" t="s">
        <v>112</v>
      </c>
      <c r="BE1347" s="147">
        <f>IF(N1347="základní",J1347,0)</f>
        <v>0</v>
      </c>
      <c r="BF1347" s="147">
        <f>IF(N1347="snížená",J1347,0)</f>
        <v>0</v>
      </c>
      <c r="BG1347" s="147">
        <f>IF(N1347="zákl. přenesená",J1347,0)</f>
        <v>0</v>
      </c>
      <c r="BH1347" s="147">
        <f>IF(N1347="sníž. přenesená",J1347,0)</f>
        <v>0</v>
      </c>
      <c r="BI1347" s="147">
        <f>IF(N1347="nulová",J1347,0)</f>
        <v>0</v>
      </c>
      <c r="BJ1347" s="12" t="s">
        <v>74</v>
      </c>
      <c r="BK1347" s="147">
        <f>ROUND(I1347*H1347,2)</f>
        <v>0</v>
      </c>
      <c r="BL1347" s="12" t="s">
        <v>120</v>
      </c>
      <c r="BM1347" s="12" t="s">
        <v>3283</v>
      </c>
    </row>
    <row r="1348" spans="2:65" s="1" customFormat="1" ht="29.25">
      <c r="B1348" s="26"/>
      <c r="D1348" s="148" t="s">
        <v>122</v>
      </c>
      <c r="F1348" s="149" t="s">
        <v>3284</v>
      </c>
      <c r="I1348" s="80"/>
      <c r="L1348" s="26"/>
      <c r="M1348" s="150"/>
      <c r="N1348" s="45"/>
      <c r="O1348" s="45"/>
      <c r="P1348" s="45"/>
      <c r="Q1348" s="45"/>
      <c r="R1348" s="45"/>
      <c r="S1348" s="45"/>
      <c r="T1348" s="46"/>
      <c r="AT1348" s="12" t="s">
        <v>122</v>
      </c>
      <c r="AU1348" s="12" t="s">
        <v>76</v>
      </c>
    </row>
    <row r="1349" spans="2:65" s="1" customFormat="1" ht="16.5" customHeight="1">
      <c r="B1349" s="135"/>
      <c r="C1349" s="136" t="s">
        <v>3285</v>
      </c>
      <c r="D1349" s="136" t="s">
        <v>115</v>
      </c>
      <c r="E1349" s="137" t="s">
        <v>3286</v>
      </c>
      <c r="F1349" s="138" t="s">
        <v>3287</v>
      </c>
      <c r="G1349" s="139" t="s">
        <v>162</v>
      </c>
      <c r="H1349" s="140">
        <v>100</v>
      </c>
      <c r="I1349" s="141"/>
      <c r="J1349" s="142">
        <f>ROUND(I1349*H1349,2)</f>
        <v>0</v>
      </c>
      <c r="K1349" s="138" t="s">
        <v>119</v>
      </c>
      <c r="L1349" s="26"/>
      <c r="M1349" s="143" t="s">
        <v>1</v>
      </c>
      <c r="N1349" s="144" t="s">
        <v>37</v>
      </c>
      <c r="O1349" s="45"/>
      <c r="P1349" s="145">
        <f>O1349*H1349</f>
        <v>0</v>
      </c>
      <c r="Q1349" s="145">
        <v>0</v>
      </c>
      <c r="R1349" s="145">
        <f>Q1349*H1349</f>
        <v>0</v>
      </c>
      <c r="S1349" s="145">
        <v>0</v>
      </c>
      <c r="T1349" s="146">
        <f>S1349*H1349</f>
        <v>0</v>
      </c>
      <c r="AR1349" s="12" t="s">
        <v>120</v>
      </c>
      <c r="AT1349" s="12" t="s">
        <v>115</v>
      </c>
      <c r="AU1349" s="12" t="s">
        <v>76</v>
      </c>
      <c r="AY1349" s="12" t="s">
        <v>112</v>
      </c>
      <c r="BE1349" s="147">
        <f>IF(N1349="základní",J1349,0)</f>
        <v>0</v>
      </c>
      <c r="BF1349" s="147">
        <f>IF(N1349="snížená",J1349,0)</f>
        <v>0</v>
      </c>
      <c r="BG1349" s="147">
        <f>IF(N1349="zákl. přenesená",J1349,0)</f>
        <v>0</v>
      </c>
      <c r="BH1349" s="147">
        <f>IF(N1349="sníž. přenesená",J1349,0)</f>
        <v>0</v>
      </c>
      <c r="BI1349" s="147">
        <f>IF(N1349="nulová",J1349,0)</f>
        <v>0</v>
      </c>
      <c r="BJ1349" s="12" t="s">
        <v>74</v>
      </c>
      <c r="BK1349" s="147">
        <f>ROUND(I1349*H1349,2)</f>
        <v>0</v>
      </c>
      <c r="BL1349" s="12" t="s">
        <v>120</v>
      </c>
      <c r="BM1349" s="12" t="s">
        <v>3288</v>
      </c>
    </row>
    <row r="1350" spans="2:65" s="1" customFormat="1" ht="19.5">
      <c r="B1350" s="26"/>
      <c r="D1350" s="148" t="s">
        <v>122</v>
      </c>
      <c r="F1350" s="149" t="s">
        <v>3289</v>
      </c>
      <c r="I1350" s="80"/>
      <c r="L1350" s="26"/>
      <c r="M1350" s="150"/>
      <c r="N1350" s="45"/>
      <c r="O1350" s="45"/>
      <c r="P1350" s="45"/>
      <c r="Q1350" s="45"/>
      <c r="R1350" s="45"/>
      <c r="S1350" s="45"/>
      <c r="T1350" s="46"/>
      <c r="AT1350" s="12" t="s">
        <v>122</v>
      </c>
      <c r="AU1350" s="12" t="s">
        <v>76</v>
      </c>
    </row>
    <row r="1351" spans="2:65" s="1" customFormat="1" ht="16.5" customHeight="1">
      <c r="B1351" s="135"/>
      <c r="C1351" s="136" t="s">
        <v>3290</v>
      </c>
      <c r="D1351" s="136" t="s">
        <v>115</v>
      </c>
      <c r="E1351" s="137" t="s">
        <v>3291</v>
      </c>
      <c r="F1351" s="138" t="s">
        <v>3292</v>
      </c>
      <c r="G1351" s="139" t="s">
        <v>162</v>
      </c>
      <c r="H1351" s="140">
        <v>100</v>
      </c>
      <c r="I1351" s="141"/>
      <c r="J1351" s="142">
        <f>ROUND(I1351*H1351,2)</f>
        <v>0</v>
      </c>
      <c r="K1351" s="138" t="s">
        <v>119</v>
      </c>
      <c r="L1351" s="26"/>
      <c r="M1351" s="143" t="s">
        <v>1</v>
      </c>
      <c r="N1351" s="144" t="s">
        <v>37</v>
      </c>
      <c r="O1351" s="45"/>
      <c r="P1351" s="145">
        <f>O1351*H1351</f>
        <v>0</v>
      </c>
      <c r="Q1351" s="145">
        <v>0</v>
      </c>
      <c r="R1351" s="145">
        <f>Q1351*H1351</f>
        <v>0</v>
      </c>
      <c r="S1351" s="145">
        <v>0</v>
      </c>
      <c r="T1351" s="146">
        <f>S1351*H1351</f>
        <v>0</v>
      </c>
      <c r="AR1351" s="12" t="s">
        <v>120</v>
      </c>
      <c r="AT1351" s="12" t="s">
        <v>115</v>
      </c>
      <c r="AU1351" s="12" t="s">
        <v>76</v>
      </c>
      <c r="AY1351" s="12" t="s">
        <v>112</v>
      </c>
      <c r="BE1351" s="147">
        <f>IF(N1351="základní",J1351,0)</f>
        <v>0</v>
      </c>
      <c r="BF1351" s="147">
        <f>IF(N1351="snížená",J1351,0)</f>
        <v>0</v>
      </c>
      <c r="BG1351" s="147">
        <f>IF(N1351="zákl. přenesená",J1351,0)</f>
        <v>0</v>
      </c>
      <c r="BH1351" s="147">
        <f>IF(N1351="sníž. přenesená",J1351,0)</f>
        <v>0</v>
      </c>
      <c r="BI1351" s="147">
        <f>IF(N1351="nulová",J1351,0)</f>
        <v>0</v>
      </c>
      <c r="BJ1351" s="12" t="s">
        <v>74</v>
      </c>
      <c r="BK1351" s="147">
        <f>ROUND(I1351*H1351,2)</f>
        <v>0</v>
      </c>
      <c r="BL1351" s="12" t="s">
        <v>120</v>
      </c>
      <c r="BM1351" s="12" t="s">
        <v>3293</v>
      </c>
    </row>
    <row r="1352" spans="2:65" s="1" customFormat="1" ht="19.5">
      <c r="B1352" s="26"/>
      <c r="D1352" s="148" t="s">
        <v>122</v>
      </c>
      <c r="F1352" s="149" t="s">
        <v>3294</v>
      </c>
      <c r="I1352" s="80"/>
      <c r="L1352" s="26"/>
      <c r="M1352" s="150"/>
      <c r="N1352" s="45"/>
      <c r="O1352" s="45"/>
      <c r="P1352" s="45"/>
      <c r="Q1352" s="45"/>
      <c r="R1352" s="45"/>
      <c r="S1352" s="45"/>
      <c r="T1352" s="46"/>
      <c r="AT1352" s="12" t="s">
        <v>122</v>
      </c>
      <c r="AU1352" s="12" t="s">
        <v>76</v>
      </c>
    </row>
    <row r="1353" spans="2:65" s="1" customFormat="1" ht="16.5" customHeight="1">
      <c r="B1353" s="135"/>
      <c r="C1353" s="136" t="s">
        <v>3295</v>
      </c>
      <c r="D1353" s="136" t="s">
        <v>115</v>
      </c>
      <c r="E1353" s="137" t="s">
        <v>3296</v>
      </c>
      <c r="F1353" s="138" t="s">
        <v>3297</v>
      </c>
      <c r="G1353" s="139" t="s">
        <v>162</v>
      </c>
      <c r="H1353" s="140">
        <v>100</v>
      </c>
      <c r="I1353" s="141"/>
      <c r="J1353" s="142">
        <f>ROUND(I1353*H1353,2)</f>
        <v>0</v>
      </c>
      <c r="K1353" s="138" t="s">
        <v>119</v>
      </c>
      <c r="L1353" s="26"/>
      <c r="M1353" s="143" t="s">
        <v>1</v>
      </c>
      <c r="N1353" s="144" t="s">
        <v>37</v>
      </c>
      <c r="O1353" s="45"/>
      <c r="P1353" s="145">
        <f>O1353*H1353</f>
        <v>0</v>
      </c>
      <c r="Q1353" s="145">
        <v>0</v>
      </c>
      <c r="R1353" s="145">
        <f>Q1353*H1353</f>
        <v>0</v>
      </c>
      <c r="S1353" s="145">
        <v>0</v>
      </c>
      <c r="T1353" s="146">
        <f>S1353*H1353</f>
        <v>0</v>
      </c>
      <c r="AR1353" s="12" t="s">
        <v>120</v>
      </c>
      <c r="AT1353" s="12" t="s">
        <v>115</v>
      </c>
      <c r="AU1353" s="12" t="s">
        <v>76</v>
      </c>
      <c r="AY1353" s="12" t="s">
        <v>112</v>
      </c>
      <c r="BE1353" s="147">
        <f>IF(N1353="základní",J1353,0)</f>
        <v>0</v>
      </c>
      <c r="BF1353" s="147">
        <f>IF(N1353="snížená",J1353,0)</f>
        <v>0</v>
      </c>
      <c r="BG1353" s="147">
        <f>IF(N1353="zákl. přenesená",J1353,0)</f>
        <v>0</v>
      </c>
      <c r="BH1353" s="147">
        <f>IF(N1353="sníž. přenesená",J1353,0)</f>
        <v>0</v>
      </c>
      <c r="BI1353" s="147">
        <f>IF(N1353="nulová",J1353,0)</f>
        <v>0</v>
      </c>
      <c r="BJ1353" s="12" t="s">
        <v>74</v>
      </c>
      <c r="BK1353" s="147">
        <f>ROUND(I1353*H1353,2)</f>
        <v>0</v>
      </c>
      <c r="BL1353" s="12" t="s">
        <v>120</v>
      </c>
      <c r="BM1353" s="12" t="s">
        <v>3298</v>
      </c>
    </row>
    <row r="1354" spans="2:65" s="1" customFormat="1" ht="19.5">
      <c r="B1354" s="26"/>
      <c r="D1354" s="148" t="s">
        <v>122</v>
      </c>
      <c r="F1354" s="149" t="s">
        <v>3299</v>
      </c>
      <c r="I1354" s="80"/>
      <c r="L1354" s="26"/>
      <c r="M1354" s="150"/>
      <c r="N1354" s="45"/>
      <c r="O1354" s="45"/>
      <c r="P1354" s="45"/>
      <c r="Q1354" s="45"/>
      <c r="R1354" s="45"/>
      <c r="S1354" s="45"/>
      <c r="T1354" s="46"/>
      <c r="AT1354" s="12" t="s">
        <v>122</v>
      </c>
      <c r="AU1354" s="12" t="s">
        <v>76</v>
      </c>
    </row>
    <row r="1355" spans="2:65" s="1" customFormat="1" ht="16.5" customHeight="1">
      <c r="B1355" s="135"/>
      <c r="C1355" s="136" t="s">
        <v>3300</v>
      </c>
      <c r="D1355" s="136" t="s">
        <v>115</v>
      </c>
      <c r="E1355" s="137" t="s">
        <v>3301</v>
      </c>
      <c r="F1355" s="138" t="s">
        <v>3302</v>
      </c>
      <c r="G1355" s="139" t="s">
        <v>162</v>
      </c>
      <c r="H1355" s="140">
        <v>100</v>
      </c>
      <c r="I1355" s="141"/>
      <c r="J1355" s="142">
        <f>ROUND(I1355*H1355,2)</f>
        <v>0</v>
      </c>
      <c r="K1355" s="138" t="s">
        <v>119</v>
      </c>
      <c r="L1355" s="26"/>
      <c r="M1355" s="143" t="s">
        <v>1</v>
      </c>
      <c r="N1355" s="144" t="s">
        <v>37</v>
      </c>
      <c r="O1355" s="45"/>
      <c r="P1355" s="145">
        <f>O1355*H1355</f>
        <v>0</v>
      </c>
      <c r="Q1355" s="145">
        <v>0</v>
      </c>
      <c r="R1355" s="145">
        <f>Q1355*H1355</f>
        <v>0</v>
      </c>
      <c r="S1355" s="145">
        <v>0</v>
      </c>
      <c r="T1355" s="146">
        <f>S1355*H1355</f>
        <v>0</v>
      </c>
      <c r="AR1355" s="12" t="s">
        <v>120</v>
      </c>
      <c r="AT1355" s="12" t="s">
        <v>115</v>
      </c>
      <c r="AU1355" s="12" t="s">
        <v>76</v>
      </c>
      <c r="AY1355" s="12" t="s">
        <v>112</v>
      </c>
      <c r="BE1355" s="147">
        <f>IF(N1355="základní",J1355,0)</f>
        <v>0</v>
      </c>
      <c r="BF1355" s="147">
        <f>IF(N1355="snížená",J1355,0)</f>
        <v>0</v>
      </c>
      <c r="BG1355" s="147">
        <f>IF(N1355="zákl. přenesená",J1355,0)</f>
        <v>0</v>
      </c>
      <c r="BH1355" s="147">
        <f>IF(N1355="sníž. přenesená",J1355,0)</f>
        <v>0</v>
      </c>
      <c r="BI1355" s="147">
        <f>IF(N1355="nulová",J1355,0)</f>
        <v>0</v>
      </c>
      <c r="BJ1355" s="12" t="s">
        <v>74</v>
      </c>
      <c r="BK1355" s="147">
        <f>ROUND(I1355*H1355,2)</f>
        <v>0</v>
      </c>
      <c r="BL1355" s="12" t="s">
        <v>120</v>
      </c>
      <c r="BM1355" s="12" t="s">
        <v>3303</v>
      </c>
    </row>
    <row r="1356" spans="2:65" s="1" customFormat="1" ht="19.5">
      <c r="B1356" s="26"/>
      <c r="D1356" s="148" t="s">
        <v>122</v>
      </c>
      <c r="F1356" s="149" t="s">
        <v>3304</v>
      </c>
      <c r="I1356" s="80"/>
      <c r="L1356" s="26"/>
      <c r="M1356" s="150"/>
      <c r="N1356" s="45"/>
      <c r="O1356" s="45"/>
      <c r="P1356" s="45"/>
      <c r="Q1356" s="45"/>
      <c r="R1356" s="45"/>
      <c r="S1356" s="45"/>
      <c r="T1356" s="46"/>
      <c r="AT1356" s="12" t="s">
        <v>122</v>
      </c>
      <c r="AU1356" s="12" t="s">
        <v>76</v>
      </c>
    </row>
    <row r="1357" spans="2:65" s="1" customFormat="1" ht="16.5" customHeight="1">
      <c r="B1357" s="135"/>
      <c r="C1357" s="136" t="s">
        <v>3305</v>
      </c>
      <c r="D1357" s="136" t="s">
        <v>115</v>
      </c>
      <c r="E1357" s="137" t="s">
        <v>3306</v>
      </c>
      <c r="F1357" s="138" t="s">
        <v>3307</v>
      </c>
      <c r="G1357" s="139" t="s">
        <v>162</v>
      </c>
      <c r="H1357" s="140">
        <v>100</v>
      </c>
      <c r="I1357" s="141"/>
      <c r="J1357" s="142">
        <f>ROUND(I1357*H1357,2)</f>
        <v>0</v>
      </c>
      <c r="K1357" s="138" t="s">
        <v>119</v>
      </c>
      <c r="L1357" s="26"/>
      <c r="M1357" s="143" t="s">
        <v>1</v>
      </c>
      <c r="N1357" s="144" t="s">
        <v>37</v>
      </c>
      <c r="O1357" s="45"/>
      <c r="P1357" s="145">
        <f>O1357*H1357</f>
        <v>0</v>
      </c>
      <c r="Q1357" s="145">
        <v>0</v>
      </c>
      <c r="R1357" s="145">
        <f>Q1357*H1357</f>
        <v>0</v>
      </c>
      <c r="S1357" s="145">
        <v>0</v>
      </c>
      <c r="T1357" s="146">
        <f>S1357*H1357</f>
        <v>0</v>
      </c>
      <c r="AR1357" s="12" t="s">
        <v>120</v>
      </c>
      <c r="AT1357" s="12" t="s">
        <v>115</v>
      </c>
      <c r="AU1357" s="12" t="s">
        <v>76</v>
      </c>
      <c r="AY1357" s="12" t="s">
        <v>112</v>
      </c>
      <c r="BE1357" s="147">
        <f>IF(N1357="základní",J1357,0)</f>
        <v>0</v>
      </c>
      <c r="BF1357" s="147">
        <f>IF(N1357="snížená",J1357,0)</f>
        <v>0</v>
      </c>
      <c r="BG1357" s="147">
        <f>IF(N1357="zákl. přenesená",J1357,0)</f>
        <v>0</v>
      </c>
      <c r="BH1357" s="147">
        <f>IF(N1357="sníž. přenesená",J1357,0)</f>
        <v>0</v>
      </c>
      <c r="BI1357" s="147">
        <f>IF(N1357="nulová",J1357,0)</f>
        <v>0</v>
      </c>
      <c r="BJ1357" s="12" t="s">
        <v>74</v>
      </c>
      <c r="BK1357" s="147">
        <f>ROUND(I1357*H1357,2)</f>
        <v>0</v>
      </c>
      <c r="BL1357" s="12" t="s">
        <v>120</v>
      </c>
      <c r="BM1357" s="12" t="s">
        <v>3308</v>
      </c>
    </row>
    <row r="1358" spans="2:65" s="1" customFormat="1" ht="19.5">
      <c r="B1358" s="26"/>
      <c r="D1358" s="148" t="s">
        <v>122</v>
      </c>
      <c r="F1358" s="149" t="s">
        <v>3309</v>
      </c>
      <c r="I1358" s="80"/>
      <c r="L1358" s="26"/>
      <c r="M1358" s="150"/>
      <c r="N1358" s="45"/>
      <c r="O1358" s="45"/>
      <c r="P1358" s="45"/>
      <c r="Q1358" s="45"/>
      <c r="R1358" s="45"/>
      <c r="S1358" s="45"/>
      <c r="T1358" s="46"/>
      <c r="AT1358" s="12" t="s">
        <v>122</v>
      </c>
      <c r="AU1358" s="12" t="s">
        <v>76</v>
      </c>
    </row>
    <row r="1359" spans="2:65" s="1" customFormat="1" ht="16.5" customHeight="1">
      <c r="B1359" s="135"/>
      <c r="C1359" s="136" t="s">
        <v>3310</v>
      </c>
      <c r="D1359" s="136" t="s">
        <v>115</v>
      </c>
      <c r="E1359" s="137" t="s">
        <v>3311</v>
      </c>
      <c r="F1359" s="138" t="s">
        <v>3312</v>
      </c>
      <c r="G1359" s="139" t="s">
        <v>162</v>
      </c>
      <c r="H1359" s="140">
        <v>100</v>
      </c>
      <c r="I1359" s="141"/>
      <c r="J1359" s="142">
        <f>ROUND(I1359*H1359,2)</f>
        <v>0</v>
      </c>
      <c r="K1359" s="138" t="s">
        <v>119</v>
      </c>
      <c r="L1359" s="26"/>
      <c r="M1359" s="143" t="s">
        <v>1</v>
      </c>
      <c r="N1359" s="144" t="s">
        <v>37</v>
      </c>
      <c r="O1359" s="45"/>
      <c r="P1359" s="145">
        <f>O1359*H1359</f>
        <v>0</v>
      </c>
      <c r="Q1359" s="145">
        <v>0</v>
      </c>
      <c r="R1359" s="145">
        <f>Q1359*H1359</f>
        <v>0</v>
      </c>
      <c r="S1359" s="145">
        <v>0</v>
      </c>
      <c r="T1359" s="146">
        <f>S1359*H1359</f>
        <v>0</v>
      </c>
      <c r="AR1359" s="12" t="s">
        <v>120</v>
      </c>
      <c r="AT1359" s="12" t="s">
        <v>115</v>
      </c>
      <c r="AU1359" s="12" t="s">
        <v>76</v>
      </c>
      <c r="AY1359" s="12" t="s">
        <v>112</v>
      </c>
      <c r="BE1359" s="147">
        <f>IF(N1359="základní",J1359,0)</f>
        <v>0</v>
      </c>
      <c r="BF1359" s="147">
        <f>IF(N1359="snížená",J1359,0)</f>
        <v>0</v>
      </c>
      <c r="BG1359" s="147">
        <f>IF(N1359="zákl. přenesená",J1359,0)</f>
        <v>0</v>
      </c>
      <c r="BH1359" s="147">
        <f>IF(N1359="sníž. přenesená",J1359,0)</f>
        <v>0</v>
      </c>
      <c r="BI1359" s="147">
        <f>IF(N1359="nulová",J1359,0)</f>
        <v>0</v>
      </c>
      <c r="BJ1359" s="12" t="s">
        <v>74</v>
      </c>
      <c r="BK1359" s="147">
        <f>ROUND(I1359*H1359,2)</f>
        <v>0</v>
      </c>
      <c r="BL1359" s="12" t="s">
        <v>120</v>
      </c>
      <c r="BM1359" s="12" t="s">
        <v>3313</v>
      </c>
    </row>
    <row r="1360" spans="2:65" s="1" customFormat="1" ht="19.5">
      <c r="B1360" s="26"/>
      <c r="D1360" s="148" t="s">
        <v>122</v>
      </c>
      <c r="F1360" s="149" t="s">
        <v>3314</v>
      </c>
      <c r="I1360" s="80"/>
      <c r="L1360" s="26"/>
      <c r="M1360" s="150"/>
      <c r="N1360" s="45"/>
      <c r="O1360" s="45"/>
      <c r="P1360" s="45"/>
      <c r="Q1360" s="45"/>
      <c r="R1360" s="45"/>
      <c r="S1360" s="45"/>
      <c r="T1360" s="46"/>
      <c r="AT1360" s="12" t="s">
        <v>122</v>
      </c>
      <c r="AU1360" s="12" t="s">
        <v>76</v>
      </c>
    </row>
    <row r="1361" spans="2:65" s="1" customFormat="1" ht="16.5" customHeight="1">
      <c r="B1361" s="135"/>
      <c r="C1361" s="136" t="s">
        <v>3315</v>
      </c>
      <c r="D1361" s="136" t="s">
        <v>115</v>
      </c>
      <c r="E1361" s="137" t="s">
        <v>3316</v>
      </c>
      <c r="F1361" s="138" t="s">
        <v>3317</v>
      </c>
      <c r="G1361" s="139" t="s">
        <v>156</v>
      </c>
      <c r="H1361" s="140">
        <v>10</v>
      </c>
      <c r="I1361" s="141"/>
      <c r="J1361" s="142">
        <f>ROUND(I1361*H1361,2)</f>
        <v>0</v>
      </c>
      <c r="K1361" s="138" t="s">
        <v>119</v>
      </c>
      <c r="L1361" s="26"/>
      <c r="M1361" s="143" t="s">
        <v>1</v>
      </c>
      <c r="N1361" s="144" t="s">
        <v>37</v>
      </c>
      <c r="O1361" s="45"/>
      <c r="P1361" s="145">
        <f>O1361*H1361</f>
        <v>0</v>
      </c>
      <c r="Q1361" s="145">
        <v>0</v>
      </c>
      <c r="R1361" s="145">
        <f>Q1361*H1361</f>
        <v>0</v>
      </c>
      <c r="S1361" s="145">
        <v>0</v>
      </c>
      <c r="T1361" s="146">
        <f>S1361*H1361</f>
        <v>0</v>
      </c>
      <c r="AR1361" s="12" t="s">
        <v>120</v>
      </c>
      <c r="AT1361" s="12" t="s">
        <v>115</v>
      </c>
      <c r="AU1361" s="12" t="s">
        <v>76</v>
      </c>
      <c r="AY1361" s="12" t="s">
        <v>112</v>
      </c>
      <c r="BE1361" s="147">
        <f>IF(N1361="základní",J1361,0)</f>
        <v>0</v>
      </c>
      <c r="BF1361" s="147">
        <f>IF(N1361="snížená",J1361,0)</f>
        <v>0</v>
      </c>
      <c r="BG1361" s="147">
        <f>IF(N1361="zákl. přenesená",J1361,0)</f>
        <v>0</v>
      </c>
      <c r="BH1361" s="147">
        <f>IF(N1361="sníž. přenesená",J1361,0)</f>
        <v>0</v>
      </c>
      <c r="BI1361" s="147">
        <f>IF(N1361="nulová",J1361,0)</f>
        <v>0</v>
      </c>
      <c r="BJ1361" s="12" t="s">
        <v>74</v>
      </c>
      <c r="BK1361" s="147">
        <f>ROUND(I1361*H1361,2)</f>
        <v>0</v>
      </c>
      <c r="BL1361" s="12" t="s">
        <v>120</v>
      </c>
      <c r="BM1361" s="12" t="s">
        <v>3318</v>
      </c>
    </row>
    <row r="1362" spans="2:65" s="1" customFormat="1" ht="19.5">
      <c r="B1362" s="26"/>
      <c r="D1362" s="148" t="s">
        <v>122</v>
      </c>
      <c r="F1362" s="149" t="s">
        <v>3319</v>
      </c>
      <c r="I1362" s="80"/>
      <c r="L1362" s="26"/>
      <c r="M1362" s="150"/>
      <c r="N1362" s="45"/>
      <c r="O1362" s="45"/>
      <c r="P1362" s="45"/>
      <c r="Q1362" s="45"/>
      <c r="R1362" s="45"/>
      <c r="S1362" s="45"/>
      <c r="T1362" s="46"/>
      <c r="AT1362" s="12" t="s">
        <v>122</v>
      </c>
      <c r="AU1362" s="12" t="s">
        <v>76</v>
      </c>
    </row>
    <row r="1363" spans="2:65" s="1" customFormat="1" ht="16.5" customHeight="1">
      <c r="B1363" s="135"/>
      <c r="C1363" s="136" t="s">
        <v>3320</v>
      </c>
      <c r="D1363" s="136" t="s">
        <v>115</v>
      </c>
      <c r="E1363" s="137" t="s">
        <v>3321</v>
      </c>
      <c r="F1363" s="138" t="s">
        <v>3322</v>
      </c>
      <c r="G1363" s="139" t="s">
        <v>156</v>
      </c>
      <c r="H1363" s="140">
        <v>10</v>
      </c>
      <c r="I1363" s="141"/>
      <c r="J1363" s="142">
        <f>ROUND(I1363*H1363,2)</f>
        <v>0</v>
      </c>
      <c r="K1363" s="138" t="s">
        <v>119</v>
      </c>
      <c r="L1363" s="26"/>
      <c r="M1363" s="143" t="s">
        <v>1</v>
      </c>
      <c r="N1363" s="144" t="s">
        <v>37</v>
      </c>
      <c r="O1363" s="45"/>
      <c r="P1363" s="145">
        <f>O1363*H1363</f>
        <v>0</v>
      </c>
      <c r="Q1363" s="145">
        <v>0</v>
      </c>
      <c r="R1363" s="145">
        <f>Q1363*H1363</f>
        <v>0</v>
      </c>
      <c r="S1363" s="145">
        <v>0</v>
      </c>
      <c r="T1363" s="146">
        <f>S1363*H1363</f>
        <v>0</v>
      </c>
      <c r="AR1363" s="12" t="s">
        <v>120</v>
      </c>
      <c r="AT1363" s="12" t="s">
        <v>115</v>
      </c>
      <c r="AU1363" s="12" t="s">
        <v>76</v>
      </c>
      <c r="AY1363" s="12" t="s">
        <v>112</v>
      </c>
      <c r="BE1363" s="147">
        <f>IF(N1363="základní",J1363,0)</f>
        <v>0</v>
      </c>
      <c r="BF1363" s="147">
        <f>IF(N1363="snížená",J1363,0)</f>
        <v>0</v>
      </c>
      <c r="BG1363" s="147">
        <f>IF(N1363="zákl. přenesená",J1363,0)</f>
        <v>0</v>
      </c>
      <c r="BH1363" s="147">
        <f>IF(N1363="sníž. přenesená",J1363,0)</f>
        <v>0</v>
      </c>
      <c r="BI1363" s="147">
        <f>IF(N1363="nulová",J1363,0)</f>
        <v>0</v>
      </c>
      <c r="BJ1363" s="12" t="s">
        <v>74</v>
      </c>
      <c r="BK1363" s="147">
        <f>ROUND(I1363*H1363,2)</f>
        <v>0</v>
      </c>
      <c r="BL1363" s="12" t="s">
        <v>120</v>
      </c>
      <c r="BM1363" s="12" t="s">
        <v>3323</v>
      </c>
    </row>
    <row r="1364" spans="2:65" s="1" customFormat="1" ht="19.5">
      <c r="B1364" s="26"/>
      <c r="D1364" s="148" t="s">
        <v>122</v>
      </c>
      <c r="F1364" s="149" t="s">
        <v>3324</v>
      </c>
      <c r="I1364" s="80"/>
      <c r="L1364" s="26"/>
      <c r="M1364" s="150"/>
      <c r="N1364" s="45"/>
      <c r="O1364" s="45"/>
      <c r="P1364" s="45"/>
      <c r="Q1364" s="45"/>
      <c r="R1364" s="45"/>
      <c r="S1364" s="45"/>
      <c r="T1364" s="46"/>
      <c r="AT1364" s="12" t="s">
        <v>122</v>
      </c>
      <c r="AU1364" s="12" t="s">
        <v>76</v>
      </c>
    </row>
    <row r="1365" spans="2:65" s="1" customFormat="1" ht="16.5" customHeight="1">
      <c r="B1365" s="135"/>
      <c r="C1365" s="136" t="s">
        <v>3325</v>
      </c>
      <c r="D1365" s="136" t="s">
        <v>115</v>
      </c>
      <c r="E1365" s="137" t="s">
        <v>3326</v>
      </c>
      <c r="F1365" s="138" t="s">
        <v>3327</v>
      </c>
      <c r="G1365" s="139" t="s">
        <v>162</v>
      </c>
      <c r="H1365" s="140">
        <v>10</v>
      </c>
      <c r="I1365" s="141"/>
      <c r="J1365" s="142">
        <f>ROUND(I1365*H1365,2)</f>
        <v>0</v>
      </c>
      <c r="K1365" s="138" t="s">
        <v>119</v>
      </c>
      <c r="L1365" s="26"/>
      <c r="M1365" s="143" t="s">
        <v>1</v>
      </c>
      <c r="N1365" s="144" t="s">
        <v>37</v>
      </c>
      <c r="O1365" s="45"/>
      <c r="P1365" s="145">
        <f>O1365*H1365</f>
        <v>0</v>
      </c>
      <c r="Q1365" s="145">
        <v>0</v>
      </c>
      <c r="R1365" s="145">
        <f>Q1365*H1365</f>
        <v>0</v>
      </c>
      <c r="S1365" s="145">
        <v>0</v>
      </c>
      <c r="T1365" s="146">
        <f>S1365*H1365</f>
        <v>0</v>
      </c>
      <c r="AR1365" s="12" t="s">
        <v>120</v>
      </c>
      <c r="AT1365" s="12" t="s">
        <v>115</v>
      </c>
      <c r="AU1365" s="12" t="s">
        <v>76</v>
      </c>
      <c r="AY1365" s="12" t="s">
        <v>112</v>
      </c>
      <c r="BE1365" s="147">
        <f>IF(N1365="základní",J1365,0)</f>
        <v>0</v>
      </c>
      <c r="BF1365" s="147">
        <f>IF(N1365="snížená",J1365,0)</f>
        <v>0</v>
      </c>
      <c r="BG1365" s="147">
        <f>IF(N1365="zákl. přenesená",J1365,0)</f>
        <v>0</v>
      </c>
      <c r="BH1365" s="147">
        <f>IF(N1365="sníž. přenesená",J1365,0)</f>
        <v>0</v>
      </c>
      <c r="BI1365" s="147">
        <f>IF(N1365="nulová",J1365,0)</f>
        <v>0</v>
      </c>
      <c r="BJ1365" s="12" t="s">
        <v>74</v>
      </c>
      <c r="BK1365" s="147">
        <f>ROUND(I1365*H1365,2)</f>
        <v>0</v>
      </c>
      <c r="BL1365" s="12" t="s">
        <v>120</v>
      </c>
      <c r="BM1365" s="12" t="s">
        <v>3328</v>
      </c>
    </row>
    <row r="1366" spans="2:65" s="1" customFormat="1" ht="29.25">
      <c r="B1366" s="26"/>
      <c r="D1366" s="148" t="s">
        <v>122</v>
      </c>
      <c r="F1366" s="149" t="s">
        <v>3329</v>
      </c>
      <c r="I1366" s="80"/>
      <c r="L1366" s="26"/>
      <c r="M1366" s="150"/>
      <c r="N1366" s="45"/>
      <c r="O1366" s="45"/>
      <c r="P1366" s="45"/>
      <c r="Q1366" s="45"/>
      <c r="R1366" s="45"/>
      <c r="S1366" s="45"/>
      <c r="T1366" s="46"/>
      <c r="AT1366" s="12" t="s">
        <v>122</v>
      </c>
      <c r="AU1366" s="12" t="s">
        <v>76</v>
      </c>
    </row>
    <row r="1367" spans="2:65" s="1" customFormat="1" ht="16.5" customHeight="1">
      <c r="B1367" s="135"/>
      <c r="C1367" s="136" t="s">
        <v>3330</v>
      </c>
      <c r="D1367" s="136" t="s">
        <v>115</v>
      </c>
      <c r="E1367" s="137" t="s">
        <v>3331</v>
      </c>
      <c r="F1367" s="138" t="s">
        <v>3332</v>
      </c>
      <c r="G1367" s="139" t="s">
        <v>156</v>
      </c>
      <c r="H1367" s="140">
        <v>10</v>
      </c>
      <c r="I1367" s="141"/>
      <c r="J1367" s="142">
        <f>ROUND(I1367*H1367,2)</f>
        <v>0</v>
      </c>
      <c r="K1367" s="138" t="s">
        <v>119</v>
      </c>
      <c r="L1367" s="26"/>
      <c r="M1367" s="143" t="s">
        <v>1</v>
      </c>
      <c r="N1367" s="144" t="s">
        <v>37</v>
      </c>
      <c r="O1367" s="45"/>
      <c r="P1367" s="145">
        <f>O1367*H1367</f>
        <v>0</v>
      </c>
      <c r="Q1367" s="145">
        <v>0</v>
      </c>
      <c r="R1367" s="145">
        <f>Q1367*H1367</f>
        <v>0</v>
      </c>
      <c r="S1367" s="145">
        <v>0</v>
      </c>
      <c r="T1367" s="146">
        <f>S1367*H1367</f>
        <v>0</v>
      </c>
      <c r="AR1367" s="12" t="s">
        <v>120</v>
      </c>
      <c r="AT1367" s="12" t="s">
        <v>115</v>
      </c>
      <c r="AU1367" s="12" t="s">
        <v>76</v>
      </c>
      <c r="AY1367" s="12" t="s">
        <v>112</v>
      </c>
      <c r="BE1367" s="147">
        <f>IF(N1367="základní",J1367,0)</f>
        <v>0</v>
      </c>
      <c r="BF1367" s="147">
        <f>IF(N1367="snížená",J1367,0)</f>
        <v>0</v>
      </c>
      <c r="BG1367" s="147">
        <f>IF(N1367="zákl. přenesená",J1367,0)</f>
        <v>0</v>
      </c>
      <c r="BH1367" s="147">
        <f>IF(N1367="sníž. přenesená",J1367,0)</f>
        <v>0</v>
      </c>
      <c r="BI1367" s="147">
        <f>IF(N1367="nulová",J1367,0)</f>
        <v>0</v>
      </c>
      <c r="BJ1367" s="12" t="s">
        <v>74</v>
      </c>
      <c r="BK1367" s="147">
        <f>ROUND(I1367*H1367,2)</f>
        <v>0</v>
      </c>
      <c r="BL1367" s="12" t="s">
        <v>120</v>
      </c>
      <c r="BM1367" s="12" t="s">
        <v>3333</v>
      </c>
    </row>
    <row r="1368" spans="2:65" s="1" customFormat="1" ht="29.25">
      <c r="B1368" s="26"/>
      <c r="D1368" s="148" t="s">
        <v>122</v>
      </c>
      <c r="F1368" s="149" t="s">
        <v>3334</v>
      </c>
      <c r="I1368" s="80"/>
      <c r="L1368" s="26"/>
      <c r="M1368" s="150"/>
      <c r="N1368" s="45"/>
      <c r="O1368" s="45"/>
      <c r="P1368" s="45"/>
      <c r="Q1368" s="45"/>
      <c r="R1368" s="45"/>
      <c r="S1368" s="45"/>
      <c r="T1368" s="46"/>
      <c r="AT1368" s="12" t="s">
        <v>122</v>
      </c>
      <c r="AU1368" s="12" t="s">
        <v>76</v>
      </c>
    </row>
    <row r="1369" spans="2:65" s="1" customFormat="1" ht="16.5" customHeight="1">
      <c r="B1369" s="135"/>
      <c r="C1369" s="136" t="s">
        <v>3335</v>
      </c>
      <c r="D1369" s="136" t="s">
        <v>115</v>
      </c>
      <c r="E1369" s="137" t="s">
        <v>3336</v>
      </c>
      <c r="F1369" s="138" t="s">
        <v>3337</v>
      </c>
      <c r="G1369" s="139" t="s">
        <v>162</v>
      </c>
      <c r="H1369" s="140">
        <v>10</v>
      </c>
      <c r="I1369" s="141"/>
      <c r="J1369" s="142">
        <f>ROUND(I1369*H1369,2)</f>
        <v>0</v>
      </c>
      <c r="K1369" s="138" t="s">
        <v>119</v>
      </c>
      <c r="L1369" s="26"/>
      <c r="M1369" s="143" t="s">
        <v>1</v>
      </c>
      <c r="N1369" s="144" t="s">
        <v>37</v>
      </c>
      <c r="O1369" s="45"/>
      <c r="P1369" s="145">
        <f>O1369*H1369</f>
        <v>0</v>
      </c>
      <c r="Q1369" s="145">
        <v>0</v>
      </c>
      <c r="R1369" s="145">
        <f>Q1369*H1369</f>
        <v>0</v>
      </c>
      <c r="S1369" s="145">
        <v>0</v>
      </c>
      <c r="T1369" s="146">
        <f>S1369*H1369</f>
        <v>0</v>
      </c>
      <c r="AR1369" s="12" t="s">
        <v>120</v>
      </c>
      <c r="AT1369" s="12" t="s">
        <v>115</v>
      </c>
      <c r="AU1369" s="12" t="s">
        <v>76</v>
      </c>
      <c r="AY1369" s="12" t="s">
        <v>112</v>
      </c>
      <c r="BE1369" s="147">
        <f>IF(N1369="základní",J1369,0)</f>
        <v>0</v>
      </c>
      <c r="BF1369" s="147">
        <f>IF(N1369="snížená",J1369,0)</f>
        <v>0</v>
      </c>
      <c r="BG1369" s="147">
        <f>IF(N1369="zákl. přenesená",J1369,0)</f>
        <v>0</v>
      </c>
      <c r="BH1369" s="147">
        <f>IF(N1369="sníž. přenesená",J1369,0)</f>
        <v>0</v>
      </c>
      <c r="BI1369" s="147">
        <f>IF(N1369="nulová",J1369,0)</f>
        <v>0</v>
      </c>
      <c r="BJ1369" s="12" t="s">
        <v>74</v>
      </c>
      <c r="BK1369" s="147">
        <f>ROUND(I1369*H1369,2)</f>
        <v>0</v>
      </c>
      <c r="BL1369" s="12" t="s">
        <v>120</v>
      </c>
      <c r="BM1369" s="12" t="s">
        <v>3338</v>
      </c>
    </row>
    <row r="1370" spans="2:65" s="1" customFormat="1" ht="19.5">
      <c r="B1370" s="26"/>
      <c r="D1370" s="148" t="s">
        <v>122</v>
      </c>
      <c r="F1370" s="149" t="s">
        <v>3339</v>
      </c>
      <c r="I1370" s="80"/>
      <c r="L1370" s="26"/>
      <c r="M1370" s="150"/>
      <c r="N1370" s="45"/>
      <c r="O1370" s="45"/>
      <c r="P1370" s="45"/>
      <c r="Q1370" s="45"/>
      <c r="R1370" s="45"/>
      <c r="S1370" s="45"/>
      <c r="T1370" s="46"/>
      <c r="AT1370" s="12" t="s">
        <v>122</v>
      </c>
      <c r="AU1370" s="12" t="s">
        <v>76</v>
      </c>
    </row>
    <row r="1371" spans="2:65" s="1" customFormat="1" ht="16.5" customHeight="1">
      <c r="B1371" s="135"/>
      <c r="C1371" s="136" t="s">
        <v>3340</v>
      </c>
      <c r="D1371" s="136" t="s">
        <v>115</v>
      </c>
      <c r="E1371" s="137" t="s">
        <v>3341</v>
      </c>
      <c r="F1371" s="138" t="s">
        <v>3342</v>
      </c>
      <c r="G1371" s="139" t="s">
        <v>162</v>
      </c>
      <c r="H1371" s="140">
        <v>10</v>
      </c>
      <c r="I1371" s="141"/>
      <c r="J1371" s="142">
        <f>ROUND(I1371*H1371,2)</f>
        <v>0</v>
      </c>
      <c r="K1371" s="138" t="s">
        <v>119</v>
      </c>
      <c r="L1371" s="26"/>
      <c r="M1371" s="143" t="s">
        <v>1</v>
      </c>
      <c r="N1371" s="144" t="s">
        <v>37</v>
      </c>
      <c r="O1371" s="45"/>
      <c r="P1371" s="145">
        <f>O1371*H1371</f>
        <v>0</v>
      </c>
      <c r="Q1371" s="145">
        <v>0</v>
      </c>
      <c r="R1371" s="145">
        <f>Q1371*H1371</f>
        <v>0</v>
      </c>
      <c r="S1371" s="145">
        <v>0</v>
      </c>
      <c r="T1371" s="146">
        <f>S1371*H1371</f>
        <v>0</v>
      </c>
      <c r="AR1371" s="12" t="s">
        <v>120</v>
      </c>
      <c r="AT1371" s="12" t="s">
        <v>115</v>
      </c>
      <c r="AU1371" s="12" t="s">
        <v>76</v>
      </c>
      <c r="AY1371" s="12" t="s">
        <v>112</v>
      </c>
      <c r="BE1371" s="147">
        <f>IF(N1371="základní",J1371,0)</f>
        <v>0</v>
      </c>
      <c r="BF1371" s="147">
        <f>IF(N1371="snížená",J1371,0)</f>
        <v>0</v>
      </c>
      <c r="BG1371" s="147">
        <f>IF(N1371="zákl. přenesená",J1371,0)</f>
        <v>0</v>
      </c>
      <c r="BH1371" s="147">
        <f>IF(N1371="sníž. přenesená",J1371,0)</f>
        <v>0</v>
      </c>
      <c r="BI1371" s="147">
        <f>IF(N1371="nulová",J1371,0)</f>
        <v>0</v>
      </c>
      <c r="BJ1371" s="12" t="s">
        <v>74</v>
      </c>
      <c r="BK1371" s="147">
        <f>ROUND(I1371*H1371,2)</f>
        <v>0</v>
      </c>
      <c r="BL1371" s="12" t="s">
        <v>120</v>
      </c>
      <c r="BM1371" s="12" t="s">
        <v>3343</v>
      </c>
    </row>
    <row r="1372" spans="2:65" s="1" customFormat="1" ht="29.25">
      <c r="B1372" s="26"/>
      <c r="D1372" s="148" t="s">
        <v>122</v>
      </c>
      <c r="F1372" s="149" t="s">
        <v>3344</v>
      </c>
      <c r="I1372" s="80"/>
      <c r="L1372" s="26"/>
      <c r="M1372" s="150"/>
      <c r="N1372" s="45"/>
      <c r="O1372" s="45"/>
      <c r="P1372" s="45"/>
      <c r="Q1372" s="45"/>
      <c r="R1372" s="45"/>
      <c r="S1372" s="45"/>
      <c r="T1372" s="46"/>
      <c r="AT1372" s="12" t="s">
        <v>122</v>
      </c>
      <c r="AU1372" s="12" t="s">
        <v>76</v>
      </c>
    </row>
    <row r="1373" spans="2:65" s="1" customFormat="1" ht="16.5" customHeight="1">
      <c r="B1373" s="135"/>
      <c r="C1373" s="136" t="s">
        <v>3345</v>
      </c>
      <c r="D1373" s="136" t="s">
        <v>115</v>
      </c>
      <c r="E1373" s="137" t="s">
        <v>3346</v>
      </c>
      <c r="F1373" s="138" t="s">
        <v>3347</v>
      </c>
      <c r="G1373" s="139" t="s">
        <v>162</v>
      </c>
      <c r="H1373" s="140">
        <v>10</v>
      </c>
      <c r="I1373" s="141"/>
      <c r="J1373" s="142">
        <f>ROUND(I1373*H1373,2)</f>
        <v>0</v>
      </c>
      <c r="K1373" s="138" t="s">
        <v>119</v>
      </c>
      <c r="L1373" s="26"/>
      <c r="M1373" s="143" t="s">
        <v>1</v>
      </c>
      <c r="N1373" s="144" t="s">
        <v>37</v>
      </c>
      <c r="O1373" s="45"/>
      <c r="P1373" s="145">
        <f>O1373*H1373</f>
        <v>0</v>
      </c>
      <c r="Q1373" s="145">
        <v>0</v>
      </c>
      <c r="R1373" s="145">
        <f>Q1373*H1373</f>
        <v>0</v>
      </c>
      <c r="S1373" s="145">
        <v>0</v>
      </c>
      <c r="T1373" s="146">
        <f>S1373*H1373</f>
        <v>0</v>
      </c>
      <c r="AR1373" s="12" t="s">
        <v>120</v>
      </c>
      <c r="AT1373" s="12" t="s">
        <v>115</v>
      </c>
      <c r="AU1373" s="12" t="s">
        <v>76</v>
      </c>
      <c r="AY1373" s="12" t="s">
        <v>112</v>
      </c>
      <c r="BE1373" s="147">
        <f>IF(N1373="základní",J1373,0)</f>
        <v>0</v>
      </c>
      <c r="BF1373" s="147">
        <f>IF(N1373="snížená",J1373,0)</f>
        <v>0</v>
      </c>
      <c r="BG1373" s="147">
        <f>IF(N1373="zákl. přenesená",J1373,0)</f>
        <v>0</v>
      </c>
      <c r="BH1373" s="147">
        <f>IF(N1373="sníž. přenesená",J1373,0)</f>
        <v>0</v>
      </c>
      <c r="BI1373" s="147">
        <f>IF(N1373="nulová",J1373,0)</f>
        <v>0</v>
      </c>
      <c r="BJ1373" s="12" t="s">
        <v>74</v>
      </c>
      <c r="BK1373" s="147">
        <f>ROUND(I1373*H1373,2)</f>
        <v>0</v>
      </c>
      <c r="BL1373" s="12" t="s">
        <v>120</v>
      </c>
      <c r="BM1373" s="12" t="s">
        <v>3348</v>
      </c>
    </row>
    <row r="1374" spans="2:65" s="1" customFormat="1" ht="19.5">
      <c r="B1374" s="26"/>
      <c r="D1374" s="148" t="s">
        <v>122</v>
      </c>
      <c r="F1374" s="149" t="s">
        <v>3349</v>
      </c>
      <c r="I1374" s="80"/>
      <c r="L1374" s="26"/>
      <c r="M1374" s="150"/>
      <c r="N1374" s="45"/>
      <c r="O1374" s="45"/>
      <c r="P1374" s="45"/>
      <c r="Q1374" s="45"/>
      <c r="R1374" s="45"/>
      <c r="S1374" s="45"/>
      <c r="T1374" s="46"/>
      <c r="AT1374" s="12" t="s">
        <v>122</v>
      </c>
      <c r="AU1374" s="12" t="s">
        <v>76</v>
      </c>
    </row>
    <row r="1375" spans="2:65" s="1" customFormat="1" ht="16.5" customHeight="1">
      <c r="B1375" s="135"/>
      <c r="C1375" s="136" t="s">
        <v>3350</v>
      </c>
      <c r="D1375" s="136" t="s">
        <v>115</v>
      </c>
      <c r="E1375" s="137" t="s">
        <v>3351</v>
      </c>
      <c r="F1375" s="138" t="s">
        <v>3352</v>
      </c>
      <c r="G1375" s="139" t="s">
        <v>126</v>
      </c>
      <c r="H1375" s="140">
        <v>10</v>
      </c>
      <c r="I1375" s="141"/>
      <c r="J1375" s="142">
        <f>ROUND(I1375*H1375,2)</f>
        <v>0</v>
      </c>
      <c r="K1375" s="138" t="s">
        <v>119</v>
      </c>
      <c r="L1375" s="26"/>
      <c r="M1375" s="143" t="s">
        <v>1</v>
      </c>
      <c r="N1375" s="144" t="s">
        <v>37</v>
      </c>
      <c r="O1375" s="45"/>
      <c r="P1375" s="145">
        <f>O1375*H1375</f>
        <v>0</v>
      </c>
      <c r="Q1375" s="145">
        <v>0</v>
      </c>
      <c r="R1375" s="145">
        <f>Q1375*H1375</f>
        <v>0</v>
      </c>
      <c r="S1375" s="145">
        <v>0</v>
      </c>
      <c r="T1375" s="146">
        <f>S1375*H1375</f>
        <v>0</v>
      </c>
      <c r="AR1375" s="12" t="s">
        <v>120</v>
      </c>
      <c r="AT1375" s="12" t="s">
        <v>115</v>
      </c>
      <c r="AU1375" s="12" t="s">
        <v>76</v>
      </c>
      <c r="AY1375" s="12" t="s">
        <v>112</v>
      </c>
      <c r="BE1375" s="147">
        <f>IF(N1375="základní",J1375,0)</f>
        <v>0</v>
      </c>
      <c r="BF1375" s="147">
        <f>IF(N1375="snížená",J1375,0)</f>
        <v>0</v>
      </c>
      <c r="BG1375" s="147">
        <f>IF(N1375="zákl. přenesená",J1375,0)</f>
        <v>0</v>
      </c>
      <c r="BH1375" s="147">
        <f>IF(N1375="sníž. přenesená",J1375,0)</f>
        <v>0</v>
      </c>
      <c r="BI1375" s="147">
        <f>IF(N1375="nulová",J1375,0)</f>
        <v>0</v>
      </c>
      <c r="BJ1375" s="12" t="s">
        <v>74</v>
      </c>
      <c r="BK1375" s="147">
        <f>ROUND(I1375*H1375,2)</f>
        <v>0</v>
      </c>
      <c r="BL1375" s="12" t="s">
        <v>120</v>
      </c>
      <c r="BM1375" s="12" t="s">
        <v>3353</v>
      </c>
    </row>
    <row r="1376" spans="2:65" s="1" customFormat="1" ht="19.5">
      <c r="B1376" s="26"/>
      <c r="D1376" s="148" t="s">
        <v>122</v>
      </c>
      <c r="F1376" s="149" t="s">
        <v>3354</v>
      </c>
      <c r="I1376" s="80"/>
      <c r="L1376" s="26"/>
      <c r="M1376" s="150"/>
      <c r="N1376" s="45"/>
      <c r="O1376" s="45"/>
      <c r="P1376" s="45"/>
      <c r="Q1376" s="45"/>
      <c r="R1376" s="45"/>
      <c r="S1376" s="45"/>
      <c r="T1376" s="46"/>
      <c r="AT1376" s="12" t="s">
        <v>122</v>
      </c>
      <c r="AU1376" s="12" t="s">
        <v>76</v>
      </c>
    </row>
    <row r="1377" spans="2:65" s="1" customFormat="1" ht="16.5" customHeight="1">
      <c r="B1377" s="135"/>
      <c r="C1377" s="136" t="s">
        <v>3355</v>
      </c>
      <c r="D1377" s="136" t="s">
        <v>115</v>
      </c>
      <c r="E1377" s="137" t="s">
        <v>3356</v>
      </c>
      <c r="F1377" s="138" t="s">
        <v>3357</v>
      </c>
      <c r="G1377" s="139" t="s">
        <v>126</v>
      </c>
      <c r="H1377" s="140">
        <v>10</v>
      </c>
      <c r="I1377" s="141"/>
      <c r="J1377" s="142">
        <f>ROUND(I1377*H1377,2)</f>
        <v>0</v>
      </c>
      <c r="K1377" s="138" t="s">
        <v>119</v>
      </c>
      <c r="L1377" s="26"/>
      <c r="M1377" s="143" t="s">
        <v>1</v>
      </c>
      <c r="N1377" s="144" t="s">
        <v>37</v>
      </c>
      <c r="O1377" s="45"/>
      <c r="P1377" s="145">
        <f>O1377*H1377</f>
        <v>0</v>
      </c>
      <c r="Q1377" s="145">
        <v>0</v>
      </c>
      <c r="R1377" s="145">
        <f>Q1377*H1377</f>
        <v>0</v>
      </c>
      <c r="S1377" s="145">
        <v>0</v>
      </c>
      <c r="T1377" s="146">
        <f>S1377*H1377</f>
        <v>0</v>
      </c>
      <c r="AR1377" s="12" t="s">
        <v>120</v>
      </c>
      <c r="AT1377" s="12" t="s">
        <v>115</v>
      </c>
      <c r="AU1377" s="12" t="s">
        <v>76</v>
      </c>
      <c r="AY1377" s="12" t="s">
        <v>112</v>
      </c>
      <c r="BE1377" s="147">
        <f>IF(N1377="základní",J1377,0)</f>
        <v>0</v>
      </c>
      <c r="BF1377" s="147">
        <f>IF(N1377="snížená",J1377,0)</f>
        <v>0</v>
      </c>
      <c r="BG1377" s="147">
        <f>IF(N1377="zákl. přenesená",J1377,0)</f>
        <v>0</v>
      </c>
      <c r="BH1377" s="147">
        <f>IF(N1377="sníž. přenesená",J1377,0)</f>
        <v>0</v>
      </c>
      <c r="BI1377" s="147">
        <f>IF(N1377="nulová",J1377,0)</f>
        <v>0</v>
      </c>
      <c r="BJ1377" s="12" t="s">
        <v>74</v>
      </c>
      <c r="BK1377" s="147">
        <f>ROUND(I1377*H1377,2)</f>
        <v>0</v>
      </c>
      <c r="BL1377" s="12" t="s">
        <v>120</v>
      </c>
      <c r="BM1377" s="12" t="s">
        <v>3358</v>
      </c>
    </row>
    <row r="1378" spans="2:65" s="1" customFormat="1" ht="19.5">
      <c r="B1378" s="26"/>
      <c r="D1378" s="148" t="s">
        <v>122</v>
      </c>
      <c r="F1378" s="149" t="s">
        <v>3359</v>
      </c>
      <c r="I1378" s="80"/>
      <c r="L1378" s="26"/>
      <c r="M1378" s="150"/>
      <c r="N1378" s="45"/>
      <c r="O1378" s="45"/>
      <c r="P1378" s="45"/>
      <c r="Q1378" s="45"/>
      <c r="R1378" s="45"/>
      <c r="S1378" s="45"/>
      <c r="T1378" s="46"/>
      <c r="AT1378" s="12" t="s">
        <v>122</v>
      </c>
      <c r="AU1378" s="12" t="s">
        <v>76</v>
      </c>
    </row>
    <row r="1379" spans="2:65" s="1" customFormat="1" ht="16.5" customHeight="1">
      <c r="B1379" s="135"/>
      <c r="C1379" s="136" t="s">
        <v>3360</v>
      </c>
      <c r="D1379" s="136" t="s">
        <v>115</v>
      </c>
      <c r="E1379" s="137" t="s">
        <v>3361</v>
      </c>
      <c r="F1379" s="138" t="s">
        <v>3362</v>
      </c>
      <c r="G1379" s="139" t="s">
        <v>462</v>
      </c>
      <c r="H1379" s="140">
        <v>10</v>
      </c>
      <c r="I1379" s="141"/>
      <c r="J1379" s="142">
        <f>ROUND(I1379*H1379,2)</f>
        <v>0</v>
      </c>
      <c r="K1379" s="138" t="s">
        <v>119</v>
      </c>
      <c r="L1379" s="26"/>
      <c r="M1379" s="143" t="s">
        <v>1</v>
      </c>
      <c r="N1379" s="144" t="s">
        <v>37</v>
      </c>
      <c r="O1379" s="45"/>
      <c r="P1379" s="145">
        <f>O1379*H1379</f>
        <v>0</v>
      </c>
      <c r="Q1379" s="145">
        <v>0</v>
      </c>
      <c r="R1379" s="145">
        <f>Q1379*H1379</f>
        <v>0</v>
      </c>
      <c r="S1379" s="145">
        <v>0</v>
      </c>
      <c r="T1379" s="146">
        <f>S1379*H1379</f>
        <v>0</v>
      </c>
      <c r="AR1379" s="12" t="s">
        <v>120</v>
      </c>
      <c r="AT1379" s="12" t="s">
        <v>115</v>
      </c>
      <c r="AU1379" s="12" t="s">
        <v>76</v>
      </c>
      <c r="AY1379" s="12" t="s">
        <v>112</v>
      </c>
      <c r="BE1379" s="147">
        <f>IF(N1379="základní",J1379,0)</f>
        <v>0</v>
      </c>
      <c r="BF1379" s="147">
        <f>IF(N1379="snížená",J1379,0)</f>
        <v>0</v>
      </c>
      <c r="BG1379" s="147">
        <f>IF(N1379="zákl. přenesená",J1379,0)</f>
        <v>0</v>
      </c>
      <c r="BH1379" s="147">
        <f>IF(N1379="sníž. přenesená",J1379,0)</f>
        <v>0</v>
      </c>
      <c r="BI1379" s="147">
        <f>IF(N1379="nulová",J1379,0)</f>
        <v>0</v>
      </c>
      <c r="BJ1379" s="12" t="s">
        <v>74</v>
      </c>
      <c r="BK1379" s="147">
        <f>ROUND(I1379*H1379,2)</f>
        <v>0</v>
      </c>
      <c r="BL1379" s="12" t="s">
        <v>120</v>
      </c>
      <c r="BM1379" s="12" t="s">
        <v>3363</v>
      </c>
    </row>
    <row r="1380" spans="2:65" s="1" customFormat="1" ht="19.5">
      <c r="B1380" s="26"/>
      <c r="D1380" s="148" t="s">
        <v>122</v>
      </c>
      <c r="F1380" s="149" t="s">
        <v>3364</v>
      </c>
      <c r="I1380" s="80"/>
      <c r="L1380" s="26"/>
      <c r="M1380" s="150"/>
      <c r="N1380" s="45"/>
      <c r="O1380" s="45"/>
      <c r="P1380" s="45"/>
      <c r="Q1380" s="45"/>
      <c r="R1380" s="45"/>
      <c r="S1380" s="45"/>
      <c r="T1380" s="46"/>
      <c r="AT1380" s="12" t="s">
        <v>122</v>
      </c>
      <c r="AU1380" s="12" t="s">
        <v>76</v>
      </c>
    </row>
    <row r="1381" spans="2:65" s="1" customFormat="1" ht="16.5" customHeight="1">
      <c r="B1381" s="135"/>
      <c r="C1381" s="136" t="s">
        <v>3365</v>
      </c>
      <c r="D1381" s="136" t="s">
        <v>115</v>
      </c>
      <c r="E1381" s="137" t="s">
        <v>3366</v>
      </c>
      <c r="F1381" s="138" t="s">
        <v>3367</v>
      </c>
      <c r="G1381" s="139" t="s">
        <v>126</v>
      </c>
      <c r="H1381" s="140">
        <v>10</v>
      </c>
      <c r="I1381" s="141"/>
      <c r="J1381" s="142">
        <f>ROUND(I1381*H1381,2)</f>
        <v>0</v>
      </c>
      <c r="K1381" s="138" t="s">
        <v>119</v>
      </c>
      <c r="L1381" s="26"/>
      <c r="M1381" s="143" t="s">
        <v>1</v>
      </c>
      <c r="N1381" s="144" t="s">
        <v>37</v>
      </c>
      <c r="O1381" s="45"/>
      <c r="P1381" s="145">
        <f>O1381*H1381</f>
        <v>0</v>
      </c>
      <c r="Q1381" s="145">
        <v>0</v>
      </c>
      <c r="R1381" s="145">
        <f>Q1381*H1381</f>
        <v>0</v>
      </c>
      <c r="S1381" s="145">
        <v>0</v>
      </c>
      <c r="T1381" s="146">
        <f>S1381*H1381</f>
        <v>0</v>
      </c>
      <c r="AR1381" s="12" t="s">
        <v>120</v>
      </c>
      <c r="AT1381" s="12" t="s">
        <v>115</v>
      </c>
      <c r="AU1381" s="12" t="s">
        <v>76</v>
      </c>
      <c r="AY1381" s="12" t="s">
        <v>112</v>
      </c>
      <c r="BE1381" s="147">
        <f>IF(N1381="základní",J1381,0)</f>
        <v>0</v>
      </c>
      <c r="BF1381" s="147">
        <f>IF(N1381="snížená",J1381,0)</f>
        <v>0</v>
      </c>
      <c r="BG1381" s="147">
        <f>IF(N1381="zákl. přenesená",J1381,0)</f>
        <v>0</v>
      </c>
      <c r="BH1381" s="147">
        <f>IF(N1381="sníž. přenesená",J1381,0)</f>
        <v>0</v>
      </c>
      <c r="BI1381" s="147">
        <f>IF(N1381="nulová",J1381,0)</f>
        <v>0</v>
      </c>
      <c r="BJ1381" s="12" t="s">
        <v>74</v>
      </c>
      <c r="BK1381" s="147">
        <f>ROUND(I1381*H1381,2)</f>
        <v>0</v>
      </c>
      <c r="BL1381" s="12" t="s">
        <v>120</v>
      </c>
      <c r="BM1381" s="12" t="s">
        <v>3368</v>
      </c>
    </row>
    <row r="1382" spans="2:65" s="1" customFormat="1" ht="19.5">
      <c r="B1382" s="26"/>
      <c r="D1382" s="148" t="s">
        <v>122</v>
      </c>
      <c r="F1382" s="149" t="s">
        <v>3369</v>
      </c>
      <c r="I1382" s="80"/>
      <c r="L1382" s="26"/>
      <c r="M1382" s="150"/>
      <c r="N1382" s="45"/>
      <c r="O1382" s="45"/>
      <c r="P1382" s="45"/>
      <c r="Q1382" s="45"/>
      <c r="R1382" s="45"/>
      <c r="S1382" s="45"/>
      <c r="T1382" s="46"/>
      <c r="AT1382" s="12" t="s">
        <v>122</v>
      </c>
      <c r="AU1382" s="12" t="s">
        <v>76</v>
      </c>
    </row>
    <row r="1383" spans="2:65" s="1" customFormat="1" ht="16.5" customHeight="1">
      <c r="B1383" s="135"/>
      <c r="C1383" s="136" t="s">
        <v>3370</v>
      </c>
      <c r="D1383" s="136" t="s">
        <v>115</v>
      </c>
      <c r="E1383" s="137" t="s">
        <v>3371</v>
      </c>
      <c r="F1383" s="138" t="s">
        <v>3372</v>
      </c>
      <c r="G1383" s="139" t="s">
        <v>462</v>
      </c>
      <c r="H1383" s="140">
        <v>10</v>
      </c>
      <c r="I1383" s="141"/>
      <c r="J1383" s="142">
        <f>ROUND(I1383*H1383,2)</f>
        <v>0</v>
      </c>
      <c r="K1383" s="138" t="s">
        <v>119</v>
      </c>
      <c r="L1383" s="26"/>
      <c r="M1383" s="143" t="s">
        <v>1</v>
      </c>
      <c r="N1383" s="144" t="s">
        <v>37</v>
      </c>
      <c r="O1383" s="45"/>
      <c r="P1383" s="145">
        <f>O1383*H1383</f>
        <v>0</v>
      </c>
      <c r="Q1383" s="145">
        <v>0</v>
      </c>
      <c r="R1383" s="145">
        <f>Q1383*H1383</f>
        <v>0</v>
      </c>
      <c r="S1383" s="145">
        <v>0</v>
      </c>
      <c r="T1383" s="146">
        <f>S1383*H1383</f>
        <v>0</v>
      </c>
      <c r="AR1383" s="12" t="s">
        <v>120</v>
      </c>
      <c r="AT1383" s="12" t="s">
        <v>115</v>
      </c>
      <c r="AU1383" s="12" t="s">
        <v>76</v>
      </c>
      <c r="AY1383" s="12" t="s">
        <v>112</v>
      </c>
      <c r="BE1383" s="147">
        <f>IF(N1383="základní",J1383,0)</f>
        <v>0</v>
      </c>
      <c r="BF1383" s="147">
        <f>IF(N1383="snížená",J1383,0)</f>
        <v>0</v>
      </c>
      <c r="BG1383" s="147">
        <f>IF(N1383="zákl. přenesená",J1383,0)</f>
        <v>0</v>
      </c>
      <c r="BH1383" s="147">
        <f>IF(N1383="sníž. přenesená",J1383,0)</f>
        <v>0</v>
      </c>
      <c r="BI1383" s="147">
        <f>IF(N1383="nulová",J1383,0)</f>
        <v>0</v>
      </c>
      <c r="BJ1383" s="12" t="s">
        <v>74</v>
      </c>
      <c r="BK1383" s="147">
        <f>ROUND(I1383*H1383,2)</f>
        <v>0</v>
      </c>
      <c r="BL1383" s="12" t="s">
        <v>120</v>
      </c>
      <c r="BM1383" s="12" t="s">
        <v>3373</v>
      </c>
    </row>
    <row r="1384" spans="2:65" s="1" customFormat="1" ht="19.5">
      <c r="B1384" s="26"/>
      <c r="D1384" s="148" t="s">
        <v>122</v>
      </c>
      <c r="F1384" s="149" t="s">
        <v>3374</v>
      </c>
      <c r="I1384" s="80"/>
      <c r="L1384" s="26"/>
      <c r="M1384" s="150"/>
      <c r="N1384" s="45"/>
      <c r="O1384" s="45"/>
      <c r="P1384" s="45"/>
      <c r="Q1384" s="45"/>
      <c r="R1384" s="45"/>
      <c r="S1384" s="45"/>
      <c r="T1384" s="46"/>
      <c r="AT1384" s="12" t="s">
        <v>122</v>
      </c>
      <c r="AU1384" s="12" t="s">
        <v>76</v>
      </c>
    </row>
    <row r="1385" spans="2:65" s="1" customFormat="1" ht="16.5" customHeight="1">
      <c r="B1385" s="135"/>
      <c r="C1385" s="136" t="s">
        <v>3375</v>
      </c>
      <c r="D1385" s="136" t="s">
        <v>115</v>
      </c>
      <c r="E1385" s="137" t="s">
        <v>3376</v>
      </c>
      <c r="F1385" s="138" t="s">
        <v>3377</v>
      </c>
      <c r="G1385" s="139" t="s">
        <v>462</v>
      </c>
      <c r="H1385" s="140">
        <v>10</v>
      </c>
      <c r="I1385" s="141"/>
      <c r="J1385" s="142">
        <f>ROUND(I1385*H1385,2)</f>
        <v>0</v>
      </c>
      <c r="K1385" s="138" t="s">
        <v>119</v>
      </c>
      <c r="L1385" s="26"/>
      <c r="M1385" s="143" t="s">
        <v>1</v>
      </c>
      <c r="N1385" s="144" t="s">
        <v>37</v>
      </c>
      <c r="O1385" s="45"/>
      <c r="P1385" s="145">
        <f>O1385*H1385</f>
        <v>0</v>
      </c>
      <c r="Q1385" s="145">
        <v>0</v>
      </c>
      <c r="R1385" s="145">
        <f>Q1385*H1385</f>
        <v>0</v>
      </c>
      <c r="S1385" s="145">
        <v>0</v>
      </c>
      <c r="T1385" s="146">
        <f>S1385*H1385</f>
        <v>0</v>
      </c>
      <c r="AR1385" s="12" t="s">
        <v>120</v>
      </c>
      <c r="AT1385" s="12" t="s">
        <v>115</v>
      </c>
      <c r="AU1385" s="12" t="s">
        <v>76</v>
      </c>
      <c r="AY1385" s="12" t="s">
        <v>112</v>
      </c>
      <c r="BE1385" s="147">
        <f>IF(N1385="základní",J1385,0)</f>
        <v>0</v>
      </c>
      <c r="BF1385" s="147">
        <f>IF(N1385="snížená",J1385,0)</f>
        <v>0</v>
      </c>
      <c r="BG1385" s="147">
        <f>IF(N1385="zákl. přenesená",J1385,0)</f>
        <v>0</v>
      </c>
      <c r="BH1385" s="147">
        <f>IF(N1385="sníž. přenesená",J1385,0)</f>
        <v>0</v>
      </c>
      <c r="BI1385" s="147">
        <f>IF(N1385="nulová",J1385,0)</f>
        <v>0</v>
      </c>
      <c r="BJ1385" s="12" t="s">
        <v>74</v>
      </c>
      <c r="BK1385" s="147">
        <f>ROUND(I1385*H1385,2)</f>
        <v>0</v>
      </c>
      <c r="BL1385" s="12" t="s">
        <v>120</v>
      </c>
      <c r="BM1385" s="12" t="s">
        <v>3378</v>
      </c>
    </row>
    <row r="1386" spans="2:65" s="1" customFormat="1" ht="19.5">
      <c r="B1386" s="26"/>
      <c r="D1386" s="148" t="s">
        <v>122</v>
      </c>
      <c r="F1386" s="149" t="s">
        <v>3379</v>
      </c>
      <c r="I1386" s="80"/>
      <c r="L1386" s="26"/>
      <c r="M1386" s="150"/>
      <c r="N1386" s="45"/>
      <c r="O1386" s="45"/>
      <c r="P1386" s="45"/>
      <c r="Q1386" s="45"/>
      <c r="R1386" s="45"/>
      <c r="S1386" s="45"/>
      <c r="T1386" s="46"/>
      <c r="AT1386" s="12" t="s">
        <v>122</v>
      </c>
      <c r="AU1386" s="12" t="s">
        <v>76</v>
      </c>
    </row>
    <row r="1387" spans="2:65" s="1" customFormat="1" ht="16.5" customHeight="1">
      <c r="B1387" s="135"/>
      <c r="C1387" s="136" t="s">
        <v>3380</v>
      </c>
      <c r="D1387" s="136" t="s">
        <v>115</v>
      </c>
      <c r="E1387" s="137" t="s">
        <v>3381</v>
      </c>
      <c r="F1387" s="138" t="s">
        <v>3382</v>
      </c>
      <c r="G1387" s="139" t="s">
        <v>462</v>
      </c>
      <c r="H1387" s="140">
        <v>10</v>
      </c>
      <c r="I1387" s="141"/>
      <c r="J1387" s="142">
        <f>ROUND(I1387*H1387,2)</f>
        <v>0</v>
      </c>
      <c r="K1387" s="138" t="s">
        <v>119</v>
      </c>
      <c r="L1387" s="26"/>
      <c r="M1387" s="143" t="s">
        <v>1</v>
      </c>
      <c r="N1387" s="144" t="s">
        <v>37</v>
      </c>
      <c r="O1387" s="45"/>
      <c r="P1387" s="145">
        <f>O1387*H1387</f>
        <v>0</v>
      </c>
      <c r="Q1387" s="145">
        <v>0</v>
      </c>
      <c r="R1387" s="145">
        <f>Q1387*H1387</f>
        <v>0</v>
      </c>
      <c r="S1387" s="145">
        <v>0</v>
      </c>
      <c r="T1387" s="146">
        <f>S1387*H1387</f>
        <v>0</v>
      </c>
      <c r="AR1387" s="12" t="s">
        <v>120</v>
      </c>
      <c r="AT1387" s="12" t="s">
        <v>115</v>
      </c>
      <c r="AU1387" s="12" t="s">
        <v>76</v>
      </c>
      <c r="AY1387" s="12" t="s">
        <v>112</v>
      </c>
      <c r="BE1387" s="147">
        <f>IF(N1387="základní",J1387,0)</f>
        <v>0</v>
      </c>
      <c r="BF1387" s="147">
        <f>IF(N1387="snížená",J1387,0)</f>
        <v>0</v>
      </c>
      <c r="BG1387" s="147">
        <f>IF(N1387="zákl. přenesená",J1387,0)</f>
        <v>0</v>
      </c>
      <c r="BH1387" s="147">
        <f>IF(N1387="sníž. přenesená",J1387,0)</f>
        <v>0</v>
      </c>
      <c r="BI1387" s="147">
        <f>IF(N1387="nulová",J1387,0)</f>
        <v>0</v>
      </c>
      <c r="BJ1387" s="12" t="s">
        <v>74</v>
      </c>
      <c r="BK1387" s="147">
        <f>ROUND(I1387*H1387,2)</f>
        <v>0</v>
      </c>
      <c r="BL1387" s="12" t="s">
        <v>120</v>
      </c>
      <c r="BM1387" s="12" t="s">
        <v>3383</v>
      </c>
    </row>
    <row r="1388" spans="2:65" s="1" customFormat="1" ht="19.5">
      <c r="B1388" s="26"/>
      <c r="D1388" s="148" t="s">
        <v>122</v>
      </c>
      <c r="F1388" s="149" t="s">
        <v>3384</v>
      </c>
      <c r="I1388" s="80"/>
      <c r="L1388" s="26"/>
      <c r="M1388" s="150"/>
      <c r="N1388" s="45"/>
      <c r="O1388" s="45"/>
      <c r="P1388" s="45"/>
      <c r="Q1388" s="45"/>
      <c r="R1388" s="45"/>
      <c r="S1388" s="45"/>
      <c r="T1388" s="46"/>
      <c r="AT1388" s="12" t="s">
        <v>122</v>
      </c>
      <c r="AU1388" s="12" t="s">
        <v>76</v>
      </c>
    </row>
    <row r="1389" spans="2:65" s="1" customFormat="1" ht="16.5" customHeight="1">
      <c r="B1389" s="135"/>
      <c r="C1389" s="136" t="s">
        <v>3385</v>
      </c>
      <c r="D1389" s="136" t="s">
        <v>115</v>
      </c>
      <c r="E1389" s="137" t="s">
        <v>3386</v>
      </c>
      <c r="F1389" s="138" t="s">
        <v>3387</v>
      </c>
      <c r="G1389" s="139" t="s">
        <v>462</v>
      </c>
      <c r="H1389" s="140">
        <v>10</v>
      </c>
      <c r="I1389" s="141"/>
      <c r="J1389" s="142">
        <f>ROUND(I1389*H1389,2)</f>
        <v>0</v>
      </c>
      <c r="K1389" s="138" t="s">
        <v>119</v>
      </c>
      <c r="L1389" s="26"/>
      <c r="M1389" s="143" t="s">
        <v>1</v>
      </c>
      <c r="N1389" s="144" t="s">
        <v>37</v>
      </c>
      <c r="O1389" s="45"/>
      <c r="P1389" s="145">
        <f>O1389*H1389</f>
        <v>0</v>
      </c>
      <c r="Q1389" s="145">
        <v>0</v>
      </c>
      <c r="R1389" s="145">
        <f>Q1389*H1389</f>
        <v>0</v>
      </c>
      <c r="S1389" s="145">
        <v>0</v>
      </c>
      <c r="T1389" s="146">
        <f>S1389*H1389</f>
        <v>0</v>
      </c>
      <c r="AR1389" s="12" t="s">
        <v>120</v>
      </c>
      <c r="AT1389" s="12" t="s">
        <v>115</v>
      </c>
      <c r="AU1389" s="12" t="s">
        <v>76</v>
      </c>
      <c r="AY1389" s="12" t="s">
        <v>112</v>
      </c>
      <c r="BE1389" s="147">
        <f>IF(N1389="základní",J1389,0)</f>
        <v>0</v>
      </c>
      <c r="BF1389" s="147">
        <f>IF(N1389="snížená",J1389,0)</f>
        <v>0</v>
      </c>
      <c r="BG1389" s="147">
        <f>IF(N1389="zákl. přenesená",J1389,0)</f>
        <v>0</v>
      </c>
      <c r="BH1389" s="147">
        <f>IF(N1389="sníž. přenesená",J1389,0)</f>
        <v>0</v>
      </c>
      <c r="BI1389" s="147">
        <f>IF(N1389="nulová",J1389,0)</f>
        <v>0</v>
      </c>
      <c r="BJ1389" s="12" t="s">
        <v>74</v>
      </c>
      <c r="BK1389" s="147">
        <f>ROUND(I1389*H1389,2)</f>
        <v>0</v>
      </c>
      <c r="BL1389" s="12" t="s">
        <v>120</v>
      </c>
      <c r="BM1389" s="12" t="s">
        <v>3388</v>
      </c>
    </row>
    <row r="1390" spans="2:65" s="1" customFormat="1" ht="19.5">
      <c r="B1390" s="26"/>
      <c r="D1390" s="148" t="s">
        <v>122</v>
      </c>
      <c r="F1390" s="149" t="s">
        <v>3389</v>
      </c>
      <c r="I1390" s="80"/>
      <c r="L1390" s="26"/>
      <c r="M1390" s="150"/>
      <c r="N1390" s="45"/>
      <c r="O1390" s="45"/>
      <c r="P1390" s="45"/>
      <c r="Q1390" s="45"/>
      <c r="R1390" s="45"/>
      <c r="S1390" s="45"/>
      <c r="T1390" s="46"/>
      <c r="AT1390" s="12" t="s">
        <v>122</v>
      </c>
      <c r="AU1390" s="12" t="s">
        <v>76</v>
      </c>
    </row>
    <row r="1391" spans="2:65" s="1" customFormat="1" ht="16.5" customHeight="1">
      <c r="B1391" s="135"/>
      <c r="C1391" s="136" t="s">
        <v>3390</v>
      </c>
      <c r="D1391" s="136" t="s">
        <v>115</v>
      </c>
      <c r="E1391" s="137" t="s">
        <v>3391</v>
      </c>
      <c r="F1391" s="138" t="s">
        <v>3392</v>
      </c>
      <c r="G1391" s="139" t="s">
        <v>462</v>
      </c>
      <c r="H1391" s="140">
        <v>10</v>
      </c>
      <c r="I1391" s="141"/>
      <c r="J1391" s="142">
        <f>ROUND(I1391*H1391,2)</f>
        <v>0</v>
      </c>
      <c r="K1391" s="138" t="s">
        <v>119</v>
      </c>
      <c r="L1391" s="26"/>
      <c r="M1391" s="143" t="s">
        <v>1</v>
      </c>
      <c r="N1391" s="144" t="s">
        <v>37</v>
      </c>
      <c r="O1391" s="45"/>
      <c r="P1391" s="145">
        <f>O1391*H1391</f>
        <v>0</v>
      </c>
      <c r="Q1391" s="145">
        <v>0</v>
      </c>
      <c r="R1391" s="145">
        <f>Q1391*H1391</f>
        <v>0</v>
      </c>
      <c r="S1391" s="145">
        <v>0</v>
      </c>
      <c r="T1391" s="146">
        <f>S1391*H1391</f>
        <v>0</v>
      </c>
      <c r="AR1391" s="12" t="s">
        <v>120</v>
      </c>
      <c r="AT1391" s="12" t="s">
        <v>115</v>
      </c>
      <c r="AU1391" s="12" t="s">
        <v>76</v>
      </c>
      <c r="AY1391" s="12" t="s">
        <v>112</v>
      </c>
      <c r="BE1391" s="147">
        <f>IF(N1391="základní",J1391,0)</f>
        <v>0</v>
      </c>
      <c r="BF1391" s="147">
        <f>IF(N1391="snížená",J1391,0)</f>
        <v>0</v>
      </c>
      <c r="BG1391" s="147">
        <f>IF(N1391="zákl. přenesená",J1391,0)</f>
        <v>0</v>
      </c>
      <c r="BH1391" s="147">
        <f>IF(N1391="sníž. přenesená",J1391,0)</f>
        <v>0</v>
      </c>
      <c r="BI1391" s="147">
        <f>IF(N1391="nulová",J1391,0)</f>
        <v>0</v>
      </c>
      <c r="BJ1391" s="12" t="s">
        <v>74</v>
      </c>
      <c r="BK1391" s="147">
        <f>ROUND(I1391*H1391,2)</f>
        <v>0</v>
      </c>
      <c r="BL1391" s="12" t="s">
        <v>120</v>
      </c>
      <c r="BM1391" s="12" t="s">
        <v>3393</v>
      </c>
    </row>
    <row r="1392" spans="2:65" s="1" customFormat="1" ht="19.5">
      <c r="B1392" s="26"/>
      <c r="D1392" s="148" t="s">
        <v>122</v>
      </c>
      <c r="F1392" s="149" t="s">
        <v>3394</v>
      </c>
      <c r="I1392" s="80"/>
      <c r="L1392" s="26"/>
      <c r="M1392" s="150"/>
      <c r="N1392" s="45"/>
      <c r="O1392" s="45"/>
      <c r="P1392" s="45"/>
      <c r="Q1392" s="45"/>
      <c r="R1392" s="45"/>
      <c r="S1392" s="45"/>
      <c r="T1392" s="46"/>
      <c r="AT1392" s="12" t="s">
        <v>122</v>
      </c>
      <c r="AU1392" s="12" t="s">
        <v>76</v>
      </c>
    </row>
    <row r="1393" spans="2:65" s="1" customFormat="1" ht="16.5" customHeight="1">
      <c r="B1393" s="135"/>
      <c r="C1393" s="136" t="s">
        <v>3395</v>
      </c>
      <c r="D1393" s="136" t="s">
        <v>115</v>
      </c>
      <c r="E1393" s="137" t="s">
        <v>3396</v>
      </c>
      <c r="F1393" s="138" t="s">
        <v>3397</v>
      </c>
      <c r="G1393" s="139" t="s">
        <v>462</v>
      </c>
      <c r="H1393" s="140">
        <v>10</v>
      </c>
      <c r="I1393" s="141"/>
      <c r="J1393" s="142">
        <f>ROUND(I1393*H1393,2)</f>
        <v>0</v>
      </c>
      <c r="K1393" s="138" t="s">
        <v>119</v>
      </c>
      <c r="L1393" s="26"/>
      <c r="M1393" s="143" t="s">
        <v>1</v>
      </c>
      <c r="N1393" s="144" t="s">
        <v>37</v>
      </c>
      <c r="O1393" s="45"/>
      <c r="P1393" s="145">
        <f>O1393*H1393</f>
        <v>0</v>
      </c>
      <c r="Q1393" s="145">
        <v>0</v>
      </c>
      <c r="R1393" s="145">
        <f>Q1393*H1393</f>
        <v>0</v>
      </c>
      <c r="S1393" s="145">
        <v>0</v>
      </c>
      <c r="T1393" s="146">
        <f>S1393*H1393</f>
        <v>0</v>
      </c>
      <c r="AR1393" s="12" t="s">
        <v>120</v>
      </c>
      <c r="AT1393" s="12" t="s">
        <v>115</v>
      </c>
      <c r="AU1393" s="12" t="s">
        <v>76</v>
      </c>
      <c r="AY1393" s="12" t="s">
        <v>112</v>
      </c>
      <c r="BE1393" s="147">
        <f>IF(N1393="základní",J1393,0)</f>
        <v>0</v>
      </c>
      <c r="BF1393" s="147">
        <f>IF(N1393="snížená",J1393,0)</f>
        <v>0</v>
      </c>
      <c r="BG1393" s="147">
        <f>IF(N1393="zákl. přenesená",J1393,0)</f>
        <v>0</v>
      </c>
      <c r="BH1393" s="147">
        <f>IF(N1393="sníž. přenesená",J1393,0)</f>
        <v>0</v>
      </c>
      <c r="BI1393" s="147">
        <f>IF(N1393="nulová",J1393,0)</f>
        <v>0</v>
      </c>
      <c r="BJ1393" s="12" t="s">
        <v>74</v>
      </c>
      <c r="BK1393" s="147">
        <f>ROUND(I1393*H1393,2)</f>
        <v>0</v>
      </c>
      <c r="BL1393" s="12" t="s">
        <v>120</v>
      </c>
      <c r="BM1393" s="12" t="s">
        <v>3398</v>
      </c>
    </row>
    <row r="1394" spans="2:65" s="1" customFormat="1" ht="19.5">
      <c r="B1394" s="26"/>
      <c r="D1394" s="148" t="s">
        <v>122</v>
      </c>
      <c r="F1394" s="149" t="s">
        <v>3399</v>
      </c>
      <c r="I1394" s="80"/>
      <c r="L1394" s="26"/>
      <c r="M1394" s="150"/>
      <c r="N1394" s="45"/>
      <c r="O1394" s="45"/>
      <c r="P1394" s="45"/>
      <c r="Q1394" s="45"/>
      <c r="R1394" s="45"/>
      <c r="S1394" s="45"/>
      <c r="T1394" s="46"/>
      <c r="AT1394" s="12" t="s">
        <v>122</v>
      </c>
      <c r="AU1394" s="12" t="s">
        <v>76</v>
      </c>
    </row>
    <row r="1395" spans="2:65" s="1" customFormat="1" ht="16.5" customHeight="1">
      <c r="B1395" s="135"/>
      <c r="C1395" s="136" t="s">
        <v>3400</v>
      </c>
      <c r="D1395" s="136" t="s">
        <v>115</v>
      </c>
      <c r="E1395" s="137" t="s">
        <v>3401</v>
      </c>
      <c r="F1395" s="138" t="s">
        <v>3402</v>
      </c>
      <c r="G1395" s="139" t="s">
        <v>126</v>
      </c>
      <c r="H1395" s="140">
        <v>10</v>
      </c>
      <c r="I1395" s="141"/>
      <c r="J1395" s="142">
        <f>ROUND(I1395*H1395,2)</f>
        <v>0</v>
      </c>
      <c r="K1395" s="138" t="s">
        <v>119</v>
      </c>
      <c r="L1395" s="26"/>
      <c r="M1395" s="143" t="s">
        <v>1</v>
      </c>
      <c r="N1395" s="144" t="s">
        <v>37</v>
      </c>
      <c r="O1395" s="45"/>
      <c r="P1395" s="145">
        <f>O1395*H1395</f>
        <v>0</v>
      </c>
      <c r="Q1395" s="145">
        <v>0</v>
      </c>
      <c r="R1395" s="145">
        <f>Q1395*H1395</f>
        <v>0</v>
      </c>
      <c r="S1395" s="145">
        <v>0</v>
      </c>
      <c r="T1395" s="146">
        <f>S1395*H1395</f>
        <v>0</v>
      </c>
      <c r="AR1395" s="12" t="s">
        <v>120</v>
      </c>
      <c r="AT1395" s="12" t="s">
        <v>115</v>
      </c>
      <c r="AU1395" s="12" t="s">
        <v>76</v>
      </c>
      <c r="AY1395" s="12" t="s">
        <v>112</v>
      </c>
      <c r="BE1395" s="147">
        <f>IF(N1395="základní",J1395,0)</f>
        <v>0</v>
      </c>
      <c r="BF1395" s="147">
        <f>IF(N1395="snížená",J1395,0)</f>
        <v>0</v>
      </c>
      <c r="BG1395" s="147">
        <f>IF(N1395="zákl. přenesená",J1395,0)</f>
        <v>0</v>
      </c>
      <c r="BH1395" s="147">
        <f>IF(N1395="sníž. přenesená",J1395,0)</f>
        <v>0</v>
      </c>
      <c r="BI1395" s="147">
        <f>IF(N1395="nulová",J1395,0)</f>
        <v>0</v>
      </c>
      <c r="BJ1395" s="12" t="s">
        <v>74</v>
      </c>
      <c r="BK1395" s="147">
        <f>ROUND(I1395*H1395,2)</f>
        <v>0</v>
      </c>
      <c r="BL1395" s="12" t="s">
        <v>120</v>
      </c>
      <c r="BM1395" s="12" t="s">
        <v>3403</v>
      </c>
    </row>
    <row r="1396" spans="2:65" s="1" customFormat="1" ht="19.5">
      <c r="B1396" s="26"/>
      <c r="D1396" s="148" t="s">
        <v>122</v>
      </c>
      <c r="F1396" s="149" t="s">
        <v>3404</v>
      </c>
      <c r="I1396" s="80"/>
      <c r="L1396" s="26"/>
      <c r="M1396" s="150"/>
      <c r="N1396" s="45"/>
      <c r="O1396" s="45"/>
      <c r="P1396" s="45"/>
      <c r="Q1396" s="45"/>
      <c r="R1396" s="45"/>
      <c r="S1396" s="45"/>
      <c r="T1396" s="46"/>
      <c r="AT1396" s="12" t="s">
        <v>122</v>
      </c>
      <c r="AU1396" s="12" t="s">
        <v>76</v>
      </c>
    </row>
    <row r="1397" spans="2:65" s="1" customFormat="1" ht="16.5" customHeight="1">
      <c r="B1397" s="135"/>
      <c r="C1397" s="136" t="s">
        <v>3405</v>
      </c>
      <c r="D1397" s="136" t="s">
        <v>115</v>
      </c>
      <c r="E1397" s="137" t="s">
        <v>3406</v>
      </c>
      <c r="F1397" s="138" t="s">
        <v>3407</v>
      </c>
      <c r="G1397" s="139" t="s">
        <v>126</v>
      </c>
      <c r="H1397" s="140">
        <v>10</v>
      </c>
      <c r="I1397" s="141"/>
      <c r="J1397" s="142">
        <f>ROUND(I1397*H1397,2)</f>
        <v>0</v>
      </c>
      <c r="K1397" s="138" t="s">
        <v>119</v>
      </c>
      <c r="L1397" s="26"/>
      <c r="M1397" s="143" t="s">
        <v>1</v>
      </c>
      <c r="N1397" s="144" t="s">
        <v>37</v>
      </c>
      <c r="O1397" s="45"/>
      <c r="P1397" s="145">
        <f>O1397*H1397</f>
        <v>0</v>
      </c>
      <c r="Q1397" s="145">
        <v>0</v>
      </c>
      <c r="R1397" s="145">
        <f>Q1397*H1397</f>
        <v>0</v>
      </c>
      <c r="S1397" s="145">
        <v>0</v>
      </c>
      <c r="T1397" s="146">
        <f>S1397*H1397</f>
        <v>0</v>
      </c>
      <c r="AR1397" s="12" t="s">
        <v>120</v>
      </c>
      <c r="AT1397" s="12" t="s">
        <v>115</v>
      </c>
      <c r="AU1397" s="12" t="s">
        <v>76</v>
      </c>
      <c r="AY1397" s="12" t="s">
        <v>112</v>
      </c>
      <c r="BE1397" s="147">
        <f>IF(N1397="základní",J1397,0)</f>
        <v>0</v>
      </c>
      <c r="BF1397" s="147">
        <f>IF(N1397="snížená",J1397,0)</f>
        <v>0</v>
      </c>
      <c r="BG1397" s="147">
        <f>IF(N1397="zákl. přenesená",J1397,0)</f>
        <v>0</v>
      </c>
      <c r="BH1397" s="147">
        <f>IF(N1397="sníž. přenesená",J1397,0)</f>
        <v>0</v>
      </c>
      <c r="BI1397" s="147">
        <f>IF(N1397="nulová",J1397,0)</f>
        <v>0</v>
      </c>
      <c r="BJ1397" s="12" t="s">
        <v>74</v>
      </c>
      <c r="BK1397" s="147">
        <f>ROUND(I1397*H1397,2)</f>
        <v>0</v>
      </c>
      <c r="BL1397" s="12" t="s">
        <v>120</v>
      </c>
      <c r="BM1397" s="12" t="s">
        <v>3408</v>
      </c>
    </row>
    <row r="1398" spans="2:65" s="1" customFormat="1" ht="19.5">
      <c r="B1398" s="26"/>
      <c r="D1398" s="148" t="s">
        <v>122</v>
      </c>
      <c r="F1398" s="149" t="s">
        <v>3409</v>
      </c>
      <c r="I1398" s="80"/>
      <c r="L1398" s="26"/>
      <c r="M1398" s="150"/>
      <c r="N1398" s="45"/>
      <c r="O1398" s="45"/>
      <c r="P1398" s="45"/>
      <c r="Q1398" s="45"/>
      <c r="R1398" s="45"/>
      <c r="S1398" s="45"/>
      <c r="T1398" s="46"/>
      <c r="AT1398" s="12" t="s">
        <v>122</v>
      </c>
      <c r="AU1398" s="12" t="s">
        <v>76</v>
      </c>
    </row>
    <row r="1399" spans="2:65" s="1" customFormat="1" ht="16.5" customHeight="1">
      <c r="B1399" s="135"/>
      <c r="C1399" s="136" t="s">
        <v>3410</v>
      </c>
      <c r="D1399" s="136" t="s">
        <v>115</v>
      </c>
      <c r="E1399" s="137" t="s">
        <v>3411</v>
      </c>
      <c r="F1399" s="138" t="s">
        <v>3412</v>
      </c>
      <c r="G1399" s="139" t="s">
        <v>126</v>
      </c>
      <c r="H1399" s="140">
        <v>10</v>
      </c>
      <c r="I1399" s="141"/>
      <c r="J1399" s="142">
        <f>ROUND(I1399*H1399,2)</f>
        <v>0</v>
      </c>
      <c r="K1399" s="138" t="s">
        <v>119</v>
      </c>
      <c r="L1399" s="26"/>
      <c r="M1399" s="143" t="s">
        <v>1</v>
      </c>
      <c r="N1399" s="144" t="s">
        <v>37</v>
      </c>
      <c r="O1399" s="45"/>
      <c r="P1399" s="145">
        <f>O1399*H1399</f>
        <v>0</v>
      </c>
      <c r="Q1399" s="145">
        <v>0</v>
      </c>
      <c r="R1399" s="145">
        <f>Q1399*H1399</f>
        <v>0</v>
      </c>
      <c r="S1399" s="145">
        <v>0</v>
      </c>
      <c r="T1399" s="146">
        <f>S1399*H1399</f>
        <v>0</v>
      </c>
      <c r="AR1399" s="12" t="s">
        <v>120</v>
      </c>
      <c r="AT1399" s="12" t="s">
        <v>115</v>
      </c>
      <c r="AU1399" s="12" t="s">
        <v>76</v>
      </c>
      <c r="AY1399" s="12" t="s">
        <v>112</v>
      </c>
      <c r="BE1399" s="147">
        <f>IF(N1399="základní",J1399,0)</f>
        <v>0</v>
      </c>
      <c r="BF1399" s="147">
        <f>IF(N1399="snížená",J1399,0)</f>
        <v>0</v>
      </c>
      <c r="BG1399" s="147">
        <f>IF(N1399="zákl. přenesená",J1399,0)</f>
        <v>0</v>
      </c>
      <c r="BH1399" s="147">
        <f>IF(N1399="sníž. přenesená",J1399,0)</f>
        <v>0</v>
      </c>
      <c r="BI1399" s="147">
        <f>IF(N1399="nulová",J1399,0)</f>
        <v>0</v>
      </c>
      <c r="BJ1399" s="12" t="s">
        <v>74</v>
      </c>
      <c r="BK1399" s="147">
        <f>ROUND(I1399*H1399,2)</f>
        <v>0</v>
      </c>
      <c r="BL1399" s="12" t="s">
        <v>120</v>
      </c>
      <c r="BM1399" s="12" t="s">
        <v>3413</v>
      </c>
    </row>
    <row r="1400" spans="2:65" s="1" customFormat="1" ht="19.5">
      <c r="B1400" s="26"/>
      <c r="D1400" s="148" t="s">
        <v>122</v>
      </c>
      <c r="F1400" s="149" t="s">
        <v>3414</v>
      </c>
      <c r="I1400" s="80"/>
      <c r="L1400" s="26"/>
      <c r="M1400" s="150"/>
      <c r="N1400" s="45"/>
      <c r="O1400" s="45"/>
      <c r="P1400" s="45"/>
      <c r="Q1400" s="45"/>
      <c r="R1400" s="45"/>
      <c r="S1400" s="45"/>
      <c r="T1400" s="46"/>
      <c r="AT1400" s="12" t="s">
        <v>122</v>
      </c>
      <c r="AU1400" s="12" t="s">
        <v>76</v>
      </c>
    </row>
    <row r="1401" spans="2:65" s="1" customFormat="1" ht="16.5" customHeight="1">
      <c r="B1401" s="135"/>
      <c r="C1401" s="136" t="s">
        <v>3415</v>
      </c>
      <c r="D1401" s="136" t="s">
        <v>115</v>
      </c>
      <c r="E1401" s="137" t="s">
        <v>3416</v>
      </c>
      <c r="F1401" s="138" t="s">
        <v>3417</v>
      </c>
      <c r="G1401" s="139" t="s">
        <v>126</v>
      </c>
      <c r="H1401" s="140">
        <v>10</v>
      </c>
      <c r="I1401" s="141"/>
      <c r="J1401" s="142">
        <f>ROUND(I1401*H1401,2)</f>
        <v>0</v>
      </c>
      <c r="K1401" s="138" t="s">
        <v>119</v>
      </c>
      <c r="L1401" s="26"/>
      <c r="M1401" s="143" t="s">
        <v>1</v>
      </c>
      <c r="N1401" s="144" t="s">
        <v>37</v>
      </c>
      <c r="O1401" s="45"/>
      <c r="P1401" s="145">
        <f>O1401*H1401</f>
        <v>0</v>
      </c>
      <c r="Q1401" s="145">
        <v>0</v>
      </c>
      <c r="R1401" s="145">
        <f>Q1401*H1401</f>
        <v>0</v>
      </c>
      <c r="S1401" s="145">
        <v>0</v>
      </c>
      <c r="T1401" s="146">
        <f>S1401*H1401</f>
        <v>0</v>
      </c>
      <c r="AR1401" s="12" t="s">
        <v>120</v>
      </c>
      <c r="AT1401" s="12" t="s">
        <v>115</v>
      </c>
      <c r="AU1401" s="12" t="s">
        <v>76</v>
      </c>
      <c r="AY1401" s="12" t="s">
        <v>112</v>
      </c>
      <c r="BE1401" s="147">
        <f>IF(N1401="základní",J1401,0)</f>
        <v>0</v>
      </c>
      <c r="BF1401" s="147">
        <f>IF(N1401="snížená",J1401,0)</f>
        <v>0</v>
      </c>
      <c r="BG1401" s="147">
        <f>IF(N1401="zákl. přenesená",J1401,0)</f>
        <v>0</v>
      </c>
      <c r="BH1401" s="147">
        <f>IF(N1401="sníž. přenesená",J1401,0)</f>
        <v>0</v>
      </c>
      <c r="BI1401" s="147">
        <f>IF(N1401="nulová",J1401,0)</f>
        <v>0</v>
      </c>
      <c r="BJ1401" s="12" t="s">
        <v>74</v>
      </c>
      <c r="BK1401" s="147">
        <f>ROUND(I1401*H1401,2)</f>
        <v>0</v>
      </c>
      <c r="BL1401" s="12" t="s">
        <v>120</v>
      </c>
      <c r="BM1401" s="12" t="s">
        <v>3418</v>
      </c>
    </row>
    <row r="1402" spans="2:65" s="1" customFormat="1" ht="19.5">
      <c r="B1402" s="26"/>
      <c r="D1402" s="148" t="s">
        <v>122</v>
      </c>
      <c r="F1402" s="149" t="s">
        <v>3419</v>
      </c>
      <c r="I1402" s="80"/>
      <c r="L1402" s="26"/>
      <c r="M1402" s="150"/>
      <c r="N1402" s="45"/>
      <c r="O1402" s="45"/>
      <c r="P1402" s="45"/>
      <c r="Q1402" s="45"/>
      <c r="R1402" s="45"/>
      <c r="S1402" s="45"/>
      <c r="T1402" s="46"/>
      <c r="AT1402" s="12" t="s">
        <v>122</v>
      </c>
      <c r="AU1402" s="12" t="s">
        <v>76</v>
      </c>
    </row>
    <row r="1403" spans="2:65" s="1" customFormat="1" ht="16.5" customHeight="1">
      <c r="B1403" s="135"/>
      <c r="C1403" s="136" t="s">
        <v>3420</v>
      </c>
      <c r="D1403" s="136" t="s">
        <v>115</v>
      </c>
      <c r="E1403" s="137" t="s">
        <v>3421</v>
      </c>
      <c r="F1403" s="138" t="s">
        <v>3422</v>
      </c>
      <c r="G1403" s="139" t="s">
        <v>126</v>
      </c>
      <c r="H1403" s="140">
        <v>10</v>
      </c>
      <c r="I1403" s="141"/>
      <c r="J1403" s="142">
        <f>ROUND(I1403*H1403,2)</f>
        <v>0</v>
      </c>
      <c r="K1403" s="138" t="s">
        <v>119</v>
      </c>
      <c r="L1403" s="26"/>
      <c r="M1403" s="143" t="s">
        <v>1</v>
      </c>
      <c r="N1403" s="144" t="s">
        <v>37</v>
      </c>
      <c r="O1403" s="45"/>
      <c r="P1403" s="145">
        <f>O1403*H1403</f>
        <v>0</v>
      </c>
      <c r="Q1403" s="145">
        <v>0</v>
      </c>
      <c r="R1403" s="145">
        <f>Q1403*H1403</f>
        <v>0</v>
      </c>
      <c r="S1403" s="145">
        <v>0</v>
      </c>
      <c r="T1403" s="146">
        <f>S1403*H1403</f>
        <v>0</v>
      </c>
      <c r="AR1403" s="12" t="s">
        <v>120</v>
      </c>
      <c r="AT1403" s="12" t="s">
        <v>115</v>
      </c>
      <c r="AU1403" s="12" t="s">
        <v>76</v>
      </c>
      <c r="AY1403" s="12" t="s">
        <v>112</v>
      </c>
      <c r="BE1403" s="147">
        <f>IF(N1403="základní",J1403,0)</f>
        <v>0</v>
      </c>
      <c r="BF1403" s="147">
        <f>IF(N1403="snížená",J1403,0)</f>
        <v>0</v>
      </c>
      <c r="BG1403" s="147">
        <f>IF(N1403="zákl. přenesená",J1403,0)</f>
        <v>0</v>
      </c>
      <c r="BH1403" s="147">
        <f>IF(N1403="sníž. přenesená",J1403,0)</f>
        <v>0</v>
      </c>
      <c r="BI1403" s="147">
        <f>IF(N1403="nulová",J1403,0)</f>
        <v>0</v>
      </c>
      <c r="BJ1403" s="12" t="s">
        <v>74</v>
      </c>
      <c r="BK1403" s="147">
        <f>ROUND(I1403*H1403,2)</f>
        <v>0</v>
      </c>
      <c r="BL1403" s="12" t="s">
        <v>120</v>
      </c>
      <c r="BM1403" s="12" t="s">
        <v>3423</v>
      </c>
    </row>
    <row r="1404" spans="2:65" s="1" customFormat="1" ht="19.5">
      <c r="B1404" s="26"/>
      <c r="D1404" s="148" t="s">
        <v>122</v>
      </c>
      <c r="F1404" s="149" t="s">
        <v>3424</v>
      </c>
      <c r="I1404" s="80"/>
      <c r="L1404" s="26"/>
      <c r="M1404" s="150"/>
      <c r="N1404" s="45"/>
      <c r="O1404" s="45"/>
      <c r="P1404" s="45"/>
      <c r="Q1404" s="45"/>
      <c r="R1404" s="45"/>
      <c r="S1404" s="45"/>
      <c r="T1404" s="46"/>
      <c r="AT1404" s="12" t="s">
        <v>122</v>
      </c>
      <c r="AU1404" s="12" t="s">
        <v>76</v>
      </c>
    </row>
    <row r="1405" spans="2:65" s="1" customFormat="1" ht="16.5" customHeight="1">
      <c r="B1405" s="135"/>
      <c r="C1405" s="136" t="s">
        <v>3425</v>
      </c>
      <c r="D1405" s="136" t="s">
        <v>115</v>
      </c>
      <c r="E1405" s="137" t="s">
        <v>3426</v>
      </c>
      <c r="F1405" s="138" t="s">
        <v>3427</v>
      </c>
      <c r="G1405" s="139" t="s">
        <v>126</v>
      </c>
      <c r="H1405" s="140">
        <v>10</v>
      </c>
      <c r="I1405" s="141"/>
      <c r="J1405" s="142">
        <f>ROUND(I1405*H1405,2)</f>
        <v>0</v>
      </c>
      <c r="K1405" s="138" t="s">
        <v>119</v>
      </c>
      <c r="L1405" s="26"/>
      <c r="M1405" s="143" t="s">
        <v>1</v>
      </c>
      <c r="N1405" s="144" t="s">
        <v>37</v>
      </c>
      <c r="O1405" s="45"/>
      <c r="P1405" s="145">
        <f>O1405*H1405</f>
        <v>0</v>
      </c>
      <c r="Q1405" s="145">
        <v>0</v>
      </c>
      <c r="R1405" s="145">
        <f>Q1405*H1405</f>
        <v>0</v>
      </c>
      <c r="S1405" s="145">
        <v>0</v>
      </c>
      <c r="T1405" s="146">
        <f>S1405*H1405</f>
        <v>0</v>
      </c>
      <c r="AR1405" s="12" t="s">
        <v>120</v>
      </c>
      <c r="AT1405" s="12" t="s">
        <v>115</v>
      </c>
      <c r="AU1405" s="12" t="s">
        <v>76</v>
      </c>
      <c r="AY1405" s="12" t="s">
        <v>112</v>
      </c>
      <c r="BE1405" s="147">
        <f>IF(N1405="základní",J1405,0)</f>
        <v>0</v>
      </c>
      <c r="BF1405" s="147">
        <f>IF(N1405="snížená",J1405,0)</f>
        <v>0</v>
      </c>
      <c r="BG1405" s="147">
        <f>IF(N1405="zákl. přenesená",J1405,0)</f>
        <v>0</v>
      </c>
      <c r="BH1405" s="147">
        <f>IF(N1405="sníž. přenesená",J1405,0)</f>
        <v>0</v>
      </c>
      <c r="BI1405" s="147">
        <f>IF(N1405="nulová",J1405,0)</f>
        <v>0</v>
      </c>
      <c r="BJ1405" s="12" t="s">
        <v>74</v>
      </c>
      <c r="BK1405" s="147">
        <f>ROUND(I1405*H1405,2)</f>
        <v>0</v>
      </c>
      <c r="BL1405" s="12" t="s">
        <v>120</v>
      </c>
      <c r="BM1405" s="12" t="s">
        <v>3428</v>
      </c>
    </row>
    <row r="1406" spans="2:65" s="1" customFormat="1" ht="19.5">
      <c r="B1406" s="26"/>
      <c r="D1406" s="148" t="s">
        <v>122</v>
      </c>
      <c r="F1406" s="149" t="s">
        <v>3429</v>
      </c>
      <c r="I1406" s="80"/>
      <c r="L1406" s="26"/>
      <c r="M1406" s="150"/>
      <c r="N1406" s="45"/>
      <c r="O1406" s="45"/>
      <c r="P1406" s="45"/>
      <c r="Q1406" s="45"/>
      <c r="R1406" s="45"/>
      <c r="S1406" s="45"/>
      <c r="T1406" s="46"/>
      <c r="AT1406" s="12" t="s">
        <v>122</v>
      </c>
      <c r="AU1406" s="12" t="s">
        <v>76</v>
      </c>
    </row>
    <row r="1407" spans="2:65" s="1" customFormat="1" ht="16.5" customHeight="1">
      <c r="B1407" s="135"/>
      <c r="C1407" s="136" t="s">
        <v>3430</v>
      </c>
      <c r="D1407" s="136" t="s">
        <v>115</v>
      </c>
      <c r="E1407" s="137" t="s">
        <v>3431</v>
      </c>
      <c r="F1407" s="138" t="s">
        <v>3432</v>
      </c>
      <c r="G1407" s="139" t="s">
        <v>126</v>
      </c>
      <c r="H1407" s="140">
        <v>10</v>
      </c>
      <c r="I1407" s="141"/>
      <c r="J1407" s="142">
        <f>ROUND(I1407*H1407,2)</f>
        <v>0</v>
      </c>
      <c r="K1407" s="138" t="s">
        <v>119</v>
      </c>
      <c r="L1407" s="26"/>
      <c r="M1407" s="143" t="s">
        <v>1</v>
      </c>
      <c r="N1407" s="144" t="s">
        <v>37</v>
      </c>
      <c r="O1407" s="45"/>
      <c r="P1407" s="145">
        <f>O1407*H1407</f>
        <v>0</v>
      </c>
      <c r="Q1407" s="145">
        <v>0</v>
      </c>
      <c r="R1407" s="145">
        <f>Q1407*H1407</f>
        <v>0</v>
      </c>
      <c r="S1407" s="145">
        <v>0</v>
      </c>
      <c r="T1407" s="146">
        <f>S1407*H1407</f>
        <v>0</v>
      </c>
      <c r="AR1407" s="12" t="s">
        <v>120</v>
      </c>
      <c r="AT1407" s="12" t="s">
        <v>115</v>
      </c>
      <c r="AU1407" s="12" t="s">
        <v>76</v>
      </c>
      <c r="AY1407" s="12" t="s">
        <v>112</v>
      </c>
      <c r="BE1407" s="147">
        <f>IF(N1407="základní",J1407,0)</f>
        <v>0</v>
      </c>
      <c r="BF1407" s="147">
        <f>IF(N1407="snížená",J1407,0)</f>
        <v>0</v>
      </c>
      <c r="BG1407" s="147">
        <f>IF(N1407="zákl. přenesená",J1407,0)</f>
        <v>0</v>
      </c>
      <c r="BH1407" s="147">
        <f>IF(N1407="sníž. přenesená",J1407,0)</f>
        <v>0</v>
      </c>
      <c r="BI1407" s="147">
        <f>IF(N1407="nulová",J1407,0)</f>
        <v>0</v>
      </c>
      <c r="BJ1407" s="12" t="s">
        <v>74</v>
      </c>
      <c r="BK1407" s="147">
        <f>ROUND(I1407*H1407,2)</f>
        <v>0</v>
      </c>
      <c r="BL1407" s="12" t="s">
        <v>120</v>
      </c>
      <c r="BM1407" s="12" t="s">
        <v>3433</v>
      </c>
    </row>
    <row r="1408" spans="2:65" s="1" customFormat="1" ht="19.5">
      <c r="B1408" s="26"/>
      <c r="D1408" s="148" t="s">
        <v>122</v>
      </c>
      <c r="F1408" s="149" t="s">
        <v>3434</v>
      </c>
      <c r="I1408" s="80"/>
      <c r="L1408" s="26"/>
      <c r="M1408" s="150"/>
      <c r="N1408" s="45"/>
      <c r="O1408" s="45"/>
      <c r="P1408" s="45"/>
      <c r="Q1408" s="45"/>
      <c r="R1408" s="45"/>
      <c r="S1408" s="45"/>
      <c r="T1408" s="46"/>
      <c r="AT1408" s="12" t="s">
        <v>122</v>
      </c>
      <c r="AU1408" s="12" t="s">
        <v>76</v>
      </c>
    </row>
    <row r="1409" spans="2:65" s="1" customFormat="1" ht="16.5" customHeight="1">
      <c r="B1409" s="135"/>
      <c r="C1409" s="136" t="s">
        <v>3435</v>
      </c>
      <c r="D1409" s="136" t="s">
        <v>115</v>
      </c>
      <c r="E1409" s="137" t="s">
        <v>3436</v>
      </c>
      <c r="F1409" s="138" t="s">
        <v>3437</v>
      </c>
      <c r="G1409" s="139" t="s">
        <v>126</v>
      </c>
      <c r="H1409" s="140">
        <v>10</v>
      </c>
      <c r="I1409" s="141"/>
      <c r="J1409" s="142">
        <f>ROUND(I1409*H1409,2)</f>
        <v>0</v>
      </c>
      <c r="K1409" s="138" t="s">
        <v>119</v>
      </c>
      <c r="L1409" s="26"/>
      <c r="M1409" s="143" t="s">
        <v>1</v>
      </c>
      <c r="N1409" s="144" t="s">
        <v>37</v>
      </c>
      <c r="O1409" s="45"/>
      <c r="P1409" s="145">
        <f>O1409*H1409</f>
        <v>0</v>
      </c>
      <c r="Q1409" s="145">
        <v>0</v>
      </c>
      <c r="R1409" s="145">
        <f>Q1409*H1409</f>
        <v>0</v>
      </c>
      <c r="S1409" s="145">
        <v>0</v>
      </c>
      <c r="T1409" s="146">
        <f>S1409*H1409</f>
        <v>0</v>
      </c>
      <c r="AR1409" s="12" t="s">
        <v>120</v>
      </c>
      <c r="AT1409" s="12" t="s">
        <v>115</v>
      </c>
      <c r="AU1409" s="12" t="s">
        <v>76</v>
      </c>
      <c r="AY1409" s="12" t="s">
        <v>112</v>
      </c>
      <c r="BE1409" s="147">
        <f>IF(N1409="základní",J1409,0)</f>
        <v>0</v>
      </c>
      <c r="BF1409" s="147">
        <f>IF(N1409="snížená",J1409,0)</f>
        <v>0</v>
      </c>
      <c r="BG1409" s="147">
        <f>IF(N1409="zákl. přenesená",J1409,0)</f>
        <v>0</v>
      </c>
      <c r="BH1409" s="147">
        <f>IF(N1409="sníž. přenesená",J1409,0)</f>
        <v>0</v>
      </c>
      <c r="BI1409" s="147">
        <f>IF(N1409="nulová",J1409,0)</f>
        <v>0</v>
      </c>
      <c r="BJ1409" s="12" t="s">
        <v>74</v>
      </c>
      <c r="BK1409" s="147">
        <f>ROUND(I1409*H1409,2)</f>
        <v>0</v>
      </c>
      <c r="BL1409" s="12" t="s">
        <v>120</v>
      </c>
      <c r="BM1409" s="12" t="s">
        <v>3438</v>
      </c>
    </row>
    <row r="1410" spans="2:65" s="1" customFormat="1" ht="19.5">
      <c r="B1410" s="26"/>
      <c r="D1410" s="148" t="s">
        <v>122</v>
      </c>
      <c r="F1410" s="149" t="s">
        <v>3439</v>
      </c>
      <c r="I1410" s="80"/>
      <c r="L1410" s="26"/>
      <c r="M1410" s="150"/>
      <c r="N1410" s="45"/>
      <c r="O1410" s="45"/>
      <c r="P1410" s="45"/>
      <c r="Q1410" s="45"/>
      <c r="R1410" s="45"/>
      <c r="S1410" s="45"/>
      <c r="T1410" s="46"/>
      <c r="AT1410" s="12" t="s">
        <v>122</v>
      </c>
      <c r="AU1410" s="12" t="s">
        <v>76</v>
      </c>
    </row>
    <row r="1411" spans="2:65" s="1" customFormat="1" ht="16.5" customHeight="1">
      <c r="B1411" s="135"/>
      <c r="C1411" s="136" t="s">
        <v>3440</v>
      </c>
      <c r="D1411" s="136" t="s">
        <v>115</v>
      </c>
      <c r="E1411" s="137" t="s">
        <v>3441</v>
      </c>
      <c r="F1411" s="138" t="s">
        <v>3442</v>
      </c>
      <c r="G1411" s="139" t="s">
        <v>126</v>
      </c>
      <c r="H1411" s="140">
        <v>10</v>
      </c>
      <c r="I1411" s="141"/>
      <c r="J1411" s="142">
        <f>ROUND(I1411*H1411,2)</f>
        <v>0</v>
      </c>
      <c r="K1411" s="138" t="s">
        <v>119</v>
      </c>
      <c r="L1411" s="26"/>
      <c r="M1411" s="143" t="s">
        <v>1</v>
      </c>
      <c r="N1411" s="144" t="s">
        <v>37</v>
      </c>
      <c r="O1411" s="45"/>
      <c r="P1411" s="145">
        <f>O1411*H1411</f>
        <v>0</v>
      </c>
      <c r="Q1411" s="145">
        <v>0</v>
      </c>
      <c r="R1411" s="145">
        <f>Q1411*H1411</f>
        <v>0</v>
      </c>
      <c r="S1411" s="145">
        <v>0</v>
      </c>
      <c r="T1411" s="146">
        <f>S1411*H1411</f>
        <v>0</v>
      </c>
      <c r="AR1411" s="12" t="s">
        <v>120</v>
      </c>
      <c r="AT1411" s="12" t="s">
        <v>115</v>
      </c>
      <c r="AU1411" s="12" t="s">
        <v>76</v>
      </c>
      <c r="AY1411" s="12" t="s">
        <v>112</v>
      </c>
      <c r="BE1411" s="147">
        <f>IF(N1411="základní",J1411,0)</f>
        <v>0</v>
      </c>
      <c r="BF1411" s="147">
        <f>IF(N1411="snížená",J1411,0)</f>
        <v>0</v>
      </c>
      <c r="BG1411" s="147">
        <f>IF(N1411="zákl. přenesená",J1411,0)</f>
        <v>0</v>
      </c>
      <c r="BH1411" s="147">
        <f>IF(N1411="sníž. přenesená",J1411,0)</f>
        <v>0</v>
      </c>
      <c r="BI1411" s="147">
        <f>IF(N1411="nulová",J1411,0)</f>
        <v>0</v>
      </c>
      <c r="BJ1411" s="12" t="s">
        <v>74</v>
      </c>
      <c r="BK1411" s="147">
        <f>ROUND(I1411*H1411,2)</f>
        <v>0</v>
      </c>
      <c r="BL1411" s="12" t="s">
        <v>120</v>
      </c>
      <c r="BM1411" s="12" t="s">
        <v>3443</v>
      </c>
    </row>
    <row r="1412" spans="2:65" s="1" customFormat="1" ht="19.5">
      <c r="B1412" s="26"/>
      <c r="D1412" s="148" t="s">
        <v>122</v>
      </c>
      <c r="F1412" s="149" t="s">
        <v>3444</v>
      </c>
      <c r="I1412" s="80"/>
      <c r="L1412" s="26"/>
      <c r="M1412" s="150"/>
      <c r="N1412" s="45"/>
      <c r="O1412" s="45"/>
      <c r="P1412" s="45"/>
      <c r="Q1412" s="45"/>
      <c r="R1412" s="45"/>
      <c r="S1412" s="45"/>
      <c r="T1412" s="46"/>
      <c r="AT1412" s="12" t="s">
        <v>122</v>
      </c>
      <c r="AU1412" s="12" t="s">
        <v>76</v>
      </c>
    </row>
    <row r="1413" spans="2:65" s="1" customFormat="1" ht="16.5" customHeight="1">
      <c r="B1413" s="135"/>
      <c r="C1413" s="136" t="s">
        <v>3445</v>
      </c>
      <c r="D1413" s="136" t="s">
        <v>115</v>
      </c>
      <c r="E1413" s="137" t="s">
        <v>3446</v>
      </c>
      <c r="F1413" s="138" t="s">
        <v>3447</v>
      </c>
      <c r="G1413" s="139" t="s">
        <v>126</v>
      </c>
      <c r="H1413" s="140">
        <v>10</v>
      </c>
      <c r="I1413" s="141"/>
      <c r="J1413" s="142">
        <f>ROUND(I1413*H1413,2)</f>
        <v>0</v>
      </c>
      <c r="K1413" s="138" t="s">
        <v>119</v>
      </c>
      <c r="L1413" s="26"/>
      <c r="M1413" s="143" t="s">
        <v>1</v>
      </c>
      <c r="N1413" s="144" t="s">
        <v>37</v>
      </c>
      <c r="O1413" s="45"/>
      <c r="P1413" s="145">
        <f>O1413*H1413</f>
        <v>0</v>
      </c>
      <c r="Q1413" s="145">
        <v>0</v>
      </c>
      <c r="R1413" s="145">
        <f>Q1413*H1413</f>
        <v>0</v>
      </c>
      <c r="S1413" s="145">
        <v>0</v>
      </c>
      <c r="T1413" s="146">
        <f>S1413*H1413</f>
        <v>0</v>
      </c>
      <c r="AR1413" s="12" t="s">
        <v>120</v>
      </c>
      <c r="AT1413" s="12" t="s">
        <v>115</v>
      </c>
      <c r="AU1413" s="12" t="s">
        <v>76</v>
      </c>
      <c r="AY1413" s="12" t="s">
        <v>112</v>
      </c>
      <c r="BE1413" s="147">
        <f>IF(N1413="základní",J1413,0)</f>
        <v>0</v>
      </c>
      <c r="BF1413" s="147">
        <f>IF(N1413="snížená",J1413,0)</f>
        <v>0</v>
      </c>
      <c r="BG1413" s="147">
        <f>IF(N1413="zákl. přenesená",J1413,0)</f>
        <v>0</v>
      </c>
      <c r="BH1413" s="147">
        <f>IF(N1413="sníž. přenesená",J1413,0)</f>
        <v>0</v>
      </c>
      <c r="BI1413" s="147">
        <f>IF(N1413="nulová",J1413,0)</f>
        <v>0</v>
      </c>
      <c r="BJ1413" s="12" t="s">
        <v>74</v>
      </c>
      <c r="BK1413" s="147">
        <f>ROUND(I1413*H1413,2)</f>
        <v>0</v>
      </c>
      <c r="BL1413" s="12" t="s">
        <v>120</v>
      </c>
      <c r="BM1413" s="12" t="s">
        <v>3448</v>
      </c>
    </row>
    <row r="1414" spans="2:65" s="1" customFormat="1" ht="19.5">
      <c r="B1414" s="26"/>
      <c r="D1414" s="148" t="s">
        <v>122</v>
      </c>
      <c r="F1414" s="149" t="s">
        <v>3449</v>
      </c>
      <c r="I1414" s="80"/>
      <c r="L1414" s="26"/>
      <c r="M1414" s="150"/>
      <c r="N1414" s="45"/>
      <c r="O1414" s="45"/>
      <c r="P1414" s="45"/>
      <c r="Q1414" s="45"/>
      <c r="R1414" s="45"/>
      <c r="S1414" s="45"/>
      <c r="T1414" s="46"/>
      <c r="AT1414" s="12" t="s">
        <v>122</v>
      </c>
      <c r="AU1414" s="12" t="s">
        <v>76</v>
      </c>
    </row>
    <row r="1415" spans="2:65" s="1" customFormat="1" ht="16.5" customHeight="1">
      <c r="B1415" s="135"/>
      <c r="C1415" s="136" t="s">
        <v>3450</v>
      </c>
      <c r="D1415" s="136" t="s">
        <v>115</v>
      </c>
      <c r="E1415" s="137" t="s">
        <v>3451</v>
      </c>
      <c r="F1415" s="138" t="s">
        <v>3452</v>
      </c>
      <c r="G1415" s="139" t="s">
        <v>126</v>
      </c>
      <c r="H1415" s="140">
        <v>10</v>
      </c>
      <c r="I1415" s="141"/>
      <c r="J1415" s="142">
        <f>ROUND(I1415*H1415,2)</f>
        <v>0</v>
      </c>
      <c r="K1415" s="138" t="s">
        <v>119</v>
      </c>
      <c r="L1415" s="26"/>
      <c r="M1415" s="143" t="s">
        <v>1</v>
      </c>
      <c r="N1415" s="144" t="s">
        <v>37</v>
      </c>
      <c r="O1415" s="45"/>
      <c r="P1415" s="145">
        <f>O1415*H1415</f>
        <v>0</v>
      </c>
      <c r="Q1415" s="145">
        <v>0</v>
      </c>
      <c r="R1415" s="145">
        <f>Q1415*H1415</f>
        <v>0</v>
      </c>
      <c r="S1415" s="145">
        <v>0</v>
      </c>
      <c r="T1415" s="146">
        <f>S1415*H1415</f>
        <v>0</v>
      </c>
      <c r="AR1415" s="12" t="s">
        <v>120</v>
      </c>
      <c r="AT1415" s="12" t="s">
        <v>115</v>
      </c>
      <c r="AU1415" s="12" t="s">
        <v>76</v>
      </c>
      <c r="AY1415" s="12" t="s">
        <v>112</v>
      </c>
      <c r="BE1415" s="147">
        <f>IF(N1415="základní",J1415,0)</f>
        <v>0</v>
      </c>
      <c r="BF1415" s="147">
        <f>IF(N1415="snížená",J1415,0)</f>
        <v>0</v>
      </c>
      <c r="BG1415" s="147">
        <f>IF(N1415="zákl. přenesená",J1415,0)</f>
        <v>0</v>
      </c>
      <c r="BH1415" s="147">
        <f>IF(N1415="sníž. přenesená",J1415,0)</f>
        <v>0</v>
      </c>
      <c r="BI1415" s="147">
        <f>IF(N1415="nulová",J1415,0)</f>
        <v>0</v>
      </c>
      <c r="BJ1415" s="12" t="s">
        <v>74</v>
      </c>
      <c r="BK1415" s="147">
        <f>ROUND(I1415*H1415,2)</f>
        <v>0</v>
      </c>
      <c r="BL1415" s="12" t="s">
        <v>120</v>
      </c>
      <c r="BM1415" s="12" t="s">
        <v>3453</v>
      </c>
    </row>
    <row r="1416" spans="2:65" s="1" customFormat="1" ht="19.5">
      <c r="B1416" s="26"/>
      <c r="D1416" s="148" t="s">
        <v>122</v>
      </c>
      <c r="F1416" s="149" t="s">
        <v>3454</v>
      </c>
      <c r="I1416" s="80"/>
      <c r="L1416" s="26"/>
      <c r="M1416" s="150"/>
      <c r="N1416" s="45"/>
      <c r="O1416" s="45"/>
      <c r="P1416" s="45"/>
      <c r="Q1416" s="45"/>
      <c r="R1416" s="45"/>
      <c r="S1416" s="45"/>
      <c r="T1416" s="46"/>
      <c r="AT1416" s="12" t="s">
        <v>122</v>
      </c>
      <c r="AU1416" s="12" t="s">
        <v>76</v>
      </c>
    </row>
    <row r="1417" spans="2:65" s="1" customFormat="1" ht="16.5" customHeight="1">
      <c r="B1417" s="135"/>
      <c r="C1417" s="136" t="s">
        <v>3455</v>
      </c>
      <c r="D1417" s="136" t="s">
        <v>115</v>
      </c>
      <c r="E1417" s="137" t="s">
        <v>3456</v>
      </c>
      <c r="F1417" s="138" t="s">
        <v>3457</v>
      </c>
      <c r="G1417" s="139" t="s">
        <v>126</v>
      </c>
      <c r="H1417" s="140">
        <v>10</v>
      </c>
      <c r="I1417" s="141"/>
      <c r="J1417" s="142">
        <f>ROUND(I1417*H1417,2)</f>
        <v>0</v>
      </c>
      <c r="K1417" s="138" t="s">
        <v>119</v>
      </c>
      <c r="L1417" s="26"/>
      <c r="M1417" s="143" t="s">
        <v>1</v>
      </c>
      <c r="N1417" s="144" t="s">
        <v>37</v>
      </c>
      <c r="O1417" s="45"/>
      <c r="P1417" s="145">
        <f>O1417*H1417</f>
        <v>0</v>
      </c>
      <c r="Q1417" s="145">
        <v>0</v>
      </c>
      <c r="R1417" s="145">
        <f>Q1417*H1417</f>
        <v>0</v>
      </c>
      <c r="S1417" s="145">
        <v>0</v>
      </c>
      <c r="T1417" s="146">
        <f>S1417*H1417</f>
        <v>0</v>
      </c>
      <c r="AR1417" s="12" t="s">
        <v>120</v>
      </c>
      <c r="AT1417" s="12" t="s">
        <v>115</v>
      </c>
      <c r="AU1417" s="12" t="s">
        <v>76</v>
      </c>
      <c r="AY1417" s="12" t="s">
        <v>112</v>
      </c>
      <c r="BE1417" s="147">
        <f>IF(N1417="základní",J1417,0)</f>
        <v>0</v>
      </c>
      <c r="BF1417" s="147">
        <f>IF(N1417="snížená",J1417,0)</f>
        <v>0</v>
      </c>
      <c r="BG1417" s="147">
        <f>IF(N1417="zákl. přenesená",J1417,0)</f>
        <v>0</v>
      </c>
      <c r="BH1417" s="147">
        <f>IF(N1417="sníž. přenesená",J1417,0)</f>
        <v>0</v>
      </c>
      <c r="BI1417" s="147">
        <f>IF(N1417="nulová",J1417,0)</f>
        <v>0</v>
      </c>
      <c r="BJ1417" s="12" t="s">
        <v>74</v>
      </c>
      <c r="BK1417" s="147">
        <f>ROUND(I1417*H1417,2)</f>
        <v>0</v>
      </c>
      <c r="BL1417" s="12" t="s">
        <v>120</v>
      </c>
      <c r="BM1417" s="12" t="s">
        <v>3458</v>
      </c>
    </row>
    <row r="1418" spans="2:65" s="1" customFormat="1" ht="19.5">
      <c r="B1418" s="26"/>
      <c r="D1418" s="148" t="s">
        <v>122</v>
      </c>
      <c r="F1418" s="149" t="s">
        <v>3459</v>
      </c>
      <c r="I1418" s="80"/>
      <c r="L1418" s="26"/>
      <c r="M1418" s="150"/>
      <c r="N1418" s="45"/>
      <c r="O1418" s="45"/>
      <c r="P1418" s="45"/>
      <c r="Q1418" s="45"/>
      <c r="R1418" s="45"/>
      <c r="S1418" s="45"/>
      <c r="T1418" s="46"/>
      <c r="AT1418" s="12" t="s">
        <v>122</v>
      </c>
      <c r="AU1418" s="12" t="s">
        <v>76</v>
      </c>
    </row>
    <row r="1419" spans="2:65" s="1" customFormat="1" ht="16.5" customHeight="1">
      <c r="B1419" s="135"/>
      <c r="C1419" s="136" t="s">
        <v>3460</v>
      </c>
      <c r="D1419" s="136" t="s">
        <v>115</v>
      </c>
      <c r="E1419" s="137" t="s">
        <v>3461</v>
      </c>
      <c r="F1419" s="138" t="s">
        <v>3462</v>
      </c>
      <c r="G1419" s="139" t="s">
        <v>126</v>
      </c>
      <c r="H1419" s="140">
        <v>10</v>
      </c>
      <c r="I1419" s="141"/>
      <c r="J1419" s="142">
        <f>ROUND(I1419*H1419,2)</f>
        <v>0</v>
      </c>
      <c r="K1419" s="138" t="s">
        <v>119</v>
      </c>
      <c r="L1419" s="26"/>
      <c r="M1419" s="143" t="s">
        <v>1</v>
      </c>
      <c r="N1419" s="144" t="s">
        <v>37</v>
      </c>
      <c r="O1419" s="45"/>
      <c r="P1419" s="145">
        <f>O1419*H1419</f>
        <v>0</v>
      </c>
      <c r="Q1419" s="145">
        <v>0</v>
      </c>
      <c r="R1419" s="145">
        <f>Q1419*H1419</f>
        <v>0</v>
      </c>
      <c r="S1419" s="145">
        <v>0</v>
      </c>
      <c r="T1419" s="146">
        <f>S1419*H1419</f>
        <v>0</v>
      </c>
      <c r="AR1419" s="12" t="s">
        <v>120</v>
      </c>
      <c r="AT1419" s="12" t="s">
        <v>115</v>
      </c>
      <c r="AU1419" s="12" t="s">
        <v>76</v>
      </c>
      <c r="AY1419" s="12" t="s">
        <v>112</v>
      </c>
      <c r="BE1419" s="147">
        <f>IF(N1419="základní",J1419,0)</f>
        <v>0</v>
      </c>
      <c r="BF1419" s="147">
        <f>IF(N1419="snížená",J1419,0)</f>
        <v>0</v>
      </c>
      <c r="BG1419" s="147">
        <f>IF(N1419="zákl. přenesená",J1419,0)</f>
        <v>0</v>
      </c>
      <c r="BH1419" s="147">
        <f>IF(N1419="sníž. přenesená",J1419,0)</f>
        <v>0</v>
      </c>
      <c r="BI1419" s="147">
        <f>IF(N1419="nulová",J1419,0)</f>
        <v>0</v>
      </c>
      <c r="BJ1419" s="12" t="s">
        <v>74</v>
      </c>
      <c r="BK1419" s="147">
        <f>ROUND(I1419*H1419,2)</f>
        <v>0</v>
      </c>
      <c r="BL1419" s="12" t="s">
        <v>120</v>
      </c>
      <c r="BM1419" s="12" t="s">
        <v>3463</v>
      </c>
    </row>
    <row r="1420" spans="2:65" s="1" customFormat="1" ht="19.5">
      <c r="B1420" s="26"/>
      <c r="D1420" s="148" t="s">
        <v>122</v>
      </c>
      <c r="F1420" s="149" t="s">
        <v>3464</v>
      </c>
      <c r="I1420" s="80"/>
      <c r="L1420" s="26"/>
      <c r="M1420" s="150"/>
      <c r="N1420" s="45"/>
      <c r="O1420" s="45"/>
      <c r="P1420" s="45"/>
      <c r="Q1420" s="45"/>
      <c r="R1420" s="45"/>
      <c r="S1420" s="45"/>
      <c r="T1420" s="46"/>
      <c r="AT1420" s="12" t="s">
        <v>122</v>
      </c>
      <c r="AU1420" s="12" t="s">
        <v>76</v>
      </c>
    </row>
    <row r="1421" spans="2:65" s="1" customFormat="1" ht="16.5" customHeight="1">
      <c r="B1421" s="135"/>
      <c r="C1421" s="136" t="s">
        <v>3465</v>
      </c>
      <c r="D1421" s="136" t="s">
        <v>115</v>
      </c>
      <c r="E1421" s="137" t="s">
        <v>3466</v>
      </c>
      <c r="F1421" s="138" t="s">
        <v>3467</v>
      </c>
      <c r="G1421" s="139" t="s">
        <v>126</v>
      </c>
      <c r="H1421" s="140">
        <v>10</v>
      </c>
      <c r="I1421" s="141"/>
      <c r="J1421" s="142">
        <f>ROUND(I1421*H1421,2)</f>
        <v>0</v>
      </c>
      <c r="K1421" s="138" t="s">
        <v>119</v>
      </c>
      <c r="L1421" s="26"/>
      <c r="M1421" s="143" t="s">
        <v>1</v>
      </c>
      <c r="N1421" s="144" t="s">
        <v>37</v>
      </c>
      <c r="O1421" s="45"/>
      <c r="P1421" s="145">
        <f>O1421*H1421</f>
        <v>0</v>
      </c>
      <c r="Q1421" s="145">
        <v>0</v>
      </c>
      <c r="R1421" s="145">
        <f>Q1421*H1421</f>
        <v>0</v>
      </c>
      <c r="S1421" s="145">
        <v>0</v>
      </c>
      <c r="T1421" s="146">
        <f>S1421*H1421</f>
        <v>0</v>
      </c>
      <c r="AR1421" s="12" t="s">
        <v>120</v>
      </c>
      <c r="AT1421" s="12" t="s">
        <v>115</v>
      </c>
      <c r="AU1421" s="12" t="s">
        <v>76</v>
      </c>
      <c r="AY1421" s="12" t="s">
        <v>112</v>
      </c>
      <c r="BE1421" s="147">
        <f>IF(N1421="základní",J1421,0)</f>
        <v>0</v>
      </c>
      <c r="BF1421" s="147">
        <f>IF(N1421="snížená",J1421,0)</f>
        <v>0</v>
      </c>
      <c r="BG1421" s="147">
        <f>IF(N1421="zákl. přenesená",J1421,0)</f>
        <v>0</v>
      </c>
      <c r="BH1421" s="147">
        <f>IF(N1421="sníž. přenesená",J1421,0)</f>
        <v>0</v>
      </c>
      <c r="BI1421" s="147">
        <f>IF(N1421="nulová",J1421,0)</f>
        <v>0</v>
      </c>
      <c r="BJ1421" s="12" t="s">
        <v>74</v>
      </c>
      <c r="BK1421" s="147">
        <f>ROUND(I1421*H1421,2)</f>
        <v>0</v>
      </c>
      <c r="BL1421" s="12" t="s">
        <v>120</v>
      </c>
      <c r="BM1421" s="12" t="s">
        <v>3468</v>
      </c>
    </row>
    <row r="1422" spans="2:65" s="1" customFormat="1" ht="19.5">
      <c r="B1422" s="26"/>
      <c r="D1422" s="148" t="s">
        <v>122</v>
      </c>
      <c r="F1422" s="149" t="s">
        <v>3469</v>
      </c>
      <c r="I1422" s="80"/>
      <c r="L1422" s="26"/>
      <c r="M1422" s="150"/>
      <c r="N1422" s="45"/>
      <c r="O1422" s="45"/>
      <c r="P1422" s="45"/>
      <c r="Q1422" s="45"/>
      <c r="R1422" s="45"/>
      <c r="S1422" s="45"/>
      <c r="T1422" s="46"/>
      <c r="AT1422" s="12" t="s">
        <v>122</v>
      </c>
      <c r="AU1422" s="12" t="s">
        <v>76</v>
      </c>
    </row>
    <row r="1423" spans="2:65" s="1" customFormat="1" ht="16.5" customHeight="1">
      <c r="B1423" s="135"/>
      <c r="C1423" s="136" t="s">
        <v>3470</v>
      </c>
      <c r="D1423" s="136" t="s">
        <v>115</v>
      </c>
      <c r="E1423" s="137" t="s">
        <v>3471</v>
      </c>
      <c r="F1423" s="138" t="s">
        <v>3472</v>
      </c>
      <c r="G1423" s="139" t="s">
        <v>462</v>
      </c>
      <c r="H1423" s="140">
        <v>2</v>
      </c>
      <c r="I1423" s="141"/>
      <c r="J1423" s="142">
        <f>ROUND(I1423*H1423,2)</f>
        <v>0</v>
      </c>
      <c r="K1423" s="138" t="s">
        <v>119</v>
      </c>
      <c r="L1423" s="26"/>
      <c r="M1423" s="143" t="s">
        <v>1</v>
      </c>
      <c r="N1423" s="144" t="s">
        <v>37</v>
      </c>
      <c r="O1423" s="45"/>
      <c r="P1423" s="145">
        <f>O1423*H1423</f>
        <v>0</v>
      </c>
      <c r="Q1423" s="145">
        <v>0</v>
      </c>
      <c r="R1423" s="145">
        <f>Q1423*H1423</f>
        <v>0</v>
      </c>
      <c r="S1423" s="145">
        <v>0</v>
      </c>
      <c r="T1423" s="146">
        <f>S1423*H1423</f>
        <v>0</v>
      </c>
      <c r="AR1423" s="12" t="s">
        <v>120</v>
      </c>
      <c r="AT1423" s="12" t="s">
        <v>115</v>
      </c>
      <c r="AU1423" s="12" t="s">
        <v>76</v>
      </c>
      <c r="AY1423" s="12" t="s">
        <v>112</v>
      </c>
      <c r="BE1423" s="147">
        <f>IF(N1423="základní",J1423,0)</f>
        <v>0</v>
      </c>
      <c r="BF1423" s="147">
        <f>IF(N1423="snížená",J1423,0)</f>
        <v>0</v>
      </c>
      <c r="BG1423" s="147">
        <f>IF(N1423="zákl. přenesená",J1423,0)</f>
        <v>0</v>
      </c>
      <c r="BH1423" s="147">
        <f>IF(N1423="sníž. přenesená",J1423,0)</f>
        <v>0</v>
      </c>
      <c r="BI1423" s="147">
        <f>IF(N1423="nulová",J1423,0)</f>
        <v>0</v>
      </c>
      <c r="BJ1423" s="12" t="s">
        <v>74</v>
      </c>
      <c r="BK1423" s="147">
        <f>ROUND(I1423*H1423,2)</f>
        <v>0</v>
      </c>
      <c r="BL1423" s="12" t="s">
        <v>120</v>
      </c>
      <c r="BM1423" s="12" t="s">
        <v>3473</v>
      </c>
    </row>
    <row r="1424" spans="2:65" s="1" customFormat="1" ht="19.5">
      <c r="B1424" s="26"/>
      <c r="D1424" s="148" t="s">
        <v>122</v>
      </c>
      <c r="F1424" s="149" t="s">
        <v>3474</v>
      </c>
      <c r="I1424" s="80"/>
      <c r="L1424" s="26"/>
      <c r="M1424" s="150"/>
      <c r="N1424" s="45"/>
      <c r="O1424" s="45"/>
      <c r="P1424" s="45"/>
      <c r="Q1424" s="45"/>
      <c r="R1424" s="45"/>
      <c r="S1424" s="45"/>
      <c r="T1424" s="46"/>
      <c r="AT1424" s="12" t="s">
        <v>122</v>
      </c>
      <c r="AU1424" s="12" t="s">
        <v>76</v>
      </c>
    </row>
    <row r="1425" spans="2:65" s="1" customFormat="1" ht="16.5" customHeight="1">
      <c r="B1425" s="135"/>
      <c r="C1425" s="136" t="s">
        <v>3475</v>
      </c>
      <c r="D1425" s="136" t="s">
        <v>115</v>
      </c>
      <c r="E1425" s="137" t="s">
        <v>3476</v>
      </c>
      <c r="F1425" s="138" t="s">
        <v>3477</v>
      </c>
      <c r="G1425" s="139" t="s">
        <v>462</v>
      </c>
      <c r="H1425" s="140">
        <v>2</v>
      </c>
      <c r="I1425" s="141"/>
      <c r="J1425" s="142">
        <f>ROUND(I1425*H1425,2)</f>
        <v>0</v>
      </c>
      <c r="K1425" s="138" t="s">
        <v>119</v>
      </c>
      <c r="L1425" s="26"/>
      <c r="M1425" s="143" t="s">
        <v>1</v>
      </c>
      <c r="N1425" s="144" t="s">
        <v>37</v>
      </c>
      <c r="O1425" s="45"/>
      <c r="P1425" s="145">
        <f>O1425*H1425</f>
        <v>0</v>
      </c>
      <c r="Q1425" s="145">
        <v>0</v>
      </c>
      <c r="R1425" s="145">
        <f>Q1425*H1425</f>
        <v>0</v>
      </c>
      <c r="S1425" s="145">
        <v>0</v>
      </c>
      <c r="T1425" s="146">
        <f>S1425*H1425</f>
        <v>0</v>
      </c>
      <c r="AR1425" s="12" t="s">
        <v>120</v>
      </c>
      <c r="AT1425" s="12" t="s">
        <v>115</v>
      </c>
      <c r="AU1425" s="12" t="s">
        <v>76</v>
      </c>
      <c r="AY1425" s="12" t="s">
        <v>112</v>
      </c>
      <c r="BE1425" s="147">
        <f>IF(N1425="základní",J1425,0)</f>
        <v>0</v>
      </c>
      <c r="BF1425" s="147">
        <f>IF(N1425="snížená",J1425,0)</f>
        <v>0</v>
      </c>
      <c r="BG1425" s="147">
        <f>IF(N1425="zákl. přenesená",J1425,0)</f>
        <v>0</v>
      </c>
      <c r="BH1425" s="147">
        <f>IF(N1425="sníž. přenesená",J1425,0)</f>
        <v>0</v>
      </c>
      <c r="BI1425" s="147">
        <f>IF(N1425="nulová",J1425,0)</f>
        <v>0</v>
      </c>
      <c r="BJ1425" s="12" t="s">
        <v>74</v>
      </c>
      <c r="BK1425" s="147">
        <f>ROUND(I1425*H1425,2)</f>
        <v>0</v>
      </c>
      <c r="BL1425" s="12" t="s">
        <v>120</v>
      </c>
      <c r="BM1425" s="12" t="s">
        <v>3478</v>
      </c>
    </row>
    <row r="1426" spans="2:65" s="1" customFormat="1" ht="19.5">
      <c r="B1426" s="26"/>
      <c r="D1426" s="148" t="s">
        <v>122</v>
      </c>
      <c r="F1426" s="149" t="s">
        <v>3479</v>
      </c>
      <c r="I1426" s="80"/>
      <c r="L1426" s="26"/>
      <c r="M1426" s="150"/>
      <c r="N1426" s="45"/>
      <c r="O1426" s="45"/>
      <c r="P1426" s="45"/>
      <c r="Q1426" s="45"/>
      <c r="R1426" s="45"/>
      <c r="S1426" s="45"/>
      <c r="T1426" s="46"/>
      <c r="AT1426" s="12" t="s">
        <v>122</v>
      </c>
      <c r="AU1426" s="12" t="s">
        <v>76</v>
      </c>
    </row>
    <row r="1427" spans="2:65" s="1" customFormat="1" ht="16.5" customHeight="1">
      <c r="B1427" s="135"/>
      <c r="C1427" s="136" t="s">
        <v>3480</v>
      </c>
      <c r="D1427" s="136" t="s">
        <v>115</v>
      </c>
      <c r="E1427" s="137" t="s">
        <v>3481</v>
      </c>
      <c r="F1427" s="138" t="s">
        <v>3482</v>
      </c>
      <c r="G1427" s="139" t="s">
        <v>162</v>
      </c>
      <c r="H1427" s="140">
        <v>10</v>
      </c>
      <c r="I1427" s="141"/>
      <c r="J1427" s="142">
        <f>ROUND(I1427*H1427,2)</f>
        <v>0</v>
      </c>
      <c r="K1427" s="138" t="s">
        <v>119</v>
      </c>
      <c r="L1427" s="26"/>
      <c r="M1427" s="143" t="s">
        <v>1</v>
      </c>
      <c r="N1427" s="144" t="s">
        <v>37</v>
      </c>
      <c r="O1427" s="45"/>
      <c r="P1427" s="145">
        <f>O1427*H1427</f>
        <v>0</v>
      </c>
      <c r="Q1427" s="145">
        <v>0</v>
      </c>
      <c r="R1427" s="145">
        <f>Q1427*H1427</f>
        <v>0</v>
      </c>
      <c r="S1427" s="145">
        <v>0</v>
      </c>
      <c r="T1427" s="146">
        <f>S1427*H1427</f>
        <v>0</v>
      </c>
      <c r="AR1427" s="12" t="s">
        <v>120</v>
      </c>
      <c r="AT1427" s="12" t="s">
        <v>115</v>
      </c>
      <c r="AU1427" s="12" t="s">
        <v>76</v>
      </c>
      <c r="AY1427" s="12" t="s">
        <v>112</v>
      </c>
      <c r="BE1427" s="147">
        <f>IF(N1427="základní",J1427,0)</f>
        <v>0</v>
      </c>
      <c r="BF1427" s="147">
        <f>IF(N1427="snížená",J1427,0)</f>
        <v>0</v>
      </c>
      <c r="BG1427" s="147">
        <f>IF(N1427="zákl. přenesená",J1427,0)</f>
        <v>0</v>
      </c>
      <c r="BH1427" s="147">
        <f>IF(N1427="sníž. přenesená",J1427,0)</f>
        <v>0</v>
      </c>
      <c r="BI1427" s="147">
        <f>IF(N1427="nulová",J1427,0)</f>
        <v>0</v>
      </c>
      <c r="BJ1427" s="12" t="s">
        <v>74</v>
      </c>
      <c r="BK1427" s="147">
        <f>ROUND(I1427*H1427,2)</f>
        <v>0</v>
      </c>
      <c r="BL1427" s="12" t="s">
        <v>120</v>
      </c>
      <c r="BM1427" s="12" t="s">
        <v>3483</v>
      </c>
    </row>
    <row r="1428" spans="2:65" s="1" customFormat="1" ht="19.5">
      <c r="B1428" s="26"/>
      <c r="D1428" s="148" t="s">
        <v>122</v>
      </c>
      <c r="F1428" s="149" t="s">
        <v>3484</v>
      </c>
      <c r="I1428" s="80"/>
      <c r="L1428" s="26"/>
      <c r="M1428" s="150"/>
      <c r="N1428" s="45"/>
      <c r="O1428" s="45"/>
      <c r="P1428" s="45"/>
      <c r="Q1428" s="45"/>
      <c r="R1428" s="45"/>
      <c r="S1428" s="45"/>
      <c r="T1428" s="46"/>
      <c r="AT1428" s="12" t="s">
        <v>122</v>
      </c>
      <c r="AU1428" s="12" t="s">
        <v>76</v>
      </c>
    </row>
    <row r="1429" spans="2:65" s="1" customFormat="1" ht="16.5" customHeight="1">
      <c r="B1429" s="135"/>
      <c r="C1429" s="136" t="s">
        <v>3485</v>
      </c>
      <c r="D1429" s="136" t="s">
        <v>115</v>
      </c>
      <c r="E1429" s="137" t="s">
        <v>3486</v>
      </c>
      <c r="F1429" s="138" t="s">
        <v>3487</v>
      </c>
      <c r="G1429" s="139" t="s">
        <v>162</v>
      </c>
      <c r="H1429" s="140">
        <v>10</v>
      </c>
      <c r="I1429" s="141"/>
      <c r="J1429" s="142">
        <f>ROUND(I1429*H1429,2)</f>
        <v>0</v>
      </c>
      <c r="K1429" s="138" t="s">
        <v>119</v>
      </c>
      <c r="L1429" s="26"/>
      <c r="M1429" s="143" t="s">
        <v>1</v>
      </c>
      <c r="N1429" s="144" t="s">
        <v>37</v>
      </c>
      <c r="O1429" s="45"/>
      <c r="P1429" s="145">
        <f>O1429*H1429</f>
        <v>0</v>
      </c>
      <c r="Q1429" s="145">
        <v>0</v>
      </c>
      <c r="R1429" s="145">
        <f>Q1429*H1429</f>
        <v>0</v>
      </c>
      <c r="S1429" s="145">
        <v>0</v>
      </c>
      <c r="T1429" s="146">
        <f>S1429*H1429</f>
        <v>0</v>
      </c>
      <c r="AR1429" s="12" t="s">
        <v>120</v>
      </c>
      <c r="AT1429" s="12" t="s">
        <v>115</v>
      </c>
      <c r="AU1429" s="12" t="s">
        <v>76</v>
      </c>
      <c r="AY1429" s="12" t="s">
        <v>112</v>
      </c>
      <c r="BE1429" s="147">
        <f>IF(N1429="základní",J1429,0)</f>
        <v>0</v>
      </c>
      <c r="BF1429" s="147">
        <f>IF(N1429="snížená",J1429,0)</f>
        <v>0</v>
      </c>
      <c r="BG1429" s="147">
        <f>IF(N1429="zákl. přenesená",J1429,0)</f>
        <v>0</v>
      </c>
      <c r="BH1429" s="147">
        <f>IF(N1429="sníž. přenesená",J1429,0)</f>
        <v>0</v>
      </c>
      <c r="BI1429" s="147">
        <f>IF(N1429="nulová",J1429,0)</f>
        <v>0</v>
      </c>
      <c r="BJ1429" s="12" t="s">
        <v>74</v>
      </c>
      <c r="BK1429" s="147">
        <f>ROUND(I1429*H1429,2)</f>
        <v>0</v>
      </c>
      <c r="BL1429" s="12" t="s">
        <v>120</v>
      </c>
      <c r="BM1429" s="12" t="s">
        <v>3488</v>
      </c>
    </row>
    <row r="1430" spans="2:65" s="1" customFormat="1" ht="19.5">
      <c r="B1430" s="26"/>
      <c r="D1430" s="148" t="s">
        <v>122</v>
      </c>
      <c r="F1430" s="149" t="s">
        <v>3489</v>
      </c>
      <c r="I1430" s="80"/>
      <c r="L1430" s="26"/>
      <c r="M1430" s="150"/>
      <c r="N1430" s="45"/>
      <c r="O1430" s="45"/>
      <c r="P1430" s="45"/>
      <c r="Q1430" s="45"/>
      <c r="R1430" s="45"/>
      <c r="S1430" s="45"/>
      <c r="T1430" s="46"/>
      <c r="AT1430" s="12" t="s">
        <v>122</v>
      </c>
      <c r="AU1430" s="12" t="s">
        <v>76</v>
      </c>
    </row>
    <row r="1431" spans="2:65" s="1" customFormat="1" ht="16.5" customHeight="1">
      <c r="B1431" s="135"/>
      <c r="C1431" s="136" t="s">
        <v>3490</v>
      </c>
      <c r="D1431" s="136" t="s">
        <v>115</v>
      </c>
      <c r="E1431" s="137" t="s">
        <v>3491</v>
      </c>
      <c r="F1431" s="138" t="s">
        <v>3492</v>
      </c>
      <c r="G1431" s="139" t="s">
        <v>462</v>
      </c>
      <c r="H1431" s="140">
        <v>10</v>
      </c>
      <c r="I1431" s="141"/>
      <c r="J1431" s="142">
        <f>ROUND(I1431*H1431,2)</f>
        <v>0</v>
      </c>
      <c r="K1431" s="138" t="s">
        <v>119</v>
      </c>
      <c r="L1431" s="26"/>
      <c r="M1431" s="143" t="s">
        <v>1</v>
      </c>
      <c r="N1431" s="144" t="s">
        <v>37</v>
      </c>
      <c r="O1431" s="45"/>
      <c r="P1431" s="145">
        <f>O1431*H1431</f>
        <v>0</v>
      </c>
      <c r="Q1431" s="145">
        <v>0</v>
      </c>
      <c r="R1431" s="145">
        <f>Q1431*H1431</f>
        <v>0</v>
      </c>
      <c r="S1431" s="145">
        <v>0</v>
      </c>
      <c r="T1431" s="146">
        <f>S1431*H1431</f>
        <v>0</v>
      </c>
      <c r="AR1431" s="12" t="s">
        <v>120</v>
      </c>
      <c r="AT1431" s="12" t="s">
        <v>115</v>
      </c>
      <c r="AU1431" s="12" t="s">
        <v>76</v>
      </c>
      <c r="AY1431" s="12" t="s">
        <v>112</v>
      </c>
      <c r="BE1431" s="147">
        <f>IF(N1431="základní",J1431,0)</f>
        <v>0</v>
      </c>
      <c r="BF1431" s="147">
        <f>IF(N1431="snížená",J1431,0)</f>
        <v>0</v>
      </c>
      <c r="BG1431" s="147">
        <f>IF(N1431="zákl. přenesená",J1431,0)</f>
        <v>0</v>
      </c>
      <c r="BH1431" s="147">
        <f>IF(N1431="sníž. přenesená",J1431,0)</f>
        <v>0</v>
      </c>
      <c r="BI1431" s="147">
        <f>IF(N1431="nulová",J1431,0)</f>
        <v>0</v>
      </c>
      <c r="BJ1431" s="12" t="s">
        <v>74</v>
      </c>
      <c r="BK1431" s="147">
        <f>ROUND(I1431*H1431,2)</f>
        <v>0</v>
      </c>
      <c r="BL1431" s="12" t="s">
        <v>120</v>
      </c>
      <c r="BM1431" s="12" t="s">
        <v>3493</v>
      </c>
    </row>
    <row r="1432" spans="2:65" s="1" customFormat="1" ht="19.5">
      <c r="B1432" s="26"/>
      <c r="D1432" s="148" t="s">
        <v>122</v>
      </c>
      <c r="F1432" s="149" t="s">
        <v>3494</v>
      </c>
      <c r="I1432" s="80"/>
      <c r="L1432" s="26"/>
      <c r="M1432" s="150"/>
      <c r="N1432" s="45"/>
      <c r="O1432" s="45"/>
      <c r="P1432" s="45"/>
      <c r="Q1432" s="45"/>
      <c r="R1432" s="45"/>
      <c r="S1432" s="45"/>
      <c r="T1432" s="46"/>
      <c r="AT1432" s="12" t="s">
        <v>122</v>
      </c>
      <c r="AU1432" s="12" t="s">
        <v>76</v>
      </c>
    </row>
    <row r="1433" spans="2:65" s="1" customFormat="1" ht="16.5" customHeight="1">
      <c r="B1433" s="135"/>
      <c r="C1433" s="136" t="s">
        <v>3495</v>
      </c>
      <c r="D1433" s="136" t="s">
        <v>115</v>
      </c>
      <c r="E1433" s="137" t="s">
        <v>3496</v>
      </c>
      <c r="F1433" s="138" t="s">
        <v>3497</v>
      </c>
      <c r="G1433" s="139" t="s">
        <v>462</v>
      </c>
      <c r="H1433" s="140">
        <v>10</v>
      </c>
      <c r="I1433" s="141"/>
      <c r="J1433" s="142">
        <f>ROUND(I1433*H1433,2)</f>
        <v>0</v>
      </c>
      <c r="K1433" s="138" t="s">
        <v>119</v>
      </c>
      <c r="L1433" s="26"/>
      <c r="M1433" s="143" t="s">
        <v>1</v>
      </c>
      <c r="N1433" s="144" t="s">
        <v>37</v>
      </c>
      <c r="O1433" s="45"/>
      <c r="P1433" s="145">
        <f>O1433*H1433</f>
        <v>0</v>
      </c>
      <c r="Q1433" s="145">
        <v>0</v>
      </c>
      <c r="R1433" s="145">
        <f>Q1433*H1433</f>
        <v>0</v>
      </c>
      <c r="S1433" s="145">
        <v>0</v>
      </c>
      <c r="T1433" s="146">
        <f>S1433*H1433</f>
        <v>0</v>
      </c>
      <c r="AR1433" s="12" t="s">
        <v>120</v>
      </c>
      <c r="AT1433" s="12" t="s">
        <v>115</v>
      </c>
      <c r="AU1433" s="12" t="s">
        <v>76</v>
      </c>
      <c r="AY1433" s="12" t="s">
        <v>112</v>
      </c>
      <c r="BE1433" s="147">
        <f>IF(N1433="základní",J1433,0)</f>
        <v>0</v>
      </c>
      <c r="BF1433" s="147">
        <f>IF(N1433="snížená",J1433,0)</f>
        <v>0</v>
      </c>
      <c r="BG1433" s="147">
        <f>IF(N1433="zákl. přenesená",J1433,0)</f>
        <v>0</v>
      </c>
      <c r="BH1433" s="147">
        <f>IF(N1433="sníž. přenesená",J1433,0)</f>
        <v>0</v>
      </c>
      <c r="BI1433" s="147">
        <f>IF(N1433="nulová",J1433,0)</f>
        <v>0</v>
      </c>
      <c r="BJ1433" s="12" t="s">
        <v>74</v>
      </c>
      <c r="BK1433" s="147">
        <f>ROUND(I1433*H1433,2)</f>
        <v>0</v>
      </c>
      <c r="BL1433" s="12" t="s">
        <v>120</v>
      </c>
      <c r="BM1433" s="12" t="s">
        <v>3498</v>
      </c>
    </row>
    <row r="1434" spans="2:65" s="1" customFormat="1" ht="19.5">
      <c r="B1434" s="26"/>
      <c r="D1434" s="148" t="s">
        <v>122</v>
      </c>
      <c r="F1434" s="149" t="s">
        <v>3499</v>
      </c>
      <c r="I1434" s="80"/>
      <c r="L1434" s="26"/>
      <c r="M1434" s="150"/>
      <c r="N1434" s="45"/>
      <c r="O1434" s="45"/>
      <c r="P1434" s="45"/>
      <c r="Q1434" s="45"/>
      <c r="R1434" s="45"/>
      <c r="S1434" s="45"/>
      <c r="T1434" s="46"/>
      <c r="AT1434" s="12" t="s">
        <v>122</v>
      </c>
      <c r="AU1434" s="12" t="s">
        <v>76</v>
      </c>
    </row>
    <row r="1435" spans="2:65" s="1" customFormat="1" ht="16.5" customHeight="1">
      <c r="B1435" s="135"/>
      <c r="C1435" s="136" t="s">
        <v>3500</v>
      </c>
      <c r="D1435" s="136" t="s">
        <v>115</v>
      </c>
      <c r="E1435" s="137" t="s">
        <v>3501</v>
      </c>
      <c r="F1435" s="138" t="s">
        <v>3502</v>
      </c>
      <c r="G1435" s="139" t="s">
        <v>462</v>
      </c>
      <c r="H1435" s="140">
        <v>10</v>
      </c>
      <c r="I1435" s="141"/>
      <c r="J1435" s="142">
        <f>ROUND(I1435*H1435,2)</f>
        <v>0</v>
      </c>
      <c r="K1435" s="138" t="s">
        <v>119</v>
      </c>
      <c r="L1435" s="26"/>
      <c r="M1435" s="143" t="s">
        <v>1</v>
      </c>
      <c r="N1435" s="144" t="s">
        <v>37</v>
      </c>
      <c r="O1435" s="45"/>
      <c r="P1435" s="145">
        <f>O1435*H1435</f>
        <v>0</v>
      </c>
      <c r="Q1435" s="145">
        <v>0</v>
      </c>
      <c r="R1435" s="145">
        <f>Q1435*H1435</f>
        <v>0</v>
      </c>
      <c r="S1435" s="145">
        <v>0</v>
      </c>
      <c r="T1435" s="146">
        <f>S1435*H1435</f>
        <v>0</v>
      </c>
      <c r="AR1435" s="12" t="s">
        <v>120</v>
      </c>
      <c r="AT1435" s="12" t="s">
        <v>115</v>
      </c>
      <c r="AU1435" s="12" t="s">
        <v>76</v>
      </c>
      <c r="AY1435" s="12" t="s">
        <v>112</v>
      </c>
      <c r="BE1435" s="147">
        <f>IF(N1435="základní",J1435,0)</f>
        <v>0</v>
      </c>
      <c r="BF1435" s="147">
        <f>IF(N1435="snížená",J1435,0)</f>
        <v>0</v>
      </c>
      <c r="BG1435" s="147">
        <f>IF(N1435="zákl. přenesená",J1435,0)</f>
        <v>0</v>
      </c>
      <c r="BH1435" s="147">
        <f>IF(N1435="sníž. přenesená",J1435,0)</f>
        <v>0</v>
      </c>
      <c r="BI1435" s="147">
        <f>IF(N1435="nulová",J1435,0)</f>
        <v>0</v>
      </c>
      <c r="BJ1435" s="12" t="s">
        <v>74</v>
      </c>
      <c r="BK1435" s="147">
        <f>ROUND(I1435*H1435,2)</f>
        <v>0</v>
      </c>
      <c r="BL1435" s="12" t="s">
        <v>120</v>
      </c>
      <c r="BM1435" s="12" t="s">
        <v>3503</v>
      </c>
    </row>
    <row r="1436" spans="2:65" s="1" customFormat="1" ht="19.5">
      <c r="B1436" s="26"/>
      <c r="D1436" s="148" t="s">
        <v>122</v>
      </c>
      <c r="F1436" s="149" t="s">
        <v>3504</v>
      </c>
      <c r="I1436" s="80"/>
      <c r="L1436" s="26"/>
      <c r="M1436" s="150"/>
      <c r="N1436" s="45"/>
      <c r="O1436" s="45"/>
      <c r="P1436" s="45"/>
      <c r="Q1436" s="45"/>
      <c r="R1436" s="45"/>
      <c r="S1436" s="45"/>
      <c r="T1436" s="46"/>
      <c r="AT1436" s="12" t="s">
        <v>122</v>
      </c>
      <c r="AU1436" s="12" t="s">
        <v>76</v>
      </c>
    </row>
    <row r="1437" spans="2:65" s="1" customFormat="1" ht="16.5" customHeight="1">
      <c r="B1437" s="135"/>
      <c r="C1437" s="136" t="s">
        <v>3505</v>
      </c>
      <c r="D1437" s="136" t="s">
        <v>115</v>
      </c>
      <c r="E1437" s="137" t="s">
        <v>3506</v>
      </c>
      <c r="F1437" s="138" t="s">
        <v>3507</v>
      </c>
      <c r="G1437" s="139" t="s">
        <v>156</v>
      </c>
      <c r="H1437" s="140">
        <v>10</v>
      </c>
      <c r="I1437" s="141"/>
      <c r="J1437" s="142">
        <f>ROUND(I1437*H1437,2)</f>
        <v>0</v>
      </c>
      <c r="K1437" s="138" t="s">
        <v>119</v>
      </c>
      <c r="L1437" s="26"/>
      <c r="M1437" s="143" t="s">
        <v>1</v>
      </c>
      <c r="N1437" s="144" t="s">
        <v>37</v>
      </c>
      <c r="O1437" s="45"/>
      <c r="P1437" s="145">
        <f>O1437*H1437</f>
        <v>0</v>
      </c>
      <c r="Q1437" s="145">
        <v>0</v>
      </c>
      <c r="R1437" s="145">
        <f>Q1437*H1437</f>
        <v>0</v>
      </c>
      <c r="S1437" s="145">
        <v>0</v>
      </c>
      <c r="T1437" s="146">
        <f>S1437*H1437</f>
        <v>0</v>
      </c>
      <c r="AR1437" s="12" t="s">
        <v>120</v>
      </c>
      <c r="AT1437" s="12" t="s">
        <v>115</v>
      </c>
      <c r="AU1437" s="12" t="s">
        <v>76</v>
      </c>
      <c r="AY1437" s="12" t="s">
        <v>112</v>
      </c>
      <c r="BE1437" s="147">
        <f>IF(N1437="základní",J1437,0)</f>
        <v>0</v>
      </c>
      <c r="BF1437" s="147">
        <f>IF(N1437="snížená",J1437,0)</f>
        <v>0</v>
      </c>
      <c r="BG1437" s="147">
        <f>IF(N1437="zákl. přenesená",J1437,0)</f>
        <v>0</v>
      </c>
      <c r="BH1437" s="147">
        <f>IF(N1437="sníž. přenesená",J1437,0)</f>
        <v>0</v>
      </c>
      <c r="BI1437" s="147">
        <f>IF(N1437="nulová",J1437,0)</f>
        <v>0</v>
      </c>
      <c r="BJ1437" s="12" t="s">
        <v>74</v>
      </c>
      <c r="BK1437" s="147">
        <f>ROUND(I1437*H1437,2)</f>
        <v>0</v>
      </c>
      <c r="BL1437" s="12" t="s">
        <v>120</v>
      </c>
      <c r="BM1437" s="12" t="s">
        <v>3508</v>
      </c>
    </row>
    <row r="1438" spans="2:65" s="1" customFormat="1" ht="19.5">
      <c r="B1438" s="26"/>
      <c r="D1438" s="148" t="s">
        <v>122</v>
      </c>
      <c r="F1438" s="149" t="s">
        <v>3509</v>
      </c>
      <c r="I1438" s="80"/>
      <c r="L1438" s="26"/>
      <c r="M1438" s="150"/>
      <c r="N1438" s="45"/>
      <c r="O1438" s="45"/>
      <c r="P1438" s="45"/>
      <c r="Q1438" s="45"/>
      <c r="R1438" s="45"/>
      <c r="S1438" s="45"/>
      <c r="T1438" s="46"/>
      <c r="AT1438" s="12" t="s">
        <v>122</v>
      </c>
      <c r="AU1438" s="12" t="s">
        <v>76</v>
      </c>
    </row>
    <row r="1439" spans="2:65" s="1" customFormat="1" ht="16.5" customHeight="1">
      <c r="B1439" s="135"/>
      <c r="C1439" s="136" t="s">
        <v>3510</v>
      </c>
      <c r="D1439" s="136" t="s">
        <v>115</v>
      </c>
      <c r="E1439" s="137" t="s">
        <v>3511</v>
      </c>
      <c r="F1439" s="138" t="s">
        <v>3512</v>
      </c>
      <c r="G1439" s="139" t="s">
        <v>156</v>
      </c>
      <c r="H1439" s="140">
        <v>10</v>
      </c>
      <c r="I1439" s="141"/>
      <c r="J1439" s="142">
        <f>ROUND(I1439*H1439,2)</f>
        <v>0</v>
      </c>
      <c r="K1439" s="138" t="s">
        <v>119</v>
      </c>
      <c r="L1439" s="26"/>
      <c r="M1439" s="143" t="s">
        <v>1</v>
      </c>
      <c r="N1439" s="144" t="s">
        <v>37</v>
      </c>
      <c r="O1439" s="45"/>
      <c r="P1439" s="145">
        <f>O1439*H1439</f>
        <v>0</v>
      </c>
      <c r="Q1439" s="145">
        <v>0</v>
      </c>
      <c r="R1439" s="145">
        <f>Q1439*H1439</f>
        <v>0</v>
      </c>
      <c r="S1439" s="145">
        <v>0</v>
      </c>
      <c r="T1439" s="146">
        <f>S1439*H1439</f>
        <v>0</v>
      </c>
      <c r="AR1439" s="12" t="s">
        <v>120</v>
      </c>
      <c r="AT1439" s="12" t="s">
        <v>115</v>
      </c>
      <c r="AU1439" s="12" t="s">
        <v>76</v>
      </c>
      <c r="AY1439" s="12" t="s">
        <v>112</v>
      </c>
      <c r="BE1439" s="147">
        <f>IF(N1439="základní",J1439,0)</f>
        <v>0</v>
      </c>
      <c r="BF1439" s="147">
        <f>IF(N1439="snížená",J1439,0)</f>
        <v>0</v>
      </c>
      <c r="BG1439" s="147">
        <f>IF(N1439="zákl. přenesená",J1439,0)</f>
        <v>0</v>
      </c>
      <c r="BH1439" s="147">
        <f>IF(N1439="sníž. přenesená",J1439,0)</f>
        <v>0</v>
      </c>
      <c r="BI1439" s="147">
        <f>IF(N1439="nulová",J1439,0)</f>
        <v>0</v>
      </c>
      <c r="BJ1439" s="12" t="s">
        <v>74</v>
      </c>
      <c r="BK1439" s="147">
        <f>ROUND(I1439*H1439,2)</f>
        <v>0</v>
      </c>
      <c r="BL1439" s="12" t="s">
        <v>120</v>
      </c>
      <c r="BM1439" s="12" t="s">
        <v>3513</v>
      </c>
    </row>
    <row r="1440" spans="2:65" s="1" customFormat="1" ht="19.5">
      <c r="B1440" s="26"/>
      <c r="D1440" s="148" t="s">
        <v>122</v>
      </c>
      <c r="F1440" s="149" t="s">
        <v>3514</v>
      </c>
      <c r="I1440" s="80"/>
      <c r="L1440" s="26"/>
      <c r="M1440" s="150"/>
      <c r="N1440" s="45"/>
      <c r="O1440" s="45"/>
      <c r="P1440" s="45"/>
      <c r="Q1440" s="45"/>
      <c r="R1440" s="45"/>
      <c r="S1440" s="45"/>
      <c r="T1440" s="46"/>
      <c r="AT1440" s="12" t="s">
        <v>122</v>
      </c>
      <c r="AU1440" s="12" t="s">
        <v>76</v>
      </c>
    </row>
    <row r="1441" spans="2:65" s="1" customFormat="1" ht="16.5" customHeight="1">
      <c r="B1441" s="135"/>
      <c r="C1441" s="136" t="s">
        <v>3515</v>
      </c>
      <c r="D1441" s="136" t="s">
        <v>115</v>
      </c>
      <c r="E1441" s="137" t="s">
        <v>3516</v>
      </c>
      <c r="F1441" s="138" t="s">
        <v>3517</v>
      </c>
      <c r="G1441" s="139" t="s">
        <v>156</v>
      </c>
      <c r="H1441" s="140">
        <v>10</v>
      </c>
      <c r="I1441" s="141"/>
      <c r="J1441" s="142">
        <f>ROUND(I1441*H1441,2)</f>
        <v>0</v>
      </c>
      <c r="K1441" s="138" t="s">
        <v>119</v>
      </c>
      <c r="L1441" s="26"/>
      <c r="M1441" s="143" t="s">
        <v>1</v>
      </c>
      <c r="N1441" s="144" t="s">
        <v>37</v>
      </c>
      <c r="O1441" s="45"/>
      <c r="P1441" s="145">
        <f>O1441*H1441</f>
        <v>0</v>
      </c>
      <c r="Q1441" s="145">
        <v>0</v>
      </c>
      <c r="R1441" s="145">
        <f>Q1441*H1441</f>
        <v>0</v>
      </c>
      <c r="S1441" s="145">
        <v>0</v>
      </c>
      <c r="T1441" s="146">
        <f>S1441*H1441</f>
        <v>0</v>
      </c>
      <c r="AR1441" s="12" t="s">
        <v>120</v>
      </c>
      <c r="AT1441" s="12" t="s">
        <v>115</v>
      </c>
      <c r="AU1441" s="12" t="s">
        <v>76</v>
      </c>
      <c r="AY1441" s="12" t="s">
        <v>112</v>
      </c>
      <c r="BE1441" s="147">
        <f>IF(N1441="základní",J1441,0)</f>
        <v>0</v>
      </c>
      <c r="BF1441" s="147">
        <f>IF(N1441="snížená",J1441,0)</f>
        <v>0</v>
      </c>
      <c r="BG1441" s="147">
        <f>IF(N1441="zákl. přenesená",J1441,0)</f>
        <v>0</v>
      </c>
      <c r="BH1441" s="147">
        <f>IF(N1441="sníž. přenesená",J1441,0)</f>
        <v>0</v>
      </c>
      <c r="BI1441" s="147">
        <f>IF(N1441="nulová",J1441,0)</f>
        <v>0</v>
      </c>
      <c r="BJ1441" s="12" t="s">
        <v>74</v>
      </c>
      <c r="BK1441" s="147">
        <f>ROUND(I1441*H1441,2)</f>
        <v>0</v>
      </c>
      <c r="BL1441" s="12" t="s">
        <v>120</v>
      </c>
      <c r="BM1441" s="12" t="s">
        <v>3518</v>
      </c>
    </row>
    <row r="1442" spans="2:65" s="1" customFormat="1" ht="19.5">
      <c r="B1442" s="26"/>
      <c r="D1442" s="148" t="s">
        <v>122</v>
      </c>
      <c r="F1442" s="149" t="s">
        <v>3519</v>
      </c>
      <c r="I1442" s="80"/>
      <c r="L1442" s="26"/>
      <c r="M1442" s="150"/>
      <c r="N1442" s="45"/>
      <c r="O1442" s="45"/>
      <c r="P1442" s="45"/>
      <c r="Q1442" s="45"/>
      <c r="R1442" s="45"/>
      <c r="S1442" s="45"/>
      <c r="T1442" s="46"/>
      <c r="AT1442" s="12" t="s">
        <v>122</v>
      </c>
      <c r="AU1442" s="12" t="s">
        <v>76</v>
      </c>
    </row>
    <row r="1443" spans="2:65" s="1" customFormat="1" ht="16.5" customHeight="1">
      <c r="B1443" s="135"/>
      <c r="C1443" s="136" t="s">
        <v>3520</v>
      </c>
      <c r="D1443" s="136" t="s">
        <v>115</v>
      </c>
      <c r="E1443" s="137" t="s">
        <v>3521</v>
      </c>
      <c r="F1443" s="138" t="s">
        <v>3522</v>
      </c>
      <c r="G1443" s="139" t="s">
        <v>156</v>
      </c>
      <c r="H1443" s="140">
        <v>10</v>
      </c>
      <c r="I1443" s="141"/>
      <c r="J1443" s="142">
        <f>ROUND(I1443*H1443,2)</f>
        <v>0</v>
      </c>
      <c r="K1443" s="138" t="s">
        <v>119</v>
      </c>
      <c r="L1443" s="26"/>
      <c r="M1443" s="143" t="s">
        <v>1</v>
      </c>
      <c r="N1443" s="144" t="s">
        <v>37</v>
      </c>
      <c r="O1443" s="45"/>
      <c r="P1443" s="145">
        <f>O1443*H1443</f>
        <v>0</v>
      </c>
      <c r="Q1443" s="145">
        <v>0</v>
      </c>
      <c r="R1443" s="145">
        <f>Q1443*H1443</f>
        <v>0</v>
      </c>
      <c r="S1443" s="145">
        <v>0</v>
      </c>
      <c r="T1443" s="146">
        <f>S1443*H1443</f>
        <v>0</v>
      </c>
      <c r="AR1443" s="12" t="s">
        <v>120</v>
      </c>
      <c r="AT1443" s="12" t="s">
        <v>115</v>
      </c>
      <c r="AU1443" s="12" t="s">
        <v>76</v>
      </c>
      <c r="AY1443" s="12" t="s">
        <v>112</v>
      </c>
      <c r="BE1443" s="147">
        <f>IF(N1443="základní",J1443,0)</f>
        <v>0</v>
      </c>
      <c r="BF1443" s="147">
        <f>IF(N1443="snížená",J1443,0)</f>
        <v>0</v>
      </c>
      <c r="BG1443" s="147">
        <f>IF(N1443="zákl. přenesená",J1443,0)</f>
        <v>0</v>
      </c>
      <c r="BH1443" s="147">
        <f>IF(N1443="sníž. přenesená",J1443,0)</f>
        <v>0</v>
      </c>
      <c r="BI1443" s="147">
        <f>IF(N1443="nulová",J1443,0)</f>
        <v>0</v>
      </c>
      <c r="BJ1443" s="12" t="s">
        <v>74</v>
      </c>
      <c r="BK1443" s="147">
        <f>ROUND(I1443*H1443,2)</f>
        <v>0</v>
      </c>
      <c r="BL1443" s="12" t="s">
        <v>120</v>
      </c>
      <c r="BM1443" s="12" t="s">
        <v>3523</v>
      </c>
    </row>
    <row r="1444" spans="2:65" s="1" customFormat="1" ht="19.5">
      <c r="B1444" s="26"/>
      <c r="D1444" s="148" t="s">
        <v>122</v>
      </c>
      <c r="F1444" s="149" t="s">
        <v>3524</v>
      </c>
      <c r="I1444" s="80"/>
      <c r="L1444" s="26"/>
      <c r="M1444" s="150"/>
      <c r="N1444" s="45"/>
      <c r="O1444" s="45"/>
      <c r="P1444" s="45"/>
      <c r="Q1444" s="45"/>
      <c r="R1444" s="45"/>
      <c r="S1444" s="45"/>
      <c r="T1444" s="46"/>
      <c r="AT1444" s="12" t="s">
        <v>122</v>
      </c>
      <c r="AU1444" s="12" t="s">
        <v>76</v>
      </c>
    </row>
    <row r="1445" spans="2:65" s="1" customFormat="1" ht="16.5" customHeight="1">
      <c r="B1445" s="135"/>
      <c r="C1445" s="136" t="s">
        <v>3525</v>
      </c>
      <c r="D1445" s="136" t="s">
        <v>115</v>
      </c>
      <c r="E1445" s="137" t="s">
        <v>3526</v>
      </c>
      <c r="F1445" s="138" t="s">
        <v>3527</v>
      </c>
      <c r="G1445" s="139" t="s">
        <v>156</v>
      </c>
      <c r="H1445" s="140">
        <v>10</v>
      </c>
      <c r="I1445" s="141"/>
      <c r="J1445" s="142">
        <f>ROUND(I1445*H1445,2)</f>
        <v>0</v>
      </c>
      <c r="K1445" s="138" t="s">
        <v>119</v>
      </c>
      <c r="L1445" s="26"/>
      <c r="M1445" s="143" t="s">
        <v>1</v>
      </c>
      <c r="N1445" s="144" t="s">
        <v>37</v>
      </c>
      <c r="O1445" s="45"/>
      <c r="P1445" s="145">
        <f>O1445*H1445</f>
        <v>0</v>
      </c>
      <c r="Q1445" s="145">
        <v>0</v>
      </c>
      <c r="R1445" s="145">
        <f>Q1445*H1445</f>
        <v>0</v>
      </c>
      <c r="S1445" s="145">
        <v>0</v>
      </c>
      <c r="T1445" s="146">
        <f>S1445*H1445</f>
        <v>0</v>
      </c>
      <c r="AR1445" s="12" t="s">
        <v>120</v>
      </c>
      <c r="AT1445" s="12" t="s">
        <v>115</v>
      </c>
      <c r="AU1445" s="12" t="s">
        <v>76</v>
      </c>
      <c r="AY1445" s="12" t="s">
        <v>112</v>
      </c>
      <c r="BE1445" s="147">
        <f>IF(N1445="základní",J1445,0)</f>
        <v>0</v>
      </c>
      <c r="BF1445" s="147">
        <f>IF(N1445="snížená",J1445,0)</f>
        <v>0</v>
      </c>
      <c r="BG1445" s="147">
        <f>IF(N1445="zákl. přenesená",J1445,0)</f>
        <v>0</v>
      </c>
      <c r="BH1445" s="147">
        <f>IF(N1445="sníž. přenesená",J1445,0)</f>
        <v>0</v>
      </c>
      <c r="BI1445" s="147">
        <f>IF(N1445="nulová",J1445,0)</f>
        <v>0</v>
      </c>
      <c r="BJ1445" s="12" t="s">
        <v>74</v>
      </c>
      <c r="BK1445" s="147">
        <f>ROUND(I1445*H1445,2)</f>
        <v>0</v>
      </c>
      <c r="BL1445" s="12" t="s">
        <v>120</v>
      </c>
      <c r="BM1445" s="12" t="s">
        <v>3528</v>
      </c>
    </row>
    <row r="1446" spans="2:65" s="1" customFormat="1" ht="19.5">
      <c r="B1446" s="26"/>
      <c r="D1446" s="148" t="s">
        <v>122</v>
      </c>
      <c r="F1446" s="149" t="s">
        <v>3529</v>
      </c>
      <c r="I1446" s="80"/>
      <c r="L1446" s="26"/>
      <c r="M1446" s="150"/>
      <c r="N1446" s="45"/>
      <c r="O1446" s="45"/>
      <c r="P1446" s="45"/>
      <c r="Q1446" s="45"/>
      <c r="R1446" s="45"/>
      <c r="S1446" s="45"/>
      <c r="T1446" s="46"/>
      <c r="AT1446" s="12" t="s">
        <v>122</v>
      </c>
      <c r="AU1446" s="12" t="s">
        <v>76</v>
      </c>
    </row>
    <row r="1447" spans="2:65" s="1" customFormat="1" ht="16.5" customHeight="1">
      <c r="B1447" s="135"/>
      <c r="C1447" s="136" t="s">
        <v>3530</v>
      </c>
      <c r="D1447" s="136" t="s">
        <v>115</v>
      </c>
      <c r="E1447" s="137" t="s">
        <v>3531</v>
      </c>
      <c r="F1447" s="138" t="s">
        <v>3532</v>
      </c>
      <c r="G1447" s="139" t="s">
        <v>156</v>
      </c>
      <c r="H1447" s="140">
        <v>10</v>
      </c>
      <c r="I1447" s="141"/>
      <c r="J1447" s="142">
        <f>ROUND(I1447*H1447,2)</f>
        <v>0</v>
      </c>
      <c r="K1447" s="138" t="s">
        <v>119</v>
      </c>
      <c r="L1447" s="26"/>
      <c r="M1447" s="143" t="s">
        <v>1</v>
      </c>
      <c r="N1447" s="144" t="s">
        <v>37</v>
      </c>
      <c r="O1447" s="45"/>
      <c r="P1447" s="145">
        <f>O1447*H1447</f>
        <v>0</v>
      </c>
      <c r="Q1447" s="145">
        <v>0</v>
      </c>
      <c r="R1447" s="145">
        <f>Q1447*H1447</f>
        <v>0</v>
      </c>
      <c r="S1447" s="145">
        <v>0</v>
      </c>
      <c r="T1447" s="146">
        <f>S1447*H1447</f>
        <v>0</v>
      </c>
      <c r="AR1447" s="12" t="s">
        <v>120</v>
      </c>
      <c r="AT1447" s="12" t="s">
        <v>115</v>
      </c>
      <c r="AU1447" s="12" t="s">
        <v>76</v>
      </c>
      <c r="AY1447" s="12" t="s">
        <v>112</v>
      </c>
      <c r="BE1447" s="147">
        <f>IF(N1447="základní",J1447,0)</f>
        <v>0</v>
      </c>
      <c r="BF1447" s="147">
        <f>IF(N1447="snížená",J1447,0)</f>
        <v>0</v>
      </c>
      <c r="BG1447" s="147">
        <f>IF(N1447="zákl. přenesená",J1447,0)</f>
        <v>0</v>
      </c>
      <c r="BH1447" s="147">
        <f>IF(N1447="sníž. přenesená",J1447,0)</f>
        <v>0</v>
      </c>
      <c r="BI1447" s="147">
        <f>IF(N1447="nulová",J1447,0)</f>
        <v>0</v>
      </c>
      <c r="BJ1447" s="12" t="s">
        <v>74</v>
      </c>
      <c r="BK1447" s="147">
        <f>ROUND(I1447*H1447,2)</f>
        <v>0</v>
      </c>
      <c r="BL1447" s="12" t="s">
        <v>120</v>
      </c>
      <c r="BM1447" s="12" t="s">
        <v>3533</v>
      </c>
    </row>
    <row r="1448" spans="2:65" s="1" customFormat="1" ht="19.5">
      <c r="B1448" s="26"/>
      <c r="D1448" s="148" t="s">
        <v>122</v>
      </c>
      <c r="F1448" s="149" t="s">
        <v>3534</v>
      </c>
      <c r="I1448" s="80"/>
      <c r="L1448" s="26"/>
      <c r="M1448" s="150"/>
      <c r="N1448" s="45"/>
      <c r="O1448" s="45"/>
      <c r="P1448" s="45"/>
      <c r="Q1448" s="45"/>
      <c r="R1448" s="45"/>
      <c r="S1448" s="45"/>
      <c r="T1448" s="46"/>
      <c r="AT1448" s="12" t="s">
        <v>122</v>
      </c>
      <c r="AU1448" s="12" t="s">
        <v>76</v>
      </c>
    </row>
    <row r="1449" spans="2:65" s="1" customFormat="1" ht="16.5" customHeight="1">
      <c r="B1449" s="135"/>
      <c r="C1449" s="136" t="s">
        <v>3535</v>
      </c>
      <c r="D1449" s="136" t="s">
        <v>115</v>
      </c>
      <c r="E1449" s="137" t="s">
        <v>3536</v>
      </c>
      <c r="F1449" s="138" t="s">
        <v>3537</v>
      </c>
      <c r="G1449" s="139" t="s">
        <v>162</v>
      </c>
      <c r="H1449" s="140">
        <v>10</v>
      </c>
      <c r="I1449" s="141"/>
      <c r="J1449" s="142">
        <f>ROUND(I1449*H1449,2)</f>
        <v>0</v>
      </c>
      <c r="K1449" s="138" t="s">
        <v>119</v>
      </c>
      <c r="L1449" s="26"/>
      <c r="M1449" s="143" t="s">
        <v>1</v>
      </c>
      <c r="N1449" s="144" t="s">
        <v>37</v>
      </c>
      <c r="O1449" s="45"/>
      <c r="P1449" s="145">
        <f>O1449*H1449</f>
        <v>0</v>
      </c>
      <c r="Q1449" s="145">
        <v>0</v>
      </c>
      <c r="R1449" s="145">
        <f>Q1449*H1449</f>
        <v>0</v>
      </c>
      <c r="S1449" s="145">
        <v>0</v>
      </c>
      <c r="T1449" s="146">
        <f>S1449*H1449</f>
        <v>0</v>
      </c>
      <c r="AR1449" s="12" t="s">
        <v>120</v>
      </c>
      <c r="AT1449" s="12" t="s">
        <v>115</v>
      </c>
      <c r="AU1449" s="12" t="s">
        <v>76</v>
      </c>
      <c r="AY1449" s="12" t="s">
        <v>112</v>
      </c>
      <c r="BE1449" s="147">
        <f>IF(N1449="základní",J1449,0)</f>
        <v>0</v>
      </c>
      <c r="BF1449" s="147">
        <f>IF(N1449="snížená",J1449,0)</f>
        <v>0</v>
      </c>
      <c r="BG1449" s="147">
        <f>IF(N1449="zákl. přenesená",J1449,0)</f>
        <v>0</v>
      </c>
      <c r="BH1449" s="147">
        <f>IF(N1449="sníž. přenesená",J1449,0)</f>
        <v>0</v>
      </c>
      <c r="BI1449" s="147">
        <f>IF(N1449="nulová",J1449,0)</f>
        <v>0</v>
      </c>
      <c r="BJ1449" s="12" t="s">
        <v>74</v>
      </c>
      <c r="BK1449" s="147">
        <f>ROUND(I1449*H1449,2)</f>
        <v>0</v>
      </c>
      <c r="BL1449" s="12" t="s">
        <v>120</v>
      </c>
      <c r="BM1449" s="12" t="s">
        <v>3538</v>
      </c>
    </row>
    <row r="1450" spans="2:65" s="1" customFormat="1" ht="19.5">
      <c r="B1450" s="26"/>
      <c r="D1450" s="148" t="s">
        <v>122</v>
      </c>
      <c r="F1450" s="149" t="s">
        <v>3539</v>
      </c>
      <c r="I1450" s="80"/>
      <c r="L1450" s="26"/>
      <c r="M1450" s="150"/>
      <c r="N1450" s="45"/>
      <c r="O1450" s="45"/>
      <c r="P1450" s="45"/>
      <c r="Q1450" s="45"/>
      <c r="R1450" s="45"/>
      <c r="S1450" s="45"/>
      <c r="T1450" s="46"/>
      <c r="AT1450" s="12" t="s">
        <v>122</v>
      </c>
      <c r="AU1450" s="12" t="s">
        <v>76</v>
      </c>
    </row>
    <row r="1451" spans="2:65" s="1" customFormat="1" ht="16.5" customHeight="1">
      <c r="B1451" s="135"/>
      <c r="C1451" s="136" t="s">
        <v>3540</v>
      </c>
      <c r="D1451" s="136" t="s">
        <v>115</v>
      </c>
      <c r="E1451" s="137" t="s">
        <v>3541</v>
      </c>
      <c r="F1451" s="138" t="s">
        <v>3542</v>
      </c>
      <c r="G1451" s="139" t="s">
        <v>162</v>
      </c>
      <c r="H1451" s="140">
        <v>10</v>
      </c>
      <c r="I1451" s="141"/>
      <c r="J1451" s="142">
        <f>ROUND(I1451*H1451,2)</f>
        <v>0</v>
      </c>
      <c r="K1451" s="138" t="s">
        <v>119</v>
      </c>
      <c r="L1451" s="26"/>
      <c r="M1451" s="143" t="s">
        <v>1</v>
      </c>
      <c r="N1451" s="144" t="s">
        <v>37</v>
      </c>
      <c r="O1451" s="45"/>
      <c r="P1451" s="145">
        <f>O1451*H1451</f>
        <v>0</v>
      </c>
      <c r="Q1451" s="145">
        <v>0</v>
      </c>
      <c r="R1451" s="145">
        <f>Q1451*H1451</f>
        <v>0</v>
      </c>
      <c r="S1451" s="145">
        <v>0</v>
      </c>
      <c r="T1451" s="146">
        <f>S1451*H1451</f>
        <v>0</v>
      </c>
      <c r="AR1451" s="12" t="s">
        <v>120</v>
      </c>
      <c r="AT1451" s="12" t="s">
        <v>115</v>
      </c>
      <c r="AU1451" s="12" t="s">
        <v>76</v>
      </c>
      <c r="AY1451" s="12" t="s">
        <v>112</v>
      </c>
      <c r="BE1451" s="147">
        <f>IF(N1451="základní",J1451,0)</f>
        <v>0</v>
      </c>
      <c r="BF1451" s="147">
        <f>IF(N1451="snížená",J1451,0)</f>
        <v>0</v>
      </c>
      <c r="BG1451" s="147">
        <f>IF(N1451="zákl. přenesená",J1451,0)</f>
        <v>0</v>
      </c>
      <c r="BH1451" s="147">
        <f>IF(N1451="sníž. přenesená",J1451,0)</f>
        <v>0</v>
      </c>
      <c r="BI1451" s="147">
        <f>IF(N1451="nulová",J1451,0)</f>
        <v>0</v>
      </c>
      <c r="BJ1451" s="12" t="s">
        <v>74</v>
      </c>
      <c r="BK1451" s="147">
        <f>ROUND(I1451*H1451,2)</f>
        <v>0</v>
      </c>
      <c r="BL1451" s="12" t="s">
        <v>120</v>
      </c>
      <c r="BM1451" s="12" t="s">
        <v>3543</v>
      </c>
    </row>
    <row r="1452" spans="2:65" s="1" customFormat="1" ht="19.5">
      <c r="B1452" s="26"/>
      <c r="D1452" s="148" t="s">
        <v>122</v>
      </c>
      <c r="F1452" s="149" t="s">
        <v>3544</v>
      </c>
      <c r="I1452" s="80"/>
      <c r="L1452" s="26"/>
      <c r="M1452" s="150"/>
      <c r="N1452" s="45"/>
      <c r="O1452" s="45"/>
      <c r="P1452" s="45"/>
      <c r="Q1452" s="45"/>
      <c r="R1452" s="45"/>
      <c r="S1452" s="45"/>
      <c r="T1452" s="46"/>
      <c r="AT1452" s="12" t="s">
        <v>122</v>
      </c>
      <c r="AU1452" s="12" t="s">
        <v>76</v>
      </c>
    </row>
    <row r="1453" spans="2:65" s="1" customFormat="1" ht="16.5" customHeight="1">
      <c r="B1453" s="135"/>
      <c r="C1453" s="136" t="s">
        <v>3545</v>
      </c>
      <c r="D1453" s="136" t="s">
        <v>115</v>
      </c>
      <c r="E1453" s="137" t="s">
        <v>3546</v>
      </c>
      <c r="F1453" s="138" t="s">
        <v>3547</v>
      </c>
      <c r="G1453" s="139" t="s">
        <v>162</v>
      </c>
      <c r="H1453" s="140">
        <v>10</v>
      </c>
      <c r="I1453" s="141"/>
      <c r="J1453" s="142">
        <f>ROUND(I1453*H1453,2)</f>
        <v>0</v>
      </c>
      <c r="K1453" s="138" t="s">
        <v>119</v>
      </c>
      <c r="L1453" s="26"/>
      <c r="M1453" s="143" t="s">
        <v>1</v>
      </c>
      <c r="N1453" s="144" t="s">
        <v>37</v>
      </c>
      <c r="O1453" s="45"/>
      <c r="P1453" s="145">
        <f>O1453*H1453</f>
        <v>0</v>
      </c>
      <c r="Q1453" s="145">
        <v>0</v>
      </c>
      <c r="R1453" s="145">
        <f>Q1453*H1453</f>
        <v>0</v>
      </c>
      <c r="S1453" s="145">
        <v>0</v>
      </c>
      <c r="T1453" s="146">
        <f>S1453*H1453</f>
        <v>0</v>
      </c>
      <c r="AR1453" s="12" t="s">
        <v>120</v>
      </c>
      <c r="AT1453" s="12" t="s">
        <v>115</v>
      </c>
      <c r="AU1453" s="12" t="s">
        <v>76</v>
      </c>
      <c r="AY1453" s="12" t="s">
        <v>112</v>
      </c>
      <c r="BE1453" s="147">
        <f>IF(N1453="základní",J1453,0)</f>
        <v>0</v>
      </c>
      <c r="BF1453" s="147">
        <f>IF(N1453="snížená",J1453,0)</f>
        <v>0</v>
      </c>
      <c r="BG1453" s="147">
        <f>IF(N1453="zákl. přenesená",J1453,0)</f>
        <v>0</v>
      </c>
      <c r="BH1453" s="147">
        <f>IF(N1453="sníž. přenesená",J1453,0)</f>
        <v>0</v>
      </c>
      <c r="BI1453" s="147">
        <f>IF(N1453="nulová",J1453,0)</f>
        <v>0</v>
      </c>
      <c r="BJ1453" s="12" t="s">
        <v>74</v>
      </c>
      <c r="BK1453" s="147">
        <f>ROUND(I1453*H1453,2)</f>
        <v>0</v>
      </c>
      <c r="BL1453" s="12" t="s">
        <v>120</v>
      </c>
      <c r="BM1453" s="12" t="s">
        <v>3548</v>
      </c>
    </row>
    <row r="1454" spans="2:65" s="1" customFormat="1" ht="19.5">
      <c r="B1454" s="26"/>
      <c r="D1454" s="148" t="s">
        <v>122</v>
      </c>
      <c r="F1454" s="149" t="s">
        <v>3549</v>
      </c>
      <c r="I1454" s="80"/>
      <c r="L1454" s="26"/>
      <c r="M1454" s="150"/>
      <c r="N1454" s="45"/>
      <c r="O1454" s="45"/>
      <c r="P1454" s="45"/>
      <c r="Q1454" s="45"/>
      <c r="R1454" s="45"/>
      <c r="S1454" s="45"/>
      <c r="T1454" s="46"/>
      <c r="AT1454" s="12" t="s">
        <v>122</v>
      </c>
      <c r="AU1454" s="12" t="s">
        <v>76</v>
      </c>
    </row>
    <row r="1455" spans="2:65" s="1" customFormat="1" ht="16.5" customHeight="1">
      <c r="B1455" s="135"/>
      <c r="C1455" s="136" t="s">
        <v>3550</v>
      </c>
      <c r="D1455" s="136" t="s">
        <v>115</v>
      </c>
      <c r="E1455" s="137" t="s">
        <v>3551</v>
      </c>
      <c r="F1455" s="138" t="s">
        <v>3552</v>
      </c>
      <c r="G1455" s="139" t="s">
        <v>162</v>
      </c>
      <c r="H1455" s="140">
        <v>10</v>
      </c>
      <c r="I1455" s="141"/>
      <c r="J1455" s="142">
        <f>ROUND(I1455*H1455,2)</f>
        <v>0</v>
      </c>
      <c r="K1455" s="138" t="s">
        <v>119</v>
      </c>
      <c r="L1455" s="26"/>
      <c r="M1455" s="143" t="s">
        <v>1</v>
      </c>
      <c r="N1455" s="144" t="s">
        <v>37</v>
      </c>
      <c r="O1455" s="45"/>
      <c r="P1455" s="145">
        <f>O1455*H1455</f>
        <v>0</v>
      </c>
      <c r="Q1455" s="145">
        <v>0</v>
      </c>
      <c r="R1455" s="145">
        <f>Q1455*H1455</f>
        <v>0</v>
      </c>
      <c r="S1455" s="145">
        <v>0</v>
      </c>
      <c r="T1455" s="146">
        <f>S1455*H1455</f>
        <v>0</v>
      </c>
      <c r="AR1455" s="12" t="s">
        <v>120</v>
      </c>
      <c r="AT1455" s="12" t="s">
        <v>115</v>
      </c>
      <c r="AU1455" s="12" t="s">
        <v>76</v>
      </c>
      <c r="AY1455" s="12" t="s">
        <v>112</v>
      </c>
      <c r="BE1455" s="147">
        <f>IF(N1455="základní",J1455,0)</f>
        <v>0</v>
      </c>
      <c r="BF1455" s="147">
        <f>IF(N1455="snížená",J1455,0)</f>
        <v>0</v>
      </c>
      <c r="BG1455" s="147">
        <f>IF(N1455="zákl. přenesená",J1455,0)</f>
        <v>0</v>
      </c>
      <c r="BH1455" s="147">
        <f>IF(N1455="sníž. přenesená",J1455,0)</f>
        <v>0</v>
      </c>
      <c r="BI1455" s="147">
        <f>IF(N1455="nulová",J1455,0)</f>
        <v>0</v>
      </c>
      <c r="BJ1455" s="12" t="s">
        <v>74</v>
      </c>
      <c r="BK1455" s="147">
        <f>ROUND(I1455*H1455,2)</f>
        <v>0</v>
      </c>
      <c r="BL1455" s="12" t="s">
        <v>120</v>
      </c>
      <c r="BM1455" s="12" t="s">
        <v>3553</v>
      </c>
    </row>
    <row r="1456" spans="2:65" s="1" customFormat="1" ht="19.5">
      <c r="B1456" s="26"/>
      <c r="D1456" s="148" t="s">
        <v>122</v>
      </c>
      <c r="F1456" s="149" t="s">
        <v>3554</v>
      </c>
      <c r="I1456" s="80"/>
      <c r="L1456" s="26"/>
      <c r="M1456" s="150"/>
      <c r="N1456" s="45"/>
      <c r="O1456" s="45"/>
      <c r="P1456" s="45"/>
      <c r="Q1456" s="45"/>
      <c r="R1456" s="45"/>
      <c r="S1456" s="45"/>
      <c r="T1456" s="46"/>
      <c r="AT1456" s="12" t="s">
        <v>122</v>
      </c>
      <c r="AU1456" s="12" t="s">
        <v>76</v>
      </c>
    </row>
    <row r="1457" spans="2:65" s="1" customFormat="1" ht="16.5" customHeight="1">
      <c r="B1457" s="135"/>
      <c r="C1457" s="136" t="s">
        <v>3555</v>
      </c>
      <c r="D1457" s="136" t="s">
        <v>115</v>
      </c>
      <c r="E1457" s="137" t="s">
        <v>3556</v>
      </c>
      <c r="F1457" s="138" t="s">
        <v>3557</v>
      </c>
      <c r="G1457" s="139" t="s">
        <v>156</v>
      </c>
      <c r="H1457" s="140">
        <v>10</v>
      </c>
      <c r="I1457" s="141"/>
      <c r="J1457" s="142">
        <f>ROUND(I1457*H1457,2)</f>
        <v>0</v>
      </c>
      <c r="K1457" s="138" t="s">
        <v>119</v>
      </c>
      <c r="L1457" s="26"/>
      <c r="M1457" s="143" t="s">
        <v>1</v>
      </c>
      <c r="N1457" s="144" t="s">
        <v>37</v>
      </c>
      <c r="O1457" s="45"/>
      <c r="P1457" s="145">
        <f>O1457*H1457</f>
        <v>0</v>
      </c>
      <c r="Q1457" s="145">
        <v>0</v>
      </c>
      <c r="R1457" s="145">
        <f>Q1457*H1457</f>
        <v>0</v>
      </c>
      <c r="S1457" s="145">
        <v>0</v>
      </c>
      <c r="T1457" s="146">
        <f>S1457*H1457</f>
        <v>0</v>
      </c>
      <c r="AR1457" s="12" t="s">
        <v>120</v>
      </c>
      <c r="AT1457" s="12" t="s">
        <v>115</v>
      </c>
      <c r="AU1457" s="12" t="s">
        <v>76</v>
      </c>
      <c r="AY1457" s="12" t="s">
        <v>112</v>
      </c>
      <c r="BE1457" s="147">
        <f>IF(N1457="základní",J1457,0)</f>
        <v>0</v>
      </c>
      <c r="BF1457" s="147">
        <f>IF(N1457="snížená",J1457,0)</f>
        <v>0</v>
      </c>
      <c r="BG1457" s="147">
        <f>IF(N1457="zákl. přenesená",J1457,0)</f>
        <v>0</v>
      </c>
      <c r="BH1457" s="147">
        <f>IF(N1457="sníž. přenesená",J1457,0)</f>
        <v>0</v>
      </c>
      <c r="BI1457" s="147">
        <f>IF(N1457="nulová",J1457,0)</f>
        <v>0</v>
      </c>
      <c r="BJ1457" s="12" t="s">
        <v>74</v>
      </c>
      <c r="BK1457" s="147">
        <f>ROUND(I1457*H1457,2)</f>
        <v>0</v>
      </c>
      <c r="BL1457" s="12" t="s">
        <v>120</v>
      </c>
      <c r="BM1457" s="12" t="s">
        <v>3558</v>
      </c>
    </row>
    <row r="1458" spans="2:65" s="1" customFormat="1" ht="19.5">
      <c r="B1458" s="26"/>
      <c r="D1458" s="148" t="s">
        <v>122</v>
      </c>
      <c r="F1458" s="149" t="s">
        <v>3559</v>
      </c>
      <c r="I1458" s="80"/>
      <c r="L1458" s="26"/>
      <c r="M1458" s="150"/>
      <c r="N1458" s="45"/>
      <c r="O1458" s="45"/>
      <c r="P1458" s="45"/>
      <c r="Q1458" s="45"/>
      <c r="R1458" s="45"/>
      <c r="S1458" s="45"/>
      <c r="T1458" s="46"/>
      <c r="AT1458" s="12" t="s">
        <v>122</v>
      </c>
      <c r="AU1458" s="12" t="s">
        <v>76</v>
      </c>
    </row>
    <row r="1459" spans="2:65" s="1" customFormat="1" ht="16.5" customHeight="1">
      <c r="B1459" s="135"/>
      <c r="C1459" s="136" t="s">
        <v>3560</v>
      </c>
      <c r="D1459" s="136" t="s">
        <v>115</v>
      </c>
      <c r="E1459" s="137" t="s">
        <v>3561</v>
      </c>
      <c r="F1459" s="138" t="s">
        <v>3562</v>
      </c>
      <c r="G1459" s="139" t="s">
        <v>126</v>
      </c>
      <c r="H1459" s="140">
        <v>10</v>
      </c>
      <c r="I1459" s="141"/>
      <c r="J1459" s="142">
        <f>ROUND(I1459*H1459,2)</f>
        <v>0</v>
      </c>
      <c r="K1459" s="138" t="s">
        <v>119</v>
      </c>
      <c r="L1459" s="26"/>
      <c r="M1459" s="143" t="s">
        <v>1</v>
      </c>
      <c r="N1459" s="144" t="s">
        <v>37</v>
      </c>
      <c r="O1459" s="45"/>
      <c r="P1459" s="145">
        <f>O1459*H1459</f>
        <v>0</v>
      </c>
      <c r="Q1459" s="145">
        <v>0</v>
      </c>
      <c r="R1459" s="145">
        <f>Q1459*H1459</f>
        <v>0</v>
      </c>
      <c r="S1459" s="145">
        <v>0</v>
      </c>
      <c r="T1459" s="146">
        <f>S1459*H1459</f>
        <v>0</v>
      </c>
      <c r="AR1459" s="12" t="s">
        <v>120</v>
      </c>
      <c r="AT1459" s="12" t="s">
        <v>115</v>
      </c>
      <c r="AU1459" s="12" t="s">
        <v>76</v>
      </c>
      <c r="AY1459" s="12" t="s">
        <v>112</v>
      </c>
      <c r="BE1459" s="147">
        <f>IF(N1459="základní",J1459,0)</f>
        <v>0</v>
      </c>
      <c r="BF1459" s="147">
        <f>IF(N1459="snížená",J1459,0)</f>
        <v>0</v>
      </c>
      <c r="BG1459" s="147">
        <f>IF(N1459="zákl. přenesená",J1459,0)</f>
        <v>0</v>
      </c>
      <c r="BH1459" s="147">
        <f>IF(N1459="sníž. přenesená",J1459,0)</f>
        <v>0</v>
      </c>
      <c r="BI1459" s="147">
        <f>IF(N1459="nulová",J1459,0)</f>
        <v>0</v>
      </c>
      <c r="BJ1459" s="12" t="s">
        <v>74</v>
      </c>
      <c r="BK1459" s="147">
        <f>ROUND(I1459*H1459,2)</f>
        <v>0</v>
      </c>
      <c r="BL1459" s="12" t="s">
        <v>120</v>
      </c>
      <c r="BM1459" s="12" t="s">
        <v>3563</v>
      </c>
    </row>
    <row r="1460" spans="2:65" s="1" customFormat="1" ht="19.5">
      <c r="B1460" s="26"/>
      <c r="D1460" s="148" t="s">
        <v>122</v>
      </c>
      <c r="F1460" s="149" t="s">
        <v>3564</v>
      </c>
      <c r="I1460" s="80"/>
      <c r="L1460" s="26"/>
      <c r="M1460" s="150"/>
      <c r="N1460" s="45"/>
      <c r="O1460" s="45"/>
      <c r="P1460" s="45"/>
      <c r="Q1460" s="45"/>
      <c r="R1460" s="45"/>
      <c r="S1460" s="45"/>
      <c r="T1460" s="46"/>
      <c r="AT1460" s="12" t="s">
        <v>122</v>
      </c>
      <c r="AU1460" s="12" t="s">
        <v>76</v>
      </c>
    </row>
    <row r="1461" spans="2:65" s="1" customFormat="1" ht="16.5" customHeight="1">
      <c r="B1461" s="135"/>
      <c r="C1461" s="136" t="s">
        <v>3565</v>
      </c>
      <c r="D1461" s="136" t="s">
        <v>115</v>
      </c>
      <c r="E1461" s="137" t="s">
        <v>3566</v>
      </c>
      <c r="F1461" s="138" t="s">
        <v>3567</v>
      </c>
      <c r="G1461" s="139" t="s">
        <v>126</v>
      </c>
      <c r="H1461" s="140">
        <v>10</v>
      </c>
      <c r="I1461" s="141"/>
      <c r="J1461" s="142">
        <f>ROUND(I1461*H1461,2)</f>
        <v>0</v>
      </c>
      <c r="K1461" s="138" t="s">
        <v>119</v>
      </c>
      <c r="L1461" s="26"/>
      <c r="M1461" s="143" t="s">
        <v>1</v>
      </c>
      <c r="N1461" s="144" t="s">
        <v>37</v>
      </c>
      <c r="O1461" s="45"/>
      <c r="P1461" s="145">
        <f>O1461*H1461</f>
        <v>0</v>
      </c>
      <c r="Q1461" s="145">
        <v>0</v>
      </c>
      <c r="R1461" s="145">
        <f>Q1461*H1461</f>
        <v>0</v>
      </c>
      <c r="S1461" s="145">
        <v>0</v>
      </c>
      <c r="T1461" s="146">
        <f>S1461*H1461</f>
        <v>0</v>
      </c>
      <c r="AR1461" s="12" t="s">
        <v>120</v>
      </c>
      <c r="AT1461" s="12" t="s">
        <v>115</v>
      </c>
      <c r="AU1461" s="12" t="s">
        <v>76</v>
      </c>
      <c r="AY1461" s="12" t="s">
        <v>112</v>
      </c>
      <c r="BE1461" s="147">
        <f>IF(N1461="základní",J1461,0)</f>
        <v>0</v>
      </c>
      <c r="BF1461" s="147">
        <f>IF(N1461="snížená",J1461,0)</f>
        <v>0</v>
      </c>
      <c r="BG1461" s="147">
        <f>IF(N1461="zákl. přenesená",J1461,0)</f>
        <v>0</v>
      </c>
      <c r="BH1461" s="147">
        <f>IF(N1461="sníž. přenesená",J1461,0)</f>
        <v>0</v>
      </c>
      <c r="BI1461" s="147">
        <f>IF(N1461="nulová",J1461,0)</f>
        <v>0</v>
      </c>
      <c r="BJ1461" s="12" t="s">
        <v>74</v>
      </c>
      <c r="BK1461" s="147">
        <f>ROUND(I1461*H1461,2)</f>
        <v>0</v>
      </c>
      <c r="BL1461" s="12" t="s">
        <v>120</v>
      </c>
      <c r="BM1461" s="12" t="s">
        <v>3568</v>
      </c>
    </row>
    <row r="1462" spans="2:65" s="1" customFormat="1" ht="19.5">
      <c r="B1462" s="26"/>
      <c r="D1462" s="148" t="s">
        <v>122</v>
      </c>
      <c r="F1462" s="149" t="s">
        <v>3569</v>
      </c>
      <c r="I1462" s="80"/>
      <c r="L1462" s="26"/>
      <c r="M1462" s="150"/>
      <c r="N1462" s="45"/>
      <c r="O1462" s="45"/>
      <c r="P1462" s="45"/>
      <c r="Q1462" s="45"/>
      <c r="R1462" s="45"/>
      <c r="S1462" s="45"/>
      <c r="T1462" s="46"/>
      <c r="AT1462" s="12" t="s">
        <v>122</v>
      </c>
      <c r="AU1462" s="12" t="s">
        <v>76</v>
      </c>
    </row>
    <row r="1463" spans="2:65" s="1" customFormat="1" ht="16.5" customHeight="1">
      <c r="B1463" s="135"/>
      <c r="C1463" s="136" t="s">
        <v>3570</v>
      </c>
      <c r="D1463" s="136" t="s">
        <v>115</v>
      </c>
      <c r="E1463" s="137" t="s">
        <v>3571</v>
      </c>
      <c r="F1463" s="138" t="s">
        <v>3572</v>
      </c>
      <c r="G1463" s="139" t="s">
        <v>126</v>
      </c>
      <c r="H1463" s="140">
        <v>10</v>
      </c>
      <c r="I1463" s="141"/>
      <c r="J1463" s="142">
        <f>ROUND(I1463*H1463,2)</f>
        <v>0</v>
      </c>
      <c r="K1463" s="138" t="s">
        <v>119</v>
      </c>
      <c r="L1463" s="26"/>
      <c r="M1463" s="143" t="s">
        <v>1</v>
      </c>
      <c r="N1463" s="144" t="s">
        <v>37</v>
      </c>
      <c r="O1463" s="45"/>
      <c r="P1463" s="145">
        <f>O1463*H1463</f>
        <v>0</v>
      </c>
      <c r="Q1463" s="145">
        <v>0</v>
      </c>
      <c r="R1463" s="145">
        <f>Q1463*H1463</f>
        <v>0</v>
      </c>
      <c r="S1463" s="145">
        <v>0</v>
      </c>
      <c r="T1463" s="146">
        <f>S1463*H1463</f>
        <v>0</v>
      </c>
      <c r="AR1463" s="12" t="s">
        <v>120</v>
      </c>
      <c r="AT1463" s="12" t="s">
        <v>115</v>
      </c>
      <c r="AU1463" s="12" t="s">
        <v>76</v>
      </c>
      <c r="AY1463" s="12" t="s">
        <v>112</v>
      </c>
      <c r="BE1463" s="147">
        <f>IF(N1463="základní",J1463,0)</f>
        <v>0</v>
      </c>
      <c r="BF1463" s="147">
        <f>IF(N1463="snížená",J1463,0)</f>
        <v>0</v>
      </c>
      <c r="BG1463" s="147">
        <f>IF(N1463="zákl. přenesená",J1463,0)</f>
        <v>0</v>
      </c>
      <c r="BH1463" s="147">
        <f>IF(N1463="sníž. přenesená",J1463,0)</f>
        <v>0</v>
      </c>
      <c r="BI1463" s="147">
        <f>IF(N1463="nulová",J1463,0)</f>
        <v>0</v>
      </c>
      <c r="BJ1463" s="12" t="s">
        <v>74</v>
      </c>
      <c r="BK1463" s="147">
        <f>ROUND(I1463*H1463,2)</f>
        <v>0</v>
      </c>
      <c r="BL1463" s="12" t="s">
        <v>120</v>
      </c>
      <c r="BM1463" s="12" t="s">
        <v>3573</v>
      </c>
    </row>
    <row r="1464" spans="2:65" s="1" customFormat="1" ht="19.5">
      <c r="B1464" s="26"/>
      <c r="D1464" s="148" t="s">
        <v>122</v>
      </c>
      <c r="F1464" s="149" t="s">
        <v>3574</v>
      </c>
      <c r="I1464" s="80"/>
      <c r="L1464" s="26"/>
      <c r="M1464" s="150"/>
      <c r="N1464" s="45"/>
      <c r="O1464" s="45"/>
      <c r="P1464" s="45"/>
      <c r="Q1464" s="45"/>
      <c r="R1464" s="45"/>
      <c r="S1464" s="45"/>
      <c r="T1464" s="46"/>
      <c r="AT1464" s="12" t="s">
        <v>122</v>
      </c>
      <c r="AU1464" s="12" t="s">
        <v>76</v>
      </c>
    </row>
    <row r="1465" spans="2:65" s="1" customFormat="1" ht="16.5" customHeight="1">
      <c r="B1465" s="135"/>
      <c r="C1465" s="136" t="s">
        <v>3575</v>
      </c>
      <c r="D1465" s="136" t="s">
        <v>115</v>
      </c>
      <c r="E1465" s="137" t="s">
        <v>3576</v>
      </c>
      <c r="F1465" s="138" t="s">
        <v>3577</v>
      </c>
      <c r="G1465" s="139" t="s">
        <v>2367</v>
      </c>
      <c r="H1465" s="140">
        <v>10</v>
      </c>
      <c r="I1465" s="141"/>
      <c r="J1465" s="142">
        <f>ROUND(I1465*H1465,2)</f>
        <v>0</v>
      </c>
      <c r="K1465" s="138" t="s">
        <v>119</v>
      </c>
      <c r="L1465" s="26"/>
      <c r="M1465" s="143" t="s">
        <v>1</v>
      </c>
      <c r="N1465" s="144" t="s">
        <v>37</v>
      </c>
      <c r="O1465" s="45"/>
      <c r="P1465" s="145">
        <f>O1465*H1465</f>
        <v>0</v>
      </c>
      <c r="Q1465" s="145">
        <v>0</v>
      </c>
      <c r="R1465" s="145">
        <f>Q1465*H1465</f>
        <v>0</v>
      </c>
      <c r="S1465" s="145">
        <v>0</v>
      </c>
      <c r="T1465" s="146">
        <f>S1465*H1465</f>
        <v>0</v>
      </c>
      <c r="AR1465" s="12" t="s">
        <v>120</v>
      </c>
      <c r="AT1465" s="12" t="s">
        <v>115</v>
      </c>
      <c r="AU1465" s="12" t="s">
        <v>76</v>
      </c>
      <c r="AY1465" s="12" t="s">
        <v>112</v>
      </c>
      <c r="BE1465" s="147">
        <f>IF(N1465="základní",J1465,0)</f>
        <v>0</v>
      </c>
      <c r="BF1465" s="147">
        <f>IF(N1465="snížená",J1465,0)</f>
        <v>0</v>
      </c>
      <c r="BG1465" s="147">
        <f>IF(N1465="zákl. přenesená",J1465,0)</f>
        <v>0</v>
      </c>
      <c r="BH1465" s="147">
        <f>IF(N1465="sníž. přenesená",J1465,0)</f>
        <v>0</v>
      </c>
      <c r="BI1465" s="147">
        <f>IF(N1465="nulová",J1465,0)</f>
        <v>0</v>
      </c>
      <c r="BJ1465" s="12" t="s">
        <v>74</v>
      </c>
      <c r="BK1465" s="147">
        <f>ROUND(I1465*H1465,2)</f>
        <v>0</v>
      </c>
      <c r="BL1465" s="12" t="s">
        <v>120</v>
      </c>
      <c r="BM1465" s="12" t="s">
        <v>3578</v>
      </c>
    </row>
    <row r="1466" spans="2:65" s="1" customFormat="1" ht="19.5">
      <c r="B1466" s="26"/>
      <c r="D1466" s="148" t="s">
        <v>122</v>
      </c>
      <c r="F1466" s="149" t="s">
        <v>3579</v>
      </c>
      <c r="I1466" s="80"/>
      <c r="L1466" s="26"/>
      <c r="M1466" s="150"/>
      <c r="N1466" s="45"/>
      <c r="O1466" s="45"/>
      <c r="P1466" s="45"/>
      <c r="Q1466" s="45"/>
      <c r="R1466" s="45"/>
      <c r="S1466" s="45"/>
      <c r="T1466" s="46"/>
      <c r="AT1466" s="12" t="s">
        <v>122</v>
      </c>
      <c r="AU1466" s="12" t="s">
        <v>76</v>
      </c>
    </row>
    <row r="1467" spans="2:65" s="1" customFormat="1" ht="16.5" customHeight="1">
      <c r="B1467" s="135"/>
      <c r="C1467" s="136" t="s">
        <v>3580</v>
      </c>
      <c r="D1467" s="136" t="s">
        <v>115</v>
      </c>
      <c r="E1467" s="137" t="s">
        <v>3581</v>
      </c>
      <c r="F1467" s="138" t="s">
        <v>3582</v>
      </c>
      <c r="G1467" s="139" t="s">
        <v>2367</v>
      </c>
      <c r="H1467" s="140">
        <v>10</v>
      </c>
      <c r="I1467" s="141"/>
      <c r="J1467" s="142">
        <f>ROUND(I1467*H1467,2)</f>
        <v>0</v>
      </c>
      <c r="K1467" s="138" t="s">
        <v>119</v>
      </c>
      <c r="L1467" s="26"/>
      <c r="M1467" s="143" t="s">
        <v>1</v>
      </c>
      <c r="N1467" s="144" t="s">
        <v>37</v>
      </c>
      <c r="O1467" s="45"/>
      <c r="P1467" s="145">
        <f>O1467*H1467</f>
        <v>0</v>
      </c>
      <c r="Q1467" s="145">
        <v>0</v>
      </c>
      <c r="R1467" s="145">
        <f>Q1467*H1467</f>
        <v>0</v>
      </c>
      <c r="S1467" s="145">
        <v>0</v>
      </c>
      <c r="T1467" s="146">
        <f>S1467*H1467</f>
        <v>0</v>
      </c>
      <c r="AR1467" s="12" t="s">
        <v>120</v>
      </c>
      <c r="AT1467" s="12" t="s">
        <v>115</v>
      </c>
      <c r="AU1467" s="12" t="s">
        <v>76</v>
      </c>
      <c r="AY1467" s="12" t="s">
        <v>112</v>
      </c>
      <c r="BE1467" s="147">
        <f>IF(N1467="základní",J1467,0)</f>
        <v>0</v>
      </c>
      <c r="BF1467" s="147">
        <f>IF(N1467="snížená",J1467,0)</f>
        <v>0</v>
      </c>
      <c r="BG1467" s="147">
        <f>IF(N1467="zákl. přenesená",J1467,0)</f>
        <v>0</v>
      </c>
      <c r="BH1467" s="147">
        <f>IF(N1467="sníž. přenesená",J1467,0)</f>
        <v>0</v>
      </c>
      <c r="BI1467" s="147">
        <f>IF(N1467="nulová",J1467,0)</f>
        <v>0</v>
      </c>
      <c r="BJ1467" s="12" t="s">
        <v>74</v>
      </c>
      <c r="BK1467" s="147">
        <f>ROUND(I1467*H1467,2)</f>
        <v>0</v>
      </c>
      <c r="BL1467" s="12" t="s">
        <v>120</v>
      </c>
      <c r="BM1467" s="12" t="s">
        <v>3583</v>
      </c>
    </row>
    <row r="1468" spans="2:65" s="1" customFormat="1" ht="19.5">
      <c r="B1468" s="26"/>
      <c r="D1468" s="148" t="s">
        <v>122</v>
      </c>
      <c r="F1468" s="149" t="s">
        <v>3584</v>
      </c>
      <c r="I1468" s="80"/>
      <c r="L1468" s="26"/>
      <c r="M1468" s="150"/>
      <c r="N1468" s="45"/>
      <c r="O1468" s="45"/>
      <c r="P1468" s="45"/>
      <c r="Q1468" s="45"/>
      <c r="R1468" s="45"/>
      <c r="S1468" s="45"/>
      <c r="T1468" s="46"/>
      <c r="AT1468" s="12" t="s">
        <v>122</v>
      </c>
      <c r="AU1468" s="12" t="s">
        <v>76</v>
      </c>
    </row>
    <row r="1469" spans="2:65" s="1" customFormat="1" ht="16.5" customHeight="1">
      <c r="B1469" s="135"/>
      <c r="C1469" s="136" t="s">
        <v>3585</v>
      </c>
      <c r="D1469" s="136" t="s">
        <v>115</v>
      </c>
      <c r="E1469" s="137" t="s">
        <v>3586</v>
      </c>
      <c r="F1469" s="138" t="s">
        <v>3587</v>
      </c>
      <c r="G1469" s="139" t="s">
        <v>2367</v>
      </c>
      <c r="H1469" s="140">
        <v>10</v>
      </c>
      <c r="I1469" s="141"/>
      <c r="J1469" s="142">
        <f>ROUND(I1469*H1469,2)</f>
        <v>0</v>
      </c>
      <c r="K1469" s="138" t="s">
        <v>119</v>
      </c>
      <c r="L1469" s="26"/>
      <c r="M1469" s="143" t="s">
        <v>1</v>
      </c>
      <c r="N1469" s="144" t="s">
        <v>37</v>
      </c>
      <c r="O1469" s="45"/>
      <c r="P1469" s="145">
        <f>O1469*H1469</f>
        <v>0</v>
      </c>
      <c r="Q1469" s="145">
        <v>0</v>
      </c>
      <c r="R1469" s="145">
        <f>Q1469*H1469</f>
        <v>0</v>
      </c>
      <c r="S1469" s="145">
        <v>0</v>
      </c>
      <c r="T1469" s="146">
        <f>S1469*H1469</f>
        <v>0</v>
      </c>
      <c r="AR1469" s="12" t="s">
        <v>120</v>
      </c>
      <c r="AT1469" s="12" t="s">
        <v>115</v>
      </c>
      <c r="AU1469" s="12" t="s">
        <v>76</v>
      </c>
      <c r="AY1469" s="12" t="s">
        <v>112</v>
      </c>
      <c r="BE1469" s="147">
        <f>IF(N1469="základní",J1469,0)</f>
        <v>0</v>
      </c>
      <c r="BF1469" s="147">
        <f>IF(N1469="snížená",J1469,0)</f>
        <v>0</v>
      </c>
      <c r="BG1469" s="147">
        <f>IF(N1469="zákl. přenesená",J1469,0)</f>
        <v>0</v>
      </c>
      <c r="BH1469" s="147">
        <f>IF(N1469="sníž. přenesená",J1469,0)</f>
        <v>0</v>
      </c>
      <c r="BI1469" s="147">
        <f>IF(N1469="nulová",J1469,0)</f>
        <v>0</v>
      </c>
      <c r="BJ1469" s="12" t="s">
        <v>74</v>
      </c>
      <c r="BK1469" s="147">
        <f>ROUND(I1469*H1469,2)</f>
        <v>0</v>
      </c>
      <c r="BL1469" s="12" t="s">
        <v>120</v>
      </c>
      <c r="BM1469" s="12" t="s">
        <v>3588</v>
      </c>
    </row>
    <row r="1470" spans="2:65" s="1" customFormat="1">
      <c r="B1470" s="26"/>
      <c r="D1470" s="148" t="s">
        <v>122</v>
      </c>
      <c r="F1470" s="149" t="s">
        <v>3589</v>
      </c>
      <c r="I1470" s="80"/>
      <c r="L1470" s="26"/>
      <c r="M1470" s="150"/>
      <c r="N1470" s="45"/>
      <c r="O1470" s="45"/>
      <c r="P1470" s="45"/>
      <c r="Q1470" s="45"/>
      <c r="R1470" s="45"/>
      <c r="S1470" s="45"/>
      <c r="T1470" s="46"/>
      <c r="AT1470" s="12" t="s">
        <v>122</v>
      </c>
      <c r="AU1470" s="12" t="s">
        <v>76</v>
      </c>
    </row>
    <row r="1471" spans="2:65" s="1" customFormat="1" ht="16.5" customHeight="1">
      <c r="B1471" s="135"/>
      <c r="C1471" s="136" t="s">
        <v>3590</v>
      </c>
      <c r="D1471" s="136" t="s">
        <v>115</v>
      </c>
      <c r="E1471" s="137" t="s">
        <v>3591</v>
      </c>
      <c r="F1471" s="138" t="s">
        <v>3592</v>
      </c>
      <c r="G1471" s="139" t="s">
        <v>2367</v>
      </c>
      <c r="H1471" s="140">
        <v>10</v>
      </c>
      <c r="I1471" s="141"/>
      <c r="J1471" s="142">
        <f>ROUND(I1471*H1471,2)</f>
        <v>0</v>
      </c>
      <c r="K1471" s="138" t="s">
        <v>119</v>
      </c>
      <c r="L1471" s="26"/>
      <c r="M1471" s="143" t="s">
        <v>1</v>
      </c>
      <c r="N1471" s="144" t="s">
        <v>37</v>
      </c>
      <c r="O1471" s="45"/>
      <c r="P1471" s="145">
        <f>O1471*H1471</f>
        <v>0</v>
      </c>
      <c r="Q1471" s="145">
        <v>0</v>
      </c>
      <c r="R1471" s="145">
        <f>Q1471*H1471</f>
        <v>0</v>
      </c>
      <c r="S1471" s="145">
        <v>0</v>
      </c>
      <c r="T1471" s="146">
        <f>S1471*H1471</f>
        <v>0</v>
      </c>
      <c r="AR1471" s="12" t="s">
        <v>120</v>
      </c>
      <c r="AT1471" s="12" t="s">
        <v>115</v>
      </c>
      <c r="AU1471" s="12" t="s">
        <v>76</v>
      </c>
      <c r="AY1471" s="12" t="s">
        <v>112</v>
      </c>
      <c r="BE1471" s="147">
        <f>IF(N1471="základní",J1471,0)</f>
        <v>0</v>
      </c>
      <c r="BF1471" s="147">
        <f>IF(N1471="snížená",J1471,0)</f>
        <v>0</v>
      </c>
      <c r="BG1471" s="147">
        <f>IF(N1471="zákl. přenesená",J1471,0)</f>
        <v>0</v>
      </c>
      <c r="BH1471" s="147">
        <f>IF(N1471="sníž. přenesená",J1471,0)</f>
        <v>0</v>
      </c>
      <c r="BI1471" s="147">
        <f>IF(N1471="nulová",J1471,0)</f>
        <v>0</v>
      </c>
      <c r="BJ1471" s="12" t="s">
        <v>74</v>
      </c>
      <c r="BK1471" s="147">
        <f>ROUND(I1471*H1471,2)</f>
        <v>0</v>
      </c>
      <c r="BL1471" s="12" t="s">
        <v>120</v>
      </c>
      <c r="BM1471" s="12" t="s">
        <v>3593</v>
      </c>
    </row>
    <row r="1472" spans="2:65" s="1" customFormat="1" ht="19.5">
      <c r="B1472" s="26"/>
      <c r="D1472" s="148" t="s">
        <v>122</v>
      </c>
      <c r="F1472" s="149" t="s">
        <v>3594</v>
      </c>
      <c r="I1472" s="80"/>
      <c r="L1472" s="26"/>
      <c r="M1472" s="150"/>
      <c r="N1472" s="45"/>
      <c r="O1472" s="45"/>
      <c r="P1472" s="45"/>
      <c r="Q1472" s="45"/>
      <c r="R1472" s="45"/>
      <c r="S1472" s="45"/>
      <c r="T1472" s="46"/>
      <c r="AT1472" s="12" t="s">
        <v>122</v>
      </c>
      <c r="AU1472" s="12" t="s">
        <v>76</v>
      </c>
    </row>
    <row r="1473" spans="2:65" s="1" customFormat="1" ht="16.5" customHeight="1">
      <c r="B1473" s="135"/>
      <c r="C1473" s="136" t="s">
        <v>3595</v>
      </c>
      <c r="D1473" s="136" t="s">
        <v>115</v>
      </c>
      <c r="E1473" s="137" t="s">
        <v>3596</v>
      </c>
      <c r="F1473" s="138" t="s">
        <v>3597</v>
      </c>
      <c r="G1473" s="139" t="s">
        <v>2367</v>
      </c>
      <c r="H1473" s="140">
        <v>10</v>
      </c>
      <c r="I1473" s="141"/>
      <c r="J1473" s="142">
        <f>ROUND(I1473*H1473,2)</f>
        <v>0</v>
      </c>
      <c r="K1473" s="138" t="s">
        <v>119</v>
      </c>
      <c r="L1473" s="26"/>
      <c r="M1473" s="143" t="s">
        <v>1</v>
      </c>
      <c r="N1473" s="144" t="s">
        <v>37</v>
      </c>
      <c r="O1473" s="45"/>
      <c r="P1473" s="145">
        <f>O1473*H1473</f>
        <v>0</v>
      </c>
      <c r="Q1473" s="145">
        <v>0</v>
      </c>
      <c r="R1473" s="145">
        <f>Q1473*H1473</f>
        <v>0</v>
      </c>
      <c r="S1473" s="145">
        <v>0</v>
      </c>
      <c r="T1473" s="146">
        <f>S1473*H1473</f>
        <v>0</v>
      </c>
      <c r="AR1473" s="12" t="s">
        <v>120</v>
      </c>
      <c r="AT1473" s="12" t="s">
        <v>115</v>
      </c>
      <c r="AU1473" s="12" t="s">
        <v>76</v>
      </c>
      <c r="AY1473" s="12" t="s">
        <v>112</v>
      </c>
      <c r="BE1473" s="147">
        <f>IF(N1473="základní",J1473,0)</f>
        <v>0</v>
      </c>
      <c r="BF1473" s="147">
        <f>IF(N1473="snížená",J1473,0)</f>
        <v>0</v>
      </c>
      <c r="BG1473" s="147">
        <f>IF(N1473="zákl. přenesená",J1473,0)</f>
        <v>0</v>
      </c>
      <c r="BH1473" s="147">
        <f>IF(N1473="sníž. přenesená",J1473,0)</f>
        <v>0</v>
      </c>
      <c r="BI1473" s="147">
        <f>IF(N1473="nulová",J1473,0)</f>
        <v>0</v>
      </c>
      <c r="BJ1473" s="12" t="s">
        <v>74</v>
      </c>
      <c r="BK1473" s="147">
        <f>ROUND(I1473*H1473,2)</f>
        <v>0</v>
      </c>
      <c r="BL1473" s="12" t="s">
        <v>120</v>
      </c>
      <c r="BM1473" s="12" t="s">
        <v>3598</v>
      </c>
    </row>
    <row r="1474" spans="2:65" s="1" customFormat="1" ht="29.25">
      <c r="B1474" s="26"/>
      <c r="D1474" s="148" t="s">
        <v>122</v>
      </c>
      <c r="F1474" s="149" t="s">
        <v>3599</v>
      </c>
      <c r="I1474" s="80"/>
      <c r="L1474" s="26"/>
      <c r="M1474" s="150"/>
      <c r="N1474" s="45"/>
      <c r="O1474" s="45"/>
      <c r="P1474" s="45"/>
      <c r="Q1474" s="45"/>
      <c r="R1474" s="45"/>
      <c r="S1474" s="45"/>
      <c r="T1474" s="46"/>
      <c r="AT1474" s="12" t="s">
        <v>122</v>
      </c>
      <c r="AU1474" s="12" t="s">
        <v>76</v>
      </c>
    </row>
    <row r="1475" spans="2:65" s="1" customFormat="1" ht="16.5" customHeight="1">
      <c r="B1475" s="135"/>
      <c r="C1475" s="136" t="s">
        <v>3600</v>
      </c>
      <c r="D1475" s="136" t="s">
        <v>115</v>
      </c>
      <c r="E1475" s="137" t="s">
        <v>3601</v>
      </c>
      <c r="F1475" s="138" t="s">
        <v>3602</v>
      </c>
      <c r="G1475" s="139" t="s">
        <v>2367</v>
      </c>
      <c r="H1475" s="140">
        <v>10</v>
      </c>
      <c r="I1475" s="141"/>
      <c r="J1475" s="142">
        <f>ROUND(I1475*H1475,2)</f>
        <v>0</v>
      </c>
      <c r="K1475" s="138" t="s">
        <v>119</v>
      </c>
      <c r="L1475" s="26"/>
      <c r="M1475" s="143" t="s">
        <v>1</v>
      </c>
      <c r="N1475" s="144" t="s">
        <v>37</v>
      </c>
      <c r="O1475" s="45"/>
      <c r="P1475" s="145">
        <f>O1475*H1475</f>
        <v>0</v>
      </c>
      <c r="Q1475" s="145">
        <v>0</v>
      </c>
      <c r="R1475" s="145">
        <f>Q1475*H1475</f>
        <v>0</v>
      </c>
      <c r="S1475" s="145">
        <v>0</v>
      </c>
      <c r="T1475" s="146">
        <f>S1475*H1475</f>
        <v>0</v>
      </c>
      <c r="AR1475" s="12" t="s">
        <v>120</v>
      </c>
      <c r="AT1475" s="12" t="s">
        <v>115</v>
      </c>
      <c r="AU1475" s="12" t="s">
        <v>76</v>
      </c>
      <c r="AY1475" s="12" t="s">
        <v>112</v>
      </c>
      <c r="BE1475" s="147">
        <f>IF(N1475="základní",J1475,0)</f>
        <v>0</v>
      </c>
      <c r="BF1475" s="147">
        <f>IF(N1475="snížená",J1475,0)</f>
        <v>0</v>
      </c>
      <c r="BG1475" s="147">
        <f>IF(N1475="zákl. přenesená",J1475,0)</f>
        <v>0</v>
      </c>
      <c r="BH1475" s="147">
        <f>IF(N1475="sníž. přenesená",J1475,0)</f>
        <v>0</v>
      </c>
      <c r="BI1475" s="147">
        <f>IF(N1475="nulová",J1475,0)</f>
        <v>0</v>
      </c>
      <c r="BJ1475" s="12" t="s">
        <v>74</v>
      </c>
      <c r="BK1475" s="147">
        <f>ROUND(I1475*H1475,2)</f>
        <v>0</v>
      </c>
      <c r="BL1475" s="12" t="s">
        <v>120</v>
      </c>
      <c r="BM1475" s="12" t="s">
        <v>3603</v>
      </c>
    </row>
    <row r="1476" spans="2:65" s="1" customFormat="1" ht="29.25">
      <c r="B1476" s="26"/>
      <c r="D1476" s="148" t="s">
        <v>122</v>
      </c>
      <c r="F1476" s="149" t="s">
        <v>3604</v>
      </c>
      <c r="I1476" s="80"/>
      <c r="L1476" s="26"/>
      <c r="M1476" s="150"/>
      <c r="N1476" s="45"/>
      <c r="O1476" s="45"/>
      <c r="P1476" s="45"/>
      <c r="Q1476" s="45"/>
      <c r="R1476" s="45"/>
      <c r="S1476" s="45"/>
      <c r="T1476" s="46"/>
      <c r="AT1476" s="12" t="s">
        <v>122</v>
      </c>
      <c r="AU1476" s="12" t="s">
        <v>76</v>
      </c>
    </row>
    <row r="1477" spans="2:65" s="1" customFormat="1" ht="16.5" customHeight="1">
      <c r="B1477" s="135"/>
      <c r="C1477" s="136" t="s">
        <v>3605</v>
      </c>
      <c r="D1477" s="136" t="s">
        <v>115</v>
      </c>
      <c r="E1477" s="137" t="s">
        <v>3606</v>
      </c>
      <c r="F1477" s="138" t="s">
        <v>3607</v>
      </c>
      <c r="G1477" s="139" t="s">
        <v>2367</v>
      </c>
      <c r="H1477" s="140">
        <v>10</v>
      </c>
      <c r="I1477" s="141"/>
      <c r="J1477" s="142">
        <f>ROUND(I1477*H1477,2)</f>
        <v>0</v>
      </c>
      <c r="K1477" s="138" t="s">
        <v>119</v>
      </c>
      <c r="L1477" s="26"/>
      <c r="M1477" s="143" t="s">
        <v>1</v>
      </c>
      <c r="N1477" s="144" t="s">
        <v>37</v>
      </c>
      <c r="O1477" s="45"/>
      <c r="P1477" s="145">
        <f>O1477*H1477</f>
        <v>0</v>
      </c>
      <c r="Q1477" s="145">
        <v>0</v>
      </c>
      <c r="R1477" s="145">
        <f>Q1477*H1477</f>
        <v>0</v>
      </c>
      <c r="S1477" s="145">
        <v>0</v>
      </c>
      <c r="T1477" s="146">
        <f>S1477*H1477</f>
        <v>0</v>
      </c>
      <c r="AR1477" s="12" t="s">
        <v>120</v>
      </c>
      <c r="AT1477" s="12" t="s">
        <v>115</v>
      </c>
      <c r="AU1477" s="12" t="s">
        <v>76</v>
      </c>
      <c r="AY1477" s="12" t="s">
        <v>112</v>
      </c>
      <c r="BE1477" s="147">
        <f>IF(N1477="základní",J1477,0)</f>
        <v>0</v>
      </c>
      <c r="BF1477" s="147">
        <f>IF(N1477="snížená",J1477,0)</f>
        <v>0</v>
      </c>
      <c r="BG1477" s="147">
        <f>IF(N1477="zákl. přenesená",J1477,0)</f>
        <v>0</v>
      </c>
      <c r="BH1477" s="147">
        <f>IF(N1477="sníž. přenesená",J1477,0)</f>
        <v>0</v>
      </c>
      <c r="BI1477" s="147">
        <f>IF(N1477="nulová",J1477,0)</f>
        <v>0</v>
      </c>
      <c r="BJ1477" s="12" t="s">
        <v>74</v>
      </c>
      <c r="BK1477" s="147">
        <f>ROUND(I1477*H1477,2)</f>
        <v>0</v>
      </c>
      <c r="BL1477" s="12" t="s">
        <v>120</v>
      </c>
      <c r="BM1477" s="12" t="s">
        <v>3608</v>
      </c>
    </row>
    <row r="1478" spans="2:65" s="1" customFormat="1" ht="19.5">
      <c r="B1478" s="26"/>
      <c r="D1478" s="148" t="s">
        <v>122</v>
      </c>
      <c r="F1478" s="149" t="s">
        <v>3609</v>
      </c>
      <c r="I1478" s="80"/>
      <c r="L1478" s="26"/>
      <c r="M1478" s="150"/>
      <c r="N1478" s="45"/>
      <c r="O1478" s="45"/>
      <c r="P1478" s="45"/>
      <c r="Q1478" s="45"/>
      <c r="R1478" s="45"/>
      <c r="S1478" s="45"/>
      <c r="T1478" s="46"/>
      <c r="AT1478" s="12" t="s">
        <v>122</v>
      </c>
      <c r="AU1478" s="12" t="s">
        <v>76</v>
      </c>
    </row>
    <row r="1479" spans="2:65" s="1" customFormat="1" ht="16.5" customHeight="1">
      <c r="B1479" s="135"/>
      <c r="C1479" s="136" t="s">
        <v>3610</v>
      </c>
      <c r="D1479" s="136" t="s">
        <v>115</v>
      </c>
      <c r="E1479" s="137" t="s">
        <v>3611</v>
      </c>
      <c r="F1479" s="138" t="s">
        <v>3612</v>
      </c>
      <c r="G1479" s="139" t="s">
        <v>2367</v>
      </c>
      <c r="H1479" s="140">
        <v>10</v>
      </c>
      <c r="I1479" s="141"/>
      <c r="J1479" s="142">
        <f>ROUND(I1479*H1479,2)</f>
        <v>0</v>
      </c>
      <c r="K1479" s="138" t="s">
        <v>119</v>
      </c>
      <c r="L1479" s="26"/>
      <c r="M1479" s="143" t="s">
        <v>1</v>
      </c>
      <c r="N1479" s="144" t="s">
        <v>37</v>
      </c>
      <c r="O1479" s="45"/>
      <c r="P1479" s="145">
        <f>O1479*H1479</f>
        <v>0</v>
      </c>
      <c r="Q1479" s="145">
        <v>0</v>
      </c>
      <c r="R1479" s="145">
        <f>Q1479*H1479</f>
        <v>0</v>
      </c>
      <c r="S1479" s="145">
        <v>0</v>
      </c>
      <c r="T1479" s="146">
        <f>S1479*H1479</f>
        <v>0</v>
      </c>
      <c r="AR1479" s="12" t="s">
        <v>120</v>
      </c>
      <c r="AT1479" s="12" t="s">
        <v>115</v>
      </c>
      <c r="AU1479" s="12" t="s">
        <v>76</v>
      </c>
      <c r="AY1479" s="12" t="s">
        <v>112</v>
      </c>
      <c r="BE1479" s="147">
        <f>IF(N1479="základní",J1479,0)</f>
        <v>0</v>
      </c>
      <c r="BF1479" s="147">
        <f>IF(N1479="snížená",J1479,0)</f>
        <v>0</v>
      </c>
      <c r="BG1479" s="147">
        <f>IF(N1479="zákl. přenesená",J1479,0)</f>
        <v>0</v>
      </c>
      <c r="BH1479" s="147">
        <f>IF(N1479="sníž. přenesená",J1479,0)</f>
        <v>0</v>
      </c>
      <c r="BI1479" s="147">
        <f>IF(N1479="nulová",J1479,0)</f>
        <v>0</v>
      </c>
      <c r="BJ1479" s="12" t="s">
        <v>74</v>
      </c>
      <c r="BK1479" s="147">
        <f>ROUND(I1479*H1479,2)</f>
        <v>0</v>
      </c>
      <c r="BL1479" s="12" t="s">
        <v>120</v>
      </c>
      <c r="BM1479" s="12" t="s">
        <v>3613</v>
      </c>
    </row>
    <row r="1480" spans="2:65" s="1" customFormat="1" ht="19.5">
      <c r="B1480" s="26"/>
      <c r="D1480" s="148" t="s">
        <v>122</v>
      </c>
      <c r="F1480" s="149" t="s">
        <v>3614</v>
      </c>
      <c r="I1480" s="80"/>
      <c r="L1480" s="26"/>
      <c r="M1480" s="150"/>
      <c r="N1480" s="45"/>
      <c r="O1480" s="45"/>
      <c r="P1480" s="45"/>
      <c r="Q1480" s="45"/>
      <c r="R1480" s="45"/>
      <c r="S1480" s="45"/>
      <c r="T1480" s="46"/>
      <c r="AT1480" s="12" t="s">
        <v>122</v>
      </c>
      <c r="AU1480" s="12" t="s">
        <v>76</v>
      </c>
    </row>
    <row r="1481" spans="2:65" s="10" customFormat="1" ht="25.9" customHeight="1">
      <c r="B1481" s="122"/>
      <c r="D1481" s="123" t="s">
        <v>65</v>
      </c>
      <c r="E1481" s="124" t="s">
        <v>3615</v>
      </c>
      <c r="F1481" s="124" t="s">
        <v>3616</v>
      </c>
      <c r="I1481" s="125"/>
      <c r="J1481" s="126">
        <f>BK1481</f>
        <v>0</v>
      </c>
      <c r="L1481" s="122"/>
      <c r="M1481" s="127"/>
      <c r="N1481" s="128"/>
      <c r="O1481" s="128"/>
      <c r="P1481" s="129">
        <f>SUM(P1482:P1891)</f>
        <v>0</v>
      </c>
      <c r="Q1481" s="128"/>
      <c r="R1481" s="129">
        <f>SUM(R1482:R1891)</f>
        <v>449.69438000000014</v>
      </c>
      <c r="S1481" s="128"/>
      <c r="T1481" s="130">
        <f>SUM(T1482:T1891)</f>
        <v>0</v>
      </c>
      <c r="AR1481" s="123" t="s">
        <v>120</v>
      </c>
      <c r="AT1481" s="131" t="s">
        <v>65</v>
      </c>
      <c r="AU1481" s="131" t="s">
        <v>66</v>
      </c>
      <c r="AY1481" s="123" t="s">
        <v>112</v>
      </c>
      <c r="BK1481" s="132">
        <f>SUM(BK1482:BK1891)</f>
        <v>0</v>
      </c>
    </row>
    <row r="1482" spans="2:65" s="1" customFormat="1" ht="16.5" customHeight="1">
      <c r="B1482" s="135"/>
      <c r="C1482" s="136" t="s">
        <v>3617</v>
      </c>
      <c r="D1482" s="136" t="s">
        <v>115</v>
      </c>
      <c r="E1482" s="137" t="s">
        <v>3618</v>
      </c>
      <c r="F1482" s="138" t="s">
        <v>3619</v>
      </c>
      <c r="G1482" s="139" t="s">
        <v>2367</v>
      </c>
      <c r="H1482" s="140">
        <v>50</v>
      </c>
      <c r="I1482" s="141"/>
      <c r="J1482" s="142">
        <f>ROUND(I1482*H1482,2)</f>
        <v>0</v>
      </c>
      <c r="K1482" s="138" t="s">
        <v>119</v>
      </c>
      <c r="L1482" s="26"/>
      <c r="M1482" s="143" t="s">
        <v>1</v>
      </c>
      <c r="N1482" s="144" t="s">
        <v>37</v>
      </c>
      <c r="O1482" s="45"/>
      <c r="P1482" s="145">
        <f>O1482*H1482</f>
        <v>0</v>
      </c>
      <c r="Q1482" s="145">
        <v>0</v>
      </c>
      <c r="R1482" s="145">
        <f>Q1482*H1482</f>
        <v>0</v>
      </c>
      <c r="S1482" s="145">
        <v>0</v>
      </c>
      <c r="T1482" s="146">
        <f>S1482*H1482</f>
        <v>0</v>
      </c>
      <c r="AR1482" s="12" t="s">
        <v>2680</v>
      </c>
      <c r="AT1482" s="12" t="s">
        <v>115</v>
      </c>
      <c r="AU1482" s="12" t="s">
        <v>74</v>
      </c>
      <c r="AY1482" s="12" t="s">
        <v>112</v>
      </c>
      <c r="BE1482" s="147">
        <f>IF(N1482="základní",J1482,0)</f>
        <v>0</v>
      </c>
      <c r="BF1482" s="147">
        <f>IF(N1482="snížená",J1482,0)</f>
        <v>0</v>
      </c>
      <c r="BG1482" s="147">
        <f>IF(N1482="zákl. přenesená",J1482,0)</f>
        <v>0</v>
      </c>
      <c r="BH1482" s="147">
        <f>IF(N1482="sníž. přenesená",J1482,0)</f>
        <v>0</v>
      </c>
      <c r="BI1482" s="147">
        <f>IF(N1482="nulová",J1482,0)</f>
        <v>0</v>
      </c>
      <c r="BJ1482" s="12" t="s">
        <v>74</v>
      </c>
      <c r="BK1482" s="147">
        <f>ROUND(I1482*H1482,2)</f>
        <v>0</v>
      </c>
      <c r="BL1482" s="12" t="s">
        <v>2680</v>
      </c>
      <c r="BM1482" s="12" t="s">
        <v>3620</v>
      </c>
    </row>
    <row r="1483" spans="2:65" s="1" customFormat="1" ht="58.5">
      <c r="B1483" s="26"/>
      <c r="D1483" s="148" t="s">
        <v>122</v>
      </c>
      <c r="F1483" s="149" t="s">
        <v>3621</v>
      </c>
      <c r="I1483" s="80"/>
      <c r="L1483" s="26"/>
      <c r="M1483" s="150"/>
      <c r="N1483" s="45"/>
      <c r="O1483" s="45"/>
      <c r="P1483" s="45"/>
      <c r="Q1483" s="45"/>
      <c r="R1483" s="45"/>
      <c r="S1483" s="45"/>
      <c r="T1483" s="46"/>
      <c r="AT1483" s="12" t="s">
        <v>122</v>
      </c>
      <c r="AU1483" s="12" t="s">
        <v>74</v>
      </c>
    </row>
    <row r="1484" spans="2:65" s="1" customFormat="1" ht="16.5" customHeight="1">
      <c r="B1484" s="135"/>
      <c r="C1484" s="136" t="s">
        <v>3622</v>
      </c>
      <c r="D1484" s="136" t="s">
        <v>115</v>
      </c>
      <c r="E1484" s="137" t="s">
        <v>3623</v>
      </c>
      <c r="F1484" s="138" t="s">
        <v>3624</v>
      </c>
      <c r="G1484" s="139" t="s">
        <v>2367</v>
      </c>
      <c r="H1484" s="140">
        <v>50</v>
      </c>
      <c r="I1484" s="141"/>
      <c r="J1484" s="142">
        <f>ROUND(I1484*H1484,2)</f>
        <v>0</v>
      </c>
      <c r="K1484" s="138" t="s">
        <v>119</v>
      </c>
      <c r="L1484" s="26"/>
      <c r="M1484" s="143" t="s">
        <v>1</v>
      </c>
      <c r="N1484" s="144" t="s">
        <v>37</v>
      </c>
      <c r="O1484" s="45"/>
      <c r="P1484" s="145">
        <f>O1484*H1484</f>
        <v>0</v>
      </c>
      <c r="Q1484" s="145">
        <v>0</v>
      </c>
      <c r="R1484" s="145">
        <f>Q1484*H1484</f>
        <v>0</v>
      </c>
      <c r="S1484" s="145">
        <v>0</v>
      </c>
      <c r="T1484" s="146">
        <f>S1484*H1484</f>
        <v>0</v>
      </c>
      <c r="AR1484" s="12" t="s">
        <v>2680</v>
      </c>
      <c r="AT1484" s="12" t="s">
        <v>115</v>
      </c>
      <c r="AU1484" s="12" t="s">
        <v>74</v>
      </c>
      <c r="AY1484" s="12" t="s">
        <v>112</v>
      </c>
      <c r="BE1484" s="147">
        <f>IF(N1484="základní",J1484,0)</f>
        <v>0</v>
      </c>
      <c r="BF1484" s="147">
        <f>IF(N1484="snížená",J1484,0)</f>
        <v>0</v>
      </c>
      <c r="BG1484" s="147">
        <f>IF(N1484="zákl. přenesená",J1484,0)</f>
        <v>0</v>
      </c>
      <c r="BH1484" s="147">
        <f>IF(N1484="sníž. přenesená",J1484,0)</f>
        <v>0</v>
      </c>
      <c r="BI1484" s="147">
        <f>IF(N1484="nulová",J1484,0)</f>
        <v>0</v>
      </c>
      <c r="BJ1484" s="12" t="s">
        <v>74</v>
      </c>
      <c r="BK1484" s="147">
        <f>ROUND(I1484*H1484,2)</f>
        <v>0</v>
      </c>
      <c r="BL1484" s="12" t="s">
        <v>2680</v>
      </c>
      <c r="BM1484" s="12" t="s">
        <v>3625</v>
      </c>
    </row>
    <row r="1485" spans="2:65" s="1" customFormat="1" ht="58.5">
      <c r="B1485" s="26"/>
      <c r="D1485" s="148" t="s">
        <v>122</v>
      </c>
      <c r="F1485" s="149" t="s">
        <v>3626</v>
      </c>
      <c r="I1485" s="80"/>
      <c r="L1485" s="26"/>
      <c r="M1485" s="150"/>
      <c r="N1485" s="45"/>
      <c r="O1485" s="45"/>
      <c r="P1485" s="45"/>
      <c r="Q1485" s="45"/>
      <c r="R1485" s="45"/>
      <c r="S1485" s="45"/>
      <c r="T1485" s="46"/>
      <c r="AT1485" s="12" t="s">
        <v>122</v>
      </c>
      <c r="AU1485" s="12" t="s">
        <v>74</v>
      </c>
    </row>
    <row r="1486" spans="2:65" s="1" customFormat="1" ht="16.5" customHeight="1">
      <c r="B1486" s="135"/>
      <c r="C1486" s="136" t="s">
        <v>3627</v>
      </c>
      <c r="D1486" s="136" t="s">
        <v>115</v>
      </c>
      <c r="E1486" s="137" t="s">
        <v>3628</v>
      </c>
      <c r="F1486" s="138" t="s">
        <v>3629</v>
      </c>
      <c r="G1486" s="139" t="s">
        <v>2367</v>
      </c>
      <c r="H1486" s="140">
        <v>50</v>
      </c>
      <c r="I1486" s="141"/>
      <c r="J1486" s="142">
        <f>ROUND(I1486*H1486,2)</f>
        <v>0</v>
      </c>
      <c r="K1486" s="138" t="s">
        <v>119</v>
      </c>
      <c r="L1486" s="26"/>
      <c r="M1486" s="143" t="s">
        <v>1</v>
      </c>
      <c r="N1486" s="144" t="s">
        <v>37</v>
      </c>
      <c r="O1486" s="45"/>
      <c r="P1486" s="145">
        <f>O1486*H1486</f>
        <v>0</v>
      </c>
      <c r="Q1486" s="145">
        <v>0</v>
      </c>
      <c r="R1486" s="145">
        <f>Q1486*H1486</f>
        <v>0</v>
      </c>
      <c r="S1486" s="145">
        <v>0</v>
      </c>
      <c r="T1486" s="146">
        <f>S1486*H1486</f>
        <v>0</v>
      </c>
      <c r="AR1486" s="12" t="s">
        <v>2680</v>
      </c>
      <c r="AT1486" s="12" t="s">
        <v>115</v>
      </c>
      <c r="AU1486" s="12" t="s">
        <v>74</v>
      </c>
      <c r="AY1486" s="12" t="s">
        <v>112</v>
      </c>
      <c r="BE1486" s="147">
        <f>IF(N1486="základní",J1486,0)</f>
        <v>0</v>
      </c>
      <c r="BF1486" s="147">
        <f>IF(N1486="snížená",J1486,0)</f>
        <v>0</v>
      </c>
      <c r="BG1486" s="147">
        <f>IF(N1486="zákl. přenesená",J1486,0)</f>
        <v>0</v>
      </c>
      <c r="BH1486" s="147">
        <f>IF(N1486="sníž. přenesená",J1486,0)</f>
        <v>0</v>
      </c>
      <c r="BI1486" s="147">
        <f>IF(N1486="nulová",J1486,0)</f>
        <v>0</v>
      </c>
      <c r="BJ1486" s="12" t="s">
        <v>74</v>
      </c>
      <c r="BK1486" s="147">
        <f>ROUND(I1486*H1486,2)</f>
        <v>0</v>
      </c>
      <c r="BL1486" s="12" t="s">
        <v>2680</v>
      </c>
      <c r="BM1486" s="12" t="s">
        <v>3630</v>
      </c>
    </row>
    <row r="1487" spans="2:65" s="1" customFormat="1" ht="58.5">
      <c r="B1487" s="26"/>
      <c r="D1487" s="148" t="s">
        <v>122</v>
      </c>
      <c r="F1487" s="149" t="s">
        <v>3631</v>
      </c>
      <c r="I1487" s="80"/>
      <c r="L1487" s="26"/>
      <c r="M1487" s="150"/>
      <c r="N1487" s="45"/>
      <c r="O1487" s="45"/>
      <c r="P1487" s="45"/>
      <c r="Q1487" s="45"/>
      <c r="R1487" s="45"/>
      <c r="S1487" s="45"/>
      <c r="T1487" s="46"/>
      <c r="AT1487" s="12" t="s">
        <v>122</v>
      </c>
      <c r="AU1487" s="12" t="s">
        <v>74</v>
      </c>
    </row>
    <row r="1488" spans="2:65" s="1" customFormat="1" ht="16.5" customHeight="1">
      <c r="B1488" s="135"/>
      <c r="C1488" s="136" t="s">
        <v>3632</v>
      </c>
      <c r="D1488" s="136" t="s">
        <v>115</v>
      </c>
      <c r="E1488" s="137" t="s">
        <v>3633</v>
      </c>
      <c r="F1488" s="138" t="s">
        <v>3634</v>
      </c>
      <c r="G1488" s="139" t="s">
        <v>2367</v>
      </c>
      <c r="H1488" s="140">
        <v>50</v>
      </c>
      <c r="I1488" s="141"/>
      <c r="J1488" s="142">
        <f>ROUND(I1488*H1488,2)</f>
        <v>0</v>
      </c>
      <c r="K1488" s="138" t="s">
        <v>119</v>
      </c>
      <c r="L1488" s="26"/>
      <c r="M1488" s="143" t="s">
        <v>1</v>
      </c>
      <c r="N1488" s="144" t="s">
        <v>37</v>
      </c>
      <c r="O1488" s="45"/>
      <c r="P1488" s="145">
        <f>O1488*H1488</f>
        <v>0</v>
      </c>
      <c r="Q1488" s="145">
        <v>0</v>
      </c>
      <c r="R1488" s="145">
        <f>Q1488*H1488</f>
        <v>0</v>
      </c>
      <c r="S1488" s="145">
        <v>0</v>
      </c>
      <c r="T1488" s="146">
        <f>S1488*H1488</f>
        <v>0</v>
      </c>
      <c r="AR1488" s="12" t="s">
        <v>2680</v>
      </c>
      <c r="AT1488" s="12" t="s">
        <v>115</v>
      </c>
      <c r="AU1488" s="12" t="s">
        <v>74</v>
      </c>
      <c r="AY1488" s="12" t="s">
        <v>112</v>
      </c>
      <c r="BE1488" s="147">
        <f>IF(N1488="základní",J1488,0)</f>
        <v>0</v>
      </c>
      <c r="BF1488" s="147">
        <f>IF(N1488="snížená",J1488,0)</f>
        <v>0</v>
      </c>
      <c r="BG1488" s="147">
        <f>IF(N1488="zákl. přenesená",J1488,0)</f>
        <v>0</v>
      </c>
      <c r="BH1488" s="147">
        <f>IF(N1488="sníž. přenesená",J1488,0)</f>
        <v>0</v>
      </c>
      <c r="BI1488" s="147">
        <f>IF(N1488="nulová",J1488,0)</f>
        <v>0</v>
      </c>
      <c r="BJ1488" s="12" t="s">
        <v>74</v>
      </c>
      <c r="BK1488" s="147">
        <f>ROUND(I1488*H1488,2)</f>
        <v>0</v>
      </c>
      <c r="BL1488" s="12" t="s">
        <v>2680</v>
      </c>
      <c r="BM1488" s="12" t="s">
        <v>3635</v>
      </c>
    </row>
    <row r="1489" spans="2:65" s="1" customFormat="1" ht="58.5">
      <c r="B1489" s="26"/>
      <c r="D1489" s="148" t="s">
        <v>122</v>
      </c>
      <c r="F1489" s="149" t="s">
        <v>3636</v>
      </c>
      <c r="I1489" s="80"/>
      <c r="L1489" s="26"/>
      <c r="M1489" s="150"/>
      <c r="N1489" s="45"/>
      <c r="O1489" s="45"/>
      <c r="P1489" s="45"/>
      <c r="Q1489" s="45"/>
      <c r="R1489" s="45"/>
      <c r="S1489" s="45"/>
      <c r="T1489" s="46"/>
      <c r="AT1489" s="12" t="s">
        <v>122</v>
      </c>
      <c r="AU1489" s="12" t="s">
        <v>74</v>
      </c>
    </row>
    <row r="1490" spans="2:65" s="1" customFormat="1" ht="16.5" customHeight="1">
      <c r="B1490" s="135"/>
      <c r="C1490" s="136" t="s">
        <v>3637</v>
      </c>
      <c r="D1490" s="136" t="s">
        <v>115</v>
      </c>
      <c r="E1490" s="137" t="s">
        <v>3638</v>
      </c>
      <c r="F1490" s="138" t="s">
        <v>3639</v>
      </c>
      <c r="G1490" s="139" t="s">
        <v>2367</v>
      </c>
      <c r="H1490" s="140">
        <v>50</v>
      </c>
      <c r="I1490" s="141"/>
      <c r="J1490" s="142">
        <f>ROUND(I1490*H1490,2)</f>
        <v>0</v>
      </c>
      <c r="K1490" s="138" t="s">
        <v>119</v>
      </c>
      <c r="L1490" s="26"/>
      <c r="M1490" s="143" t="s">
        <v>1</v>
      </c>
      <c r="N1490" s="144" t="s">
        <v>37</v>
      </c>
      <c r="O1490" s="45"/>
      <c r="P1490" s="145">
        <f>O1490*H1490</f>
        <v>0</v>
      </c>
      <c r="Q1490" s="145">
        <v>0</v>
      </c>
      <c r="R1490" s="145">
        <f>Q1490*H1490</f>
        <v>0</v>
      </c>
      <c r="S1490" s="145">
        <v>0</v>
      </c>
      <c r="T1490" s="146">
        <f>S1490*H1490</f>
        <v>0</v>
      </c>
      <c r="AR1490" s="12" t="s">
        <v>2680</v>
      </c>
      <c r="AT1490" s="12" t="s">
        <v>115</v>
      </c>
      <c r="AU1490" s="12" t="s">
        <v>74</v>
      </c>
      <c r="AY1490" s="12" t="s">
        <v>112</v>
      </c>
      <c r="BE1490" s="147">
        <f>IF(N1490="základní",J1490,0)</f>
        <v>0</v>
      </c>
      <c r="BF1490" s="147">
        <f>IF(N1490="snížená",J1490,0)</f>
        <v>0</v>
      </c>
      <c r="BG1490" s="147">
        <f>IF(N1490="zákl. přenesená",J1490,0)</f>
        <v>0</v>
      </c>
      <c r="BH1490" s="147">
        <f>IF(N1490="sníž. přenesená",J1490,0)</f>
        <v>0</v>
      </c>
      <c r="BI1490" s="147">
        <f>IF(N1490="nulová",J1490,0)</f>
        <v>0</v>
      </c>
      <c r="BJ1490" s="12" t="s">
        <v>74</v>
      </c>
      <c r="BK1490" s="147">
        <f>ROUND(I1490*H1490,2)</f>
        <v>0</v>
      </c>
      <c r="BL1490" s="12" t="s">
        <v>2680</v>
      </c>
      <c r="BM1490" s="12" t="s">
        <v>3640</v>
      </c>
    </row>
    <row r="1491" spans="2:65" s="1" customFormat="1" ht="58.5">
      <c r="B1491" s="26"/>
      <c r="D1491" s="148" t="s">
        <v>122</v>
      </c>
      <c r="F1491" s="149" t="s">
        <v>3641</v>
      </c>
      <c r="I1491" s="80"/>
      <c r="L1491" s="26"/>
      <c r="M1491" s="150"/>
      <c r="N1491" s="45"/>
      <c r="O1491" s="45"/>
      <c r="P1491" s="45"/>
      <c r="Q1491" s="45"/>
      <c r="R1491" s="45"/>
      <c r="S1491" s="45"/>
      <c r="T1491" s="46"/>
      <c r="AT1491" s="12" t="s">
        <v>122</v>
      </c>
      <c r="AU1491" s="12" t="s">
        <v>74</v>
      </c>
    </row>
    <row r="1492" spans="2:65" s="1" customFormat="1" ht="16.5" customHeight="1">
      <c r="B1492" s="135"/>
      <c r="C1492" s="136" t="s">
        <v>3642</v>
      </c>
      <c r="D1492" s="136" t="s">
        <v>115</v>
      </c>
      <c r="E1492" s="137" t="s">
        <v>3643</v>
      </c>
      <c r="F1492" s="138" t="s">
        <v>3644</v>
      </c>
      <c r="G1492" s="139" t="s">
        <v>2367</v>
      </c>
      <c r="H1492" s="140">
        <v>50</v>
      </c>
      <c r="I1492" s="141"/>
      <c r="J1492" s="142">
        <f>ROUND(I1492*H1492,2)</f>
        <v>0</v>
      </c>
      <c r="K1492" s="138" t="s">
        <v>119</v>
      </c>
      <c r="L1492" s="26"/>
      <c r="M1492" s="143" t="s">
        <v>1</v>
      </c>
      <c r="N1492" s="144" t="s">
        <v>37</v>
      </c>
      <c r="O1492" s="45"/>
      <c r="P1492" s="145">
        <f>O1492*H1492</f>
        <v>0</v>
      </c>
      <c r="Q1492" s="145">
        <v>0</v>
      </c>
      <c r="R1492" s="145">
        <f>Q1492*H1492</f>
        <v>0</v>
      </c>
      <c r="S1492" s="145">
        <v>0</v>
      </c>
      <c r="T1492" s="146">
        <f>S1492*H1492</f>
        <v>0</v>
      </c>
      <c r="AR1492" s="12" t="s">
        <v>2680</v>
      </c>
      <c r="AT1492" s="12" t="s">
        <v>115</v>
      </c>
      <c r="AU1492" s="12" t="s">
        <v>74</v>
      </c>
      <c r="AY1492" s="12" t="s">
        <v>112</v>
      </c>
      <c r="BE1492" s="147">
        <f>IF(N1492="základní",J1492,0)</f>
        <v>0</v>
      </c>
      <c r="BF1492" s="147">
        <f>IF(N1492="snížená",J1492,0)</f>
        <v>0</v>
      </c>
      <c r="BG1492" s="147">
        <f>IF(N1492="zákl. přenesená",J1492,0)</f>
        <v>0</v>
      </c>
      <c r="BH1492" s="147">
        <f>IF(N1492="sníž. přenesená",J1492,0)</f>
        <v>0</v>
      </c>
      <c r="BI1492" s="147">
        <f>IF(N1492="nulová",J1492,0)</f>
        <v>0</v>
      </c>
      <c r="BJ1492" s="12" t="s">
        <v>74</v>
      </c>
      <c r="BK1492" s="147">
        <f>ROUND(I1492*H1492,2)</f>
        <v>0</v>
      </c>
      <c r="BL1492" s="12" t="s">
        <v>2680</v>
      </c>
      <c r="BM1492" s="12" t="s">
        <v>3645</v>
      </c>
    </row>
    <row r="1493" spans="2:65" s="1" customFormat="1" ht="58.5">
      <c r="B1493" s="26"/>
      <c r="D1493" s="148" t="s">
        <v>122</v>
      </c>
      <c r="F1493" s="149" t="s">
        <v>3646</v>
      </c>
      <c r="I1493" s="80"/>
      <c r="L1493" s="26"/>
      <c r="M1493" s="150"/>
      <c r="N1493" s="45"/>
      <c r="O1493" s="45"/>
      <c r="P1493" s="45"/>
      <c r="Q1493" s="45"/>
      <c r="R1493" s="45"/>
      <c r="S1493" s="45"/>
      <c r="T1493" s="46"/>
      <c r="AT1493" s="12" t="s">
        <v>122</v>
      </c>
      <c r="AU1493" s="12" t="s">
        <v>74</v>
      </c>
    </row>
    <row r="1494" spans="2:65" s="1" customFormat="1" ht="16.5" customHeight="1">
      <c r="B1494" s="135"/>
      <c r="C1494" s="136" t="s">
        <v>3647</v>
      </c>
      <c r="D1494" s="136" t="s">
        <v>115</v>
      </c>
      <c r="E1494" s="137" t="s">
        <v>3648</v>
      </c>
      <c r="F1494" s="138" t="s">
        <v>3649</v>
      </c>
      <c r="G1494" s="139" t="s">
        <v>2367</v>
      </c>
      <c r="H1494" s="140">
        <v>50</v>
      </c>
      <c r="I1494" s="141"/>
      <c r="J1494" s="142">
        <f>ROUND(I1494*H1494,2)</f>
        <v>0</v>
      </c>
      <c r="K1494" s="138" t="s">
        <v>119</v>
      </c>
      <c r="L1494" s="26"/>
      <c r="M1494" s="143" t="s">
        <v>1</v>
      </c>
      <c r="N1494" s="144" t="s">
        <v>37</v>
      </c>
      <c r="O1494" s="45"/>
      <c r="P1494" s="145">
        <f>O1494*H1494</f>
        <v>0</v>
      </c>
      <c r="Q1494" s="145">
        <v>0</v>
      </c>
      <c r="R1494" s="145">
        <f>Q1494*H1494</f>
        <v>0</v>
      </c>
      <c r="S1494" s="145">
        <v>0</v>
      </c>
      <c r="T1494" s="146">
        <f>S1494*H1494</f>
        <v>0</v>
      </c>
      <c r="AR1494" s="12" t="s">
        <v>2680</v>
      </c>
      <c r="AT1494" s="12" t="s">
        <v>115</v>
      </c>
      <c r="AU1494" s="12" t="s">
        <v>74</v>
      </c>
      <c r="AY1494" s="12" t="s">
        <v>112</v>
      </c>
      <c r="BE1494" s="147">
        <f>IF(N1494="základní",J1494,0)</f>
        <v>0</v>
      </c>
      <c r="BF1494" s="147">
        <f>IF(N1494="snížená",J1494,0)</f>
        <v>0</v>
      </c>
      <c r="BG1494" s="147">
        <f>IF(N1494="zákl. přenesená",J1494,0)</f>
        <v>0</v>
      </c>
      <c r="BH1494" s="147">
        <f>IF(N1494="sníž. přenesená",J1494,0)</f>
        <v>0</v>
      </c>
      <c r="BI1494" s="147">
        <f>IF(N1494="nulová",J1494,0)</f>
        <v>0</v>
      </c>
      <c r="BJ1494" s="12" t="s">
        <v>74</v>
      </c>
      <c r="BK1494" s="147">
        <f>ROUND(I1494*H1494,2)</f>
        <v>0</v>
      </c>
      <c r="BL1494" s="12" t="s">
        <v>2680</v>
      </c>
      <c r="BM1494" s="12" t="s">
        <v>3650</v>
      </c>
    </row>
    <row r="1495" spans="2:65" s="1" customFormat="1" ht="58.5">
      <c r="B1495" s="26"/>
      <c r="D1495" s="148" t="s">
        <v>122</v>
      </c>
      <c r="F1495" s="149" t="s">
        <v>3651</v>
      </c>
      <c r="I1495" s="80"/>
      <c r="L1495" s="26"/>
      <c r="M1495" s="150"/>
      <c r="N1495" s="45"/>
      <c r="O1495" s="45"/>
      <c r="P1495" s="45"/>
      <c r="Q1495" s="45"/>
      <c r="R1495" s="45"/>
      <c r="S1495" s="45"/>
      <c r="T1495" s="46"/>
      <c r="AT1495" s="12" t="s">
        <v>122</v>
      </c>
      <c r="AU1495" s="12" t="s">
        <v>74</v>
      </c>
    </row>
    <row r="1496" spans="2:65" s="1" customFormat="1" ht="16.5" customHeight="1">
      <c r="B1496" s="135"/>
      <c r="C1496" s="136" t="s">
        <v>3652</v>
      </c>
      <c r="D1496" s="136" t="s">
        <v>115</v>
      </c>
      <c r="E1496" s="137" t="s">
        <v>3653</v>
      </c>
      <c r="F1496" s="138" t="s">
        <v>3654</v>
      </c>
      <c r="G1496" s="139" t="s">
        <v>2367</v>
      </c>
      <c r="H1496" s="140">
        <v>50</v>
      </c>
      <c r="I1496" s="141"/>
      <c r="J1496" s="142">
        <f>ROUND(I1496*H1496,2)</f>
        <v>0</v>
      </c>
      <c r="K1496" s="138" t="s">
        <v>119</v>
      </c>
      <c r="L1496" s="26"/>
      <c r="M1496" s="143" t="s">
        <v>1</v>
      </c>
      <c r="N1496" s="144" t="s">
        <v>37</v>
      </c>
      <c r="O1496" s="45"/>
      <c r="P1496" s="145">
        <f>O1496*H1496</f>
        <v>0</v>
      </c>
      <c r="Q1496" s="145">
        <v>0</v>
      </c>
      <c r="R1496" s="145">
        <f>Q1496*H1496</f>
        <v>0</v>
      </c>
      <c r="S1496" s="145">
        <v>0</v>
      </c>
      <c r="T1496" s="146">
        <f>S1496*H1496</f>
        <v>0</v>
      </c>
      <c r="AR1496" s="12" t="s">
        <v>2680</v>
      </c>
      <c r="AT1496" s="12" t="s">
        <v>115</v>
      </c>
      <c r="AU1496" s="12" t="s">
        <v>74</v>
      </c>
      <c r="AY1496" s="12" t="s">
        <v>112</v>
      </c>
      <c r="BE1496" s="147">
        <f>IF(N1496="základní",J1496,0)</f>
        <v>0</v>
      </c>
      <c r="BF1496" s="147">
        <f>IF(N1496="snížená",J1496,0)</f>
        <v>0</v>
      </c>
      <c r="BG1496" s="147">
        <f>IF(N1496="zákl. přenesená",J1496,0)</f>
        <v>0</v>
      </c>
      <c r="BH1496" s="147">
        <f>IF(N1496="sníž. přenesená",J1496,0)</f>
        <v>0</v>
      </c>
      <c r="BI1496" s="147">
        <f>IF(N1496="nulová",J1496,0)</f>
        <v>0</v>
      </c>
      <c r="BJ1496" s="12" t="s">
        <v>74</v>
      </c>
      <c r="BK1496" s="147">
        <f>ROUND(I1496*H1496,2)</f>
        <v>0</v>
      </c>
      <c r="BL1496" s="12" t="s">
        <v>2680</v>
      </c>
      <c r="BM1496" s="12" t="s">
        <v>3655</v>
      </c>
    </row>
    <row r="1497" spans="2:65" s="1" customFormat="1" ht="58.5">
      <c r="B1497" s="26"/>
      <c r="D1497" s="148" t="s">
        <v>122</v>
      </c>
      <c r="F1497" s="149" t="s">
        <v>3656</v>
      </c>
      <c r="I1497" s="80"/>
      <c r="L1497" s="26"/>
      <c r="M1497" s="150"/>
      <c r="N1497" s="45"/>
      <c r="O1497" s="45"/>
      <c r="P1497" s="45"/>
      <c r="Q1497" s="45"/>
      <c r="R1497" s="45"/>
      <c r="S1497" s="45"/>
      <c r="T1497" s="46"/>
      <c r="AT1497" s="12" t="s">
        <v>122</v>
      </c>
      <c r="AU1497" s="12" t="s">
        <v>74</v>
      </c>
    </row>
    <row r="1498" spans="2:65" s="1" customFormat="1" ht="16.5" customHeight="1">
      <c r="B1498" s="135"/>
      <c r="C1498" s="136" t="s">
        <v>3657</v>
      </c>
      <c r="D1498" s="136" t="s">
        <v>115</v>
      </c>
      <c r="E1498" s="137" t="s">
        <v>3658</v>
      </c>
      <c r="F1498" s="138" t="s">
        <v>3659</v>
      </c>
      <c r="G1498" s="139" t="s">
        <v>2367</v>
      </c>
      <c r="H1498" s="140">
        <v>50</v>
      </c>
      <c r="I1498" s="141"/>
      <c r="J1498" s="142">
        <f>ROUND(I1498*H1498,2)</f>
        <v>0</v>
      </c>
      <c r="K1498" s="138" t="s">
        <v>119</v>
      </c>
      <c r="L1498" s="26"/>
      <c r="M1498" s="143" t="s">
        <v>1</v>
      </c>
      <c r="N1498" s="144" t="s">
        <v>37</v>
      </c>
      <c r="O1498" s="45"/>
      <c r="P1498" s="145">
        <f>O1498*H1498</f>
        <v>0</v>
      </c>
      <c r="Q1498" s="145">
        <v>0</v>
      </c>
      <c r="R1498" s="145">
        <f>Q1498*H1498</f>
        <v>0</v>
      </c>
      <c r="S1498" s="145">
        <v>0</v>
      </c>
      <c r="T1498" s="146">
        <f>S1498*H1498</f>
        <v>0</v>
      </c>
      <c r="AR1498" s="12" t="s">
        <v>2680</v>
      </c>
      <c r="AT1498" s="12" t="s">
        <v>115</v>
      </c>
      <c r="AU1498" s="12" t="s">
        <v>74</v>
      </c>
      <c r="AY1498" s="12" t="s">
        <v>112</v>
      </c>
      <c r="BE1498" s="147">
        <f>IF(N1498="základní",J1498,0)</f>
        <v>0</v>
      </c>
      <c r="BF1498" s="147">
        <f>IF(N1498="snížená",J1498,0)</f>
        <v>0</v>
      </c>
      <c r="BG1498" s="147">
        <f>IF(N1498="zákl. přenesená",J1498,0)</f>
        <v>0</v>
      </c>
      <c r="BH1498" s="147">
        <f>IF(N1498="sníž. přenesená",J1498,0)</f>
        <v>0</v>
      </c>
      <c r="BI1498" s="147">
        <f>IF(N1498="nulová",J1498,0)</f>
        <v>0</v>
      </c>
      <c r="BJ1498" s="12" t="s">
        <v>74</v>
      </c>
      <c r="BK1498" s="147">
        <f>ROUND(I1498*H1498,2)</f>
        <v>0</v>
      </c>
      <c r="BL1498" s="12" t="s">
        <v>2680</v>
      </c>
      <c r="BM1498" s="12" t="s">
        <v>3660</v>
      </c>
    </row>
    <row r="1499" spans="2:65" s="1" customFormat="1" ht="58.5">
      <c r="B1499" s="26"/>
      <c r="D1499" s="148" t="s">
        <v>122</v>
      </c>
      <c r="F1499" s="149" t="s">
        <v>3661</v>
      </c>
      <c r="I1499" s="80"/>
      <c r="L1499" s="26"/>
      <c r="M1499" s="150"/>
      <c r="N1499" s="45"/>
      <c r="O1499" s="45"/>
      <c r="P1499" s="45"/>
      <c r="Q1499" s="45"/>
      <c r="R1499" s="45"/>
      <c r="S1499" s="45"/>
      <c r="T1499" s="46"/>
      <c r="AT1499" s="12" t="s">
        <v>122</v>
      </c>
      <c r="AU1499" s="12" t="s">
        <v>74</v>
      </c>
    </row>
    <row r="1500" spans="2:65" s="1" customFormat="1" ht="22.5" customHeight="1">
      <c r="B1500" s="135"/>
      <c r="C1500" s="136" t="s">
        <v>3662</v>
      </c>
      <c r="D1500" s="136" t="s">
        <v>115</v>
      </c>
      <c r="E1500" s="137" t="s">
        <v>3663</v>
      </c>
      <c r="F1500" s="138" t="s">
        <v>3664</v>
      </c>
      <c r="G1500" s="139" t="s">
        <v>2367</v>
      </c>
      <c r="H1500" s="140">
        <v>50</v>
      </c>
      <c r="I1500" s="141"/>
      <c r="J1500" s="142">
        <f>ROUND(I1500*H1500,2)</f>
        <v>0</v>
      </c>
      <c r="K1500" s="138" t="s">
        <v>119</v>
      </c>
      <c r="L1500" s="26"/>
      <c r="M1500" s="143" t="s">
        <v>1</v>
      </c>
      <c r="N1500" s="144" t="s">
        <v>37</v>
      </c>
      <c r="O1500" s="45"/>
      <c r="P1500" s="145">
        <f>O1500*H1500</f>
        <v>0</v>
      </c>
      <c r="Q1500" s="145">
        <v>0</v>
      </c>
      <c r="R1500" s="145">
        <f>Q1500*H1500</f>
        <v>0</v>
      </c>
      <c r="S1500" s="145">
        <v>0</v>
      </c>
      <c r="T1500" s="146">
        <f>S1500*H1500</f>
        <v>0</v>
      </c>
      <c r="AR1500" s="12" t="s">
        <v>2680</v>
      </c>
      <c r="AT1500" s="12" t="s">
        <v>115</v>
      </c>
      <c r="AU1500" s="12" t="s">
        <v>74</v>
      </c>
      <c r="AY1500" s="12" t="s">
        <v>112</v>
      </c>
      <c r="BE1500" s="147">
        <f>IF(N1500="základní",J1500,0)</f>
        <v>0</v>
      </c>
      <c r="BF1500" s="147">
        <f>IF(N1500="snížená",J1500,0)</f>
        <v>0</v>
      </c>
      <c r="BG1500" s="147">
        <f>IF(N1500="zákl. přenesená",J1500,0)</f>
        <v>0</v>
      </c>
      <c r="BH1500" s="147">
        <f>IF(N1500="sníž. přenesená",J1500,0)</f>
        <v>0</v>
      </c>
      <c r="BI1500" s="147">
        <f>IF(N1500="nulová",J1500,0)</f>
        <v>0</v>
      </c>
      <c r="BJ1500" s="12" t="s">
        <v>74</v>
      </c>
      <c r="BK1500" s="147">
        <f>ROUND(I1500*H1500,2)</f>
        <v>0</v>
      </c>
      <c r="BL1500" s="12" t="s">
        <v>2680</v>
      </c>
      <c r="BM1500" s="12" t="s">
        <v>3665</v>
      </c>
    </row>
    <row r="1501" spans="2:65" s="1" customFormat="1" ht="58.5">
      <c r="B1501" s="26"/>
      <c r="D1501" s="148" t="s">
        <v>122</v>
      </c>
      <c r="F1501" s="149" t="s">
        <v>3666</v>
      </c>
      <c r="I1501" s="80"/>
      <c r="L1501" s="26"/>
      <c r="M1501" s="150"/>
      <c r="N1501" s="45"/>
      <c r="O1501" s="45"/>
      <c r="P1501" s="45"/>
      <c r="Q1501" s="45"/>
      <c r="R1501" s="45"/>
      <c r="S1501" s="45"/>
      <c r="T1501" s="46"/>
      <c r="AT1501" s="12" t="s">
        <v>122</v>
      </c>
      <c r="AU1501" s="12" t="s">
        <v>74</v>
      </c>
    </row>
    <row r="1502" spans="2:65" s="1" customFormat="1" ht="22.5" customHeight="1">
      <c r="B1502" s="135"/>
      <c r="C1502" s="136" t="s">
        <v>3667</v>
      </c>
      <c r="D1502" s="136" t="s">
        <v>115</v>
      </c>
      <c r="E1502" s="137" t="s">
        <v>3668</v>
      </c>
      <c r="F1502" s="138" t="s">
        <v>3669</v>
      </c>
      <c r="G1502" s="139" t="s">
        <v>2367</v>
      </c>
      <c r="H1502" s="140">
        <v>50</v>
      </c>
      <c r="I1502" s="141"/>
      <c r="J1502" s="142">
        <f>ROUND(I1502*H1502,2)</f>
        <v>0</v>
      </c>
      <c r="K1502" s="138" t="s">
        <v>119</v>
      </c>
      <c r="L1502" s="26"/>
      <c r="M1502" s="143" t="s">
        <v>1</v>
      </c>
      <c r="N1502" s="144" t="s">
        <v>37</v>
      </c>
      <c r="O1502" s="45"/>
      <c r="P1502" s="145">
        <f>O1502*H1502</f>
        <v>0</v>
      </c>
      <c r="Q1502" s="145">
        <v>0</v>
      </c>
      <c r="R1502" s="145">
        <f>Q1502*H1502</f>
        <v>0</v>
      </c>
      <c r="S1502" s="145">
        <v>0</v>
      </c>
      <c r="T1502" s="146">
        <f>S1502*H1502</f>
        <v>0</v>
      </c>
      <c r="AR1502" s="12" t="s">
        <v>2680</v>
      </c>
      <c r="AT1502" s="12" t="s">
        <v>115</v>
      </c>
      <c r="AU1502" s="12" t="s">
        <v>74</v>
      </c>
      <c r="AY1502" s="12" t="s">
        <v>112</v>
      </c>
      <c r="BE1502" s="147">
        <f>IF(N1502="základní",J1502,0)</f>
        <v>0</v>
      </c>
      <c r="BF1502" s="147">
        <f>IF(N1502="snížená",J1502,0)</f>
        <v>0</v>
      </c>
      <c r="BG1502" s="147">
        <f>IF(N1502="zákl. přenesená",J1502,0)</f>
        <v>0</v>
      </c>
      <c r="BH1502" s="147">
        <f>IF(N1502="sníž. přenesená",J1502,0)</f>
        <v>0</v>
      </c>
      <c r="BI1502" s="147">
        <f>IF(N1502="nulová",J1502,0)</f>
        <v>0</v>
      </c>
      <c r="BJ1502" s="12" t="s">
        <v>74</v>
      </c>
      <c r="BK1502" s="147">
        <f>ROUND(I1502*H1502,2)</f>
        <v>0</v>
      </c>
      <c r="BL1502" s="12" t="s">
        <v>2680</v>
      </c>
      <c r="BM1502" s="12" t="s">
        <v>3670</v>
      </c>
    </row>
    <row r="1503" spans="2:65" s="1" customFormat="1" ht="58.5">
      <c r="B1503" s="26"/>
      <c r="D1503" s="148" t="s">
        <v>122</v>
      </c>
      <c r="F1503" s="149" t="s">
        <v>3671</v>
      </c>
      <c r="I1503" s="80"/>
      <c r="L1503" s="26"/>
      <c r="M1503" s="150"/>
      <c r="N1503" s="45"/>
      <c r="O1503" s="45"/>
      <c r="P1503" s="45"/>
      <c r="Q1503" s="45"/>
      <c r="R1503" s="45"/>
      <c r="S1503" s="45"/>
      <c r="T1503" s="46"/>
      <c r="AT1503" s="12" t="s">
        <v>122</v>
      </c>
      <c r="AU1503" s="12" t="s">
        <v>74</v>
      </c>
    </row>
    <row r="1504" spans="2:65" s="1" customFormat="1" ht="22.5" customHeight="1">
      <c r="B1504" s="135"/>
      <c r="C1504" s="136" t="s">
        <v>3672</v>
      </c>
      <c r="D1504" s="136" t="s">
        <v>115</v>
      </c>
      <c r="E1504" s="137" t="s">
        <v>3673</v>
      </c>
      <c r="F1504" s="138" t="s">
        <v>3674</v>
      </c>
      <c r="G1504" s="139" t="s">
        <v>2367</v>
      </c>
      <c r="H1504" s="140">
        <v>50</v>
      </c>
      <c r="I1504" s="141"/>
      <c r="J1504" s="142">
        <f>ROUND(I1504*H1504,2)</f>
        <v>0</v>
      </c>
      <c r="K1504" s="138" t="s">
        <v>119</v>
      </c>
      <c r="L1504" s="26"/>
      <c r="M1504" s="143" t="s">
        <v>1</v>
      </c>
      <c r="N1504" s="144" t="s">
        <v>37</v>
      </c>
      <c r="O1504" s="45"/>
      <c r="P1504" s="145">
        <f>O1504*H1504</f>
        <v>0</v>
      </c>
      <c r="Q1504" s="145">
        <v>0</v>
      </c>
      <c r="R1504" s="145">
        <f>Q1504*H1504</f>
        <v>0</v>
      </c>
      <c r="S1504" s="145">
        <v>0</v>
      </c>
      <c r="T1504" s="146">
        <f>S1504*H1504</f>
        <v>0</v>
      </c>
      <c r="AR1504" s="12" t="s">
        <v>2680</v>
      </c>
      <c r="AT1504" s="12" t="s">
        <v>115</v>
      </c>
      <c r="AU1504" s="12" t="s">
        <v>74</v>
      </c>
      <c r="AY1504" s="12" t="s">
        <v>112</v>
      </c>
      <c r="BE1504" s="147">
        <f>IF(N1504="základní",J1504,0)</f>
        <v>0</v>
      </c>
      <c r="BF1504" s="147">
        <f>IF(N1504="snížená",J1504,0)</f>
        <v>0</v>
      </c>
      <c r="BG1504" s="147">
        <f>IF(N1504="zákl. přenesená",J1504,0)</f>
        <v>0</v>
      </c>
      <c r="BH1504" s="147">
        <f>IF(N1504="sníž. přenesená",J1504,0)</f>
        <v>0</v>
      </c>
      <c r="BI1504" s="147">
        <f>IF(N1504="nulová",J1504,0)</f>
        <v>0</v>
      </c>
      <c r="BJ1504" s="12" t="s">
        <v>74</v>
      </c>
      <c r="BK1504" s="147">
        <f>ROUND(I1504*H1504,2)</f>
        <v>0</v>
      </c>
      <c r="BL1504" s="12" t="s">
        <v>2680</v>
      </c>
      <c r="BM1504" s="12" t="s">
        <v>3675</v>
      </c>
    </row>
    <row r="1505" spans="2:65" s="1" customFormat="1" ht="58.5">
      <c r="B1505" s="26"/>
      <c r="D1505" s="148" t="s">
        <v>122</v>
      </c>
      <c r="F1505" s="149" t="s">
        <v>3676</v>
      </c>
      <c r="I1505" s="80"/>
      <c r="L1505" s="26"/>
      <c r="M1505" s="150"/>
      <c r="N1505" s="45"/>
      <c r="O1505" s="45"/>
      <c r="P1505" s="45"/>
      <c r="Q1505" s="45"/>
      <c r="R1505" s="45"/>
      <c r="S1505" s="45"/>
      <c r="T1505" s="46"/>
      <c r="AT1505" s="12" t="s">
        <v>122</v>
      </c>
      <c r="AU1505" s="12" t="s">
        <v>74</v>
      </c>
    </row>
    <row r="1506" spans="2:65" s="1" customFormat="1" ht="22.5" customHeight="1">
      <c r="B1506" s="135"/>
      <c r="C1506" s="136" t="s">
        <v>3677</v>
      </c>
      <c r="D1506" s="136" t="s">
        <v>115</v>
      </c>
      <c r="E1506" s="137" t="s">
        <v>3678</v>
      </c>
      <c r="F1506" s="138" t="s">
        <v>3679</v>
      </c>
      <c r="G1506" s="139" t="s">
        <v>2367</v>
      </c>
      <c r="H1506" s="140">
        <v>50</v>
      </c>
      <c r="I1506" s="141"/>
      <c r="J1506" s="142">
        <f>ROUND(I1506*H1506,2)</f>
        <v>0</v>
      </c>
      <c r="K1506" s="138" t="s">
        <v>119</v>
      </c>
      <c r="L1506" s="26"/>
      <c r="M1506" s="143" t="s">
        <v>1</v>
      </c>
      <c r="N1506" s="144" t="s">
        <v>37</v>
      </c>
      <c r="O1506" s="45"/>
      <c r="P1506" s="145">
        <f>O1506*H1506</f>
        <v>0</v>
      </c>
      <c r="Q1506" s="145">
        <v>0</v>
      </c>
      <c r="R1506" s="145">
        <f>Q1506*H1506</f>
        <v>0</v>
      </c>
      <c r="S1506" s="145">
        <v>0</v>
      </c>
      <c r="T1506" s="146">
        <f>S1506*H1506</f>
        <v>0</v>
      </c>
      <c r="AR1506" s="12" t="s">
        <v>2680</v>
      </c>
      <c r="AT1506" s="12" t="s">
        <v>115</v>
      </c>
      <c r="AU1506" s="12" t="s">
        <v>74</v>
      </c>
      <c r="AY1506" s="12" t="s">
        <v>112</v>
      </c>
      <c r="BE1506" s="147">
        <f>IF(N1506="základní",J1506,0)</f>
        <v>0</v>
      </c>
      <c r="BF1506" s="147">
        <f>IF(N1506="snížená",J1506,0)</f>
        <v>0</v>
      </c>
      <c r="BG1506" s="147">
        <f>IF(N1506="zákl. přenesená",J1506,0)</f>
        <v>0</v>
      </c>
      <c r="BH1506" s="147">
        <f>IF(N1506="sníž. přenesená",J1506,0)</f>
        <v>0</v>
      </c>
      <c r="BI1506" s="147">
        <f>IF(N1506="nulová",J1506,0)</f>
        <v>0</v>
      </c>
      <c r="BJ1506" s="12" t="s">
        <v>74</v>
      </c>
      <c r="BK1506" s="147">
        <f>ROUND(I1506*H1506,2)</f>
        <v>0</v>
      </c>
      <c r="BL1506" s="12" t="s">
        <v>2680</v>
      </c>
      <c r="BM1506" s="12" t="s">
        <v>3680</v>
      </c>
    </row>
    <row r="1507" spans="2:65" s="1" customFormat="1" ht="58.5">
      <c r="B1507" s="26"/>
      <c r="D1507" s="148" t="s">
        <v>122</v>
      </c>
      <c r="F1507" s="149" t="s">
        <v>3681</v>
      </c>
      <c r="I1507" s="80"/>
      <c r="L1507" s="26"/>
      <c r="M1507" s="150"/>
      <c r="N1507" s="45"/>
      <c r="O1507" s="45"/>
      <c r="P1507" s="45"/>
      <c r="Q1507" s="45"/>
      <c r="R1507" s="45"/>
      <c r="S1507" s="45"/>
      <c r="T1507" s="46"/>
      <c r="AT1507" s="12" t="s">
        <v>122</v>
      </c>
      <c r="AU1507" s="12" t="s">
        <v>74</v>
      </c>
    </row>
    <row r="1508" spans="2:65" s="1" customFormat="1" ht="22.5" customHeight="1">
      <c r="B1508" s="135"/>
      <c r="C1508" s="136" t="s">
        <v>3682</v>
      </c>
      <c r="D1508" s="136" t="s">
        <v>115</v>
      </c>
      <c r="E1508" s="137" t="s">
        <v>3683</v>
      </c>
      <c r="F1508" s="138" t="s">
        <v>3684</v>
      </c>
      <c r="G1508" s="139" t="s">
        <v>2367</v>
      </c>
      <c r="H1508" s="140">
        <v>50</v>
      </c>
      <c r="I1508" s="141"/>
      <c r="J1508" s="142">
        <f>ROUND(I1508*H1508,2)</f>
        <v>0</v>
      </c>
      <c r="K1508" s="138" t="s">
        <v>119</v>
      </c>
      <c r="L1508" s="26"/>
      <c r="M1508" s="143" t="s">
        <v>1</v>
      </c>
      <c r="N1508" s="144" t="s">
        <v>37</v>
      </c>
      <c r="O1508" s="45"/>
      <c r="P1508" s="145">
        <f>O1508*H1508</f>
        <v>0</v>
      </c>
      <c r="Q1508" s="145">
        <v>0</v>
      </c>
      <c r="R1508" s="145">
        <f>Q1508*H1508</f>
        <v>0</v>
      </c>
      <c r="S1508" s="145">
        <v>0</v>
      </c>
      <c r="T1508" s="146">
        <f>S1508*H1508</f>
        <v>0</v>
      </c>
      <c r="AR1508" s="12" t="s">
        <v>2680</v>
      </c>
      <c r="AT1508" s="12" t="s">
        <v>115</v>
      </c>
      <c r="AU1508" s="12" t="s">
        <v>74</v>
      </c>
      <c r="AY1508" s="12" t="s">
        <v>112</v>
      </c>
      <c r="BE1508" s="147">
        <f>IF(N1508="základní",J1508,0)</f>
        <v>0</v>
      </c>
      <c r="BF1508" s="147">
        <f>IF(N1508="snížená",J1508,0)</f>
        <v>0</v>
      </c>
      <c r="BG1508" s="147">
        <f>IF(N1508="zákl. přenesená",J1508,0)</f>
        <v>0</v>
      </c>
      <c r="BH1508" s="147">
        <f>IF(N1508="sníž. přenesená",J1508,0)</f>
        <v>0</v>
      </c>
      <c r="BI1508" s="147">
        <f>IF(N1508="nulová",J1508,0)</f>
        <v>0</v>
      </c>
      <c r="BJ1508" s="12" t="s">
        <v>74</v>
      </c>
      <c r="BK1508" s="147">
        <f>ROUND(I1508*H1508,2)</f>
        <v>0</v>
      </c>
      <c r="BL1508" s="12" t="s">
        <v>2680</v>
      </c>
      <c r="BM1508" s="12" t="s">
        <v>3685</v>
      </c>
    </row>
    <row r="1509" spans="2:65" s="1" customFormat="1" ht="58.5">
      <c r="B1509" s="26"/>
      <c r="D1509" s="148" t="s">
        <v>122</v>
      </c>
      <c r="F1509" s="149" t="s">
        <v>3686</v>
      </c>
      <c r="I1509" s="80"/>
      <c r="L1509" s="26"/>
      <c r="M1509" s="150"/>
      <c r="N1509" s="45"/>
      <c r="O1509" s="45"/>
      <c r="P1509" s="45"/>
      <c r="Q1509" s="45"/>
      <c r="R1509" s="45"/>
      <c r="S1509" s="45"/>
      <c r="T1509" s="46"/>
      <c r="AT1509" s="12" t="s">
        <v>122</v>
      </c>
      <c r="AU1509" s="12" t="s">
        <v>74</v>
      </c>
    </row>
    <row r="1510" spans="2:65" s="1" customFormat="1" ht="22.5" customHeight="1">
      <c r="B1510" s="135"/>
      <c r="C1510" s="136" t="s">
        <v>3687</v>
      </c>
      <c r="D1510" s="136" t="s">
        <v>115</v>
      </c>
      <c r="E1510" s="137" t="s">
        <v>3688</v>
      </c>
      <c r="F1510" s="138" t="s">
        <v>3689</v>
      </c>
      <c r="G1510" s="139" t="s">
        <v>2367</v>
      </c>
      <c r="H1510" s="140">
        <v>50</v>
      </c>
      <c r="I1510" s="141"/>
      <c r="J1510" s="142">
        <f>ROUND(I1510*H1510,2)</f>
        <v>0</v>
      </c>
      <c r="K1510" s="138" t="s">
        <v>119</v>
      </c>
      <c r="L1510" s="26"/>
      <c r="M1510" s="143" t="s">
        <v>1</v>
      </c>
      <c r="N1510" s="144" t="s">
        <v>37</v>
      </c>
      <c r="O1510" s="45"/>
      <c r="P1510" s="145">
        <f>O1510*H1510</f>
        <v>0</v>
      </c>
      <c r="Q1510" s="145">
        <v>0</v>
      </c>
      <c r="R1510" s="145">
        <f>Q1510*H1510</f>
        <v>0</v>
      </c>
      <c r="S1510" s="145">
        <v>0</v>
      </c>
      <c r="T1510" s="146">
        <f>S1510*H1510</f>
        <v>0</v>
      </c>
      <c r="AR1510" s="12" t="s">
        <v>2680</v>
      </c>
      <c r="AT1510" s="12" t="s">
        <v>115</v>
      </c>
      <c r="AU1510" s="12" t="s">
        <v>74</v>
      </c>
      <c r="AY1510" s="12" t="s">
        <v>112</v>
      </c>
      <c r="BE1510" s="147">
        <f>IF(N1510="základní",J1510,0)</f>
        <v>0</v>
      </c>
      <c r="BF1510" s="147">
        <f>IF(N1510="snížená",J1510,0)</f>
        <v>0</v>
      </c>
      <c r="BG1510" s="147">
        <f>IF(N1510="zákl. přenesená",J1510,0)</f>
        <v>0</v>
      </c>
      <c r="BH1510" s="147">
        <f>IF(N1510="sníž. přenesená",J1510,0)</f>
        <v>0</v>
      </c>
      <c r="BI1510" s="147">
        <f>IF(N1510="nulová",J1510,0)</f>
        <v>0</v>
      </c>
      <c r="BJ1510" s="12" t="s">
        <v>74</v>
      </c>
      <c r="BK1510" s="147">
        <f>ROUND(I1510*H1510,2)</f>
        <v>0</v>
      </c>
      <c r="BL1510" s="12" t="s">
        <v>2680</v>
      </c>
      <c r="BM1510" s="12" t="s">
        <v>3690</v>
      </c>
    </row>
    <row r="1511" spans="2:65" s="1" customFormat="1" ht="58.5">
      <c r="B1511" s="26"/>
      <c r="D1511" s="148" t="s">
        <v>122</v>
      </c>
      <c r="F1511" s="149" t="s">
        <v>3691</v>
      </c>
      <c r="I1511" s="80"/>
      <c r="L1511" s="26"/>
      <c r="M1511" s="150"/>
      <c r="N1511" s="45"/>
      <c r="O1511" s="45"/>
      <c r="P1511" s="45"/>
      <c r="Q1511" s="45"/>
      <c r="R1511" s="45"/>
      <c r="S1511" s="45"/>
      <c r="T1511" s="46"/>
      <c r="AT1511" s="12" t="s">
        <v>122</v>
      </c>
      <c r="AU1511" s="12" t="s">
        <v>74</v>
      </c>
    </row>
    <row r="1512" spans="2:65" s="1" customFormat="1" ht="22.5" customHeight="1">
      <c r="B1512" s="135"/>
      <c r="C1512" s="136" t="s">
        <v>3692</v>
      </c>
      <c r="D1512" s="136" t="s">
        <v>115</v>
      </c>
      <c r="E1512" s="137" t="s">
        <v>3693</v>
      </c>
      <c r="F1512" s="138" t="s">
        <v>3694</v>
      </c>
      <c r="G1512" s="139" t="s">
        <v>2367</v>
      </c>
      <c r="H1512" s="140">
        <v>50</v>
      </c>
      <c r="I1512" s="141"/>
      <c r="J1512" s="142">
        <f>ROUND(I1512*H1512,2)</f>
        <v>0</v>
      </c>
      <c r="K1512" s="138" t="s">
        <v>119</v>
      </c>
      <c r="L1512" s="26"/>
      <c r="M1512" s="143" t="s">
        <v>1</v>
      </c>
      <c r="N1512" s="144" t="s">
        <v>37</v>
      </c>
      <c r="O1512" s="45"/>
      <c r="P1512" s="145">
        <f>O1512*H1512</f>
        <v>0</v>
      </c>
      <c r="Q1512" s="145">
        <v>0</v>
      </c>
      <c r="R1512" s="145">
        <f>Q1512*H1512</f>
        <v>0</v>
      </c>
      <c r="S1512" s="145">
        <v>0</v>
      </c>
      <c r="T1512" s="146">
        <f>S1512*H1512</f>
        <v>0</v>
      </c>
      <c r="AR1512" s="12" t="s">
        <v>2680</v>
      </c>
      <c r="AT1512" s="12" t="s">
        <v>115</v>
      </c>
      <c r="AU1512" s="12" t="s">
        <v>74</v>
      </c>
      <c r="AY1512" s="12" t="s">
        <v>112</v>
      </c>
      <c r="BE1512" s="147">
        <f>IF(N1512="základní",J1512,0)</f>
        <v>0</v>
      </c>
      <c r="BF1512" s="147">
        <f>IF(N1512="snížená",J1512,0)</f>
        <v>0</v>
      </c>
      <c r="BG1512" s="147">
        <f>IF(N1512="zákl. přenesená",J1512,0)</f>
        <v>0</v>
      </c>
      <c r="BH1512" s="147">
        <f>IF(N1512="sníž. přenesená",J1512,0)</f>
        <v>0</v>
      </c>
      <c r="BI1512" s="147">
        <f>IF(N1512="nulová",J1512,0)</f>
        <v>0</v>
      </c>
      <c r="BJ1512" s="12" t="s">
        <v>74</v>
      </c>
      <c r="BK1512" s="147">
        <f>ROUND(I1512*H1512,2)</f>
        <v>0</v>
      </c>
      <c r="BL1512" s="12" t="s">
        <v>2680</v>
      </c>
      <c r="BM1512" s="12" t="s">
        <v>3695</v>
      </c>
    </row>
    <row r="1513" spans="2:65" s="1" customFormat="1" ht="58.5">
      <c r="B1513" s="26"/>
      <c r="D1513" s="148" t="s">
        <v>122</v>
      </c>
      <c r="F1513" s="149" t="s">
        <v>3696</v>
      </c>
      <c r="I1513" s="80"/>
      <c r="L1513" s="26"/>
      <c r="M1513" s="150"/>
      <c r="N1513" s="45"/>
      <c r="O1513" s="45"/>
      <c r="P1513" s="45"/>
      <c r="Q1513" s="45"/>
      <c r="R1513" s="45"/>
      <c r="S1513" s="45"/>
      <c r="T1513" s="46"/>
      <c r="AT1513" s="12" t="s">
        <v>122</v>
      </c>
      <c r="AU1513" s="12" t="s">
        <v>74</v>
      </c>
    </row>
    <row r="1514" spans="2:65" s="1" customFormat="1" ht="22.5" customHeight="1">
      <c r="B1514" s="135"/>
      <c r="C1514" s="136" t="s">
        <v>3697</v>
      </c>
      <c r="D1514" s="136" t="s">
        <v>115</v>
      </c>
      <c r="E1514" s="137" t="s">
        <v>3698</v>
      </c>
      <c r="F1514" s="138" t="s">
        <v>3699</v>
      </c>
      <c r="G1514" s="139" t="s">
        <v>2367</v>
      </c>
      <c r="H1514" s="140">
        <v>50</v>
      </c>
      <c r="I1514" s="141"/>
      <c r="J1514" s="142">
        <f>ROUND(I1514*H1514,2)</f>
        <v>0</v>
      </c>
      <c r="K1514" s="138" t="s">
        <v>119</v>
      </c>
      <c r="L1514" s="26"/>
      <c r="M1514" s="143" t="s">
        <v>1</v>
      </c>
      <c r="N1514" s="144" t="s">
        <v>37</v>
      </c>
      <c r="O1514" s="45"/>
      <c r="P1514" s="145">
        <f>O1514*H1514</f>
        <v>0</v>
      </c>
      <c r="Q1514" s="145">
        <v>0</v>
      </c>
      <c r="R1514" s="145">
        <f>Q1514*H1514</f>
        <v>0</v>
      </c>
      <c r="S1514" s="145">
        <v>0</v>
      </c>
      <c r="T1514" s="146">
        <f>S1514*H1514</f>
        <v>0</v>
      </c>
      <c r="AR1514" s="12" t="s">
        <v>2680</v>
      </c>
      <c r="AT1514" s="12" t="s">
        <v>115</v>
      </c>
      <c r="AU1514" s="12" t="s">
        <v>74</v>
      </c>
      <c r="AY1514" s="12" t="s">
        <v>112</v>
      </c>
      <c r="BE1514" s="147">
        <f>IF(N1514="základní",J1514,0)</f>
        <v>0</v>
      </c>
      <c r="BF1514" s="147">
        <f>IF(N1514="snížená",J1514,0)</f>
        <v>0</v>
      </c>
      <c r="BG1514" s="147">
        <f>IF(N1514="zákl. přenesená",J1514,0)</f>
        <v>0</v>
      </c>
      <c r="BH1514" s="147">
        <f>IF(N1514="sníž. přenesená",J1514,0)</f>
        <v>0</v>
      </c>
      <c r="BI1514" s="147">
        <f>IF(N1514="nulová",J1514,0)</f>
        <v>0</v>
      </c>
      <c r="BJ1514" s="12" t="s">
        <v>74</v>
      </c>
      <c r="BK1514" s="147">
        <f>ROUND(I1514*H1514,2)</f>
        <v>0</v>
      </c>
      <c r="BL1514" s="12" t="s">
        <v>2680</v>
      </c>
      <c r="BM1514" s="12" t="s">
        <v>3700</v>
      </c>
    </row>
    <row r="1515" spans="2:65" s="1" customFormat="1" ht="58.5">
      <c r="B1515" s="26"/>
      <c r="D1515" s="148" t="s">
        <v>122</v>
      </c>
      <c r="F1515" s="149" t="s">
        <v>3701</v>
      </c>
      <c r="I1515" s="80"/>
      <c r="L1515" s="26"/>
      <c r="M1515" s="150"/>
      <c r="N1515" s="45"/>
      <c r="O1515" s="45"/>
      <c r="P1515" s="45"/>
      <c r="Q1515" s="45"/>
      <c r="R1515" s="45"/>
      <c r="S1515" s="45"/>
      <c r="T1515" s="46"/>
      <c r="AT1515" s="12" t="s">
        <v>122</v>
      </c>
      <c r="AU1515" s="12" t="s">
        <v>74</v>
      </c>
    </row>
    <row r="1516" spans="2:65" s="1" customFormat="1" ht="22.5" customHeight="1">
      <c r="B1516" s="135"/>
      <c r="C1516" s="136" t="s">
        <v>3702</v>
      </c>
      <c r="D1516" s="136" t="s">
        <v>115</v>
      </c>
      <c r="E1516" s="137" t="s">
        <v>3703</v>
      </c>
      <c r="F1516" s="138" t="s">
        <v>3704</v>
      </c>
      <c r="G1516" s="139" t="s">
        <v>2367</v>
      </c>
      <c r="H1516" s="140">
        <v>50</v>
      </c>
      <c r="I1516" s="141"/>
      <c r="J1516" s="142">
        <f>ROUND(I1516*H1516,2)</f>
        <v>0</v>
      </c>
      <c r="K1516" s="138" t="s">
        <v>119</v>
      </c>
      <c r="L1516" s="26"/>
      <c r="M1516" s="143" t="s">
        <v>1</v>
      </c>
      <c r="N1516" s="144" t="s">
        <v>37</v>
      </c>
      <c r="O1516" s="45"/>
      <c r="P1516" s="145">
        <f>O1516*H1516</f>
        <v>0</v>
      </c>
      <c r="Q1516" s="145">
        <v>0</v>
      </c>
      <c r="R1516" s="145">
        <f>Q1516*H1516</f>
        <v>0</v>
      </c>
      <c r="S1516" s="145">
        <v>0</v>
      </c>
      <c r="T1516" s="146">
        <f>S1516*H1516</f>
        <v>0</v>
      </c>
      <c r="AR1516" s="12" t="s">
        <v>2680</v>
      </c>
      <c r="AT1516" s="12" t="s">
        <v>115</v>
      </c>
      <c r="AU1516" s="12" t="s">
        <v>74</v>
      </c>
      <c r="AY1516" s="12" t="s">
        <v>112</v>
      </c>
      <c r="BE1516" s="147">
        <f>IF(N1516="základní",J1516,0)</f>
        <v>0</v>
      </c>
      <c r="BF1516" s="147">
        <f>IF(N1516="snížená",J1516,0)</f>
        <v>0</v>
      </c>
      <c r="BG1516" s="147">
        <f>IF(N1516="zákl. přenesená",J1516,0)</f>
        <v>0</v>
      </c>
      <c r="BH1516" s="147">
        <f>IF(N1516="sníž. přenesená",J1516,0)</f>
        <v>0</v>
      </c>
      <c r="BI1516" s="147">
        <f>IF(N1516="nulová",J1516,0)</f>
        <v>0</v>
      </c>
      <c r="BJ1516" s="12" t="s">
        <v>74</v>
      </c>
      <c r="BK1516" s="147">
        <f>ROUND(I1516*H1516,2)</f>
        <v>0</v>
      </c>
      <c r="BL1516" s="12" t="s">
        <v>2680</v>
      </c>
      <c r="BM1516" s="12" t="s">
        <v>3705</v>
      </c>
    </row>
    <row r="1517" spans="2:65" s="1" customFormat="1" ht="58.5">
      <c r="B1517" s="26"/>
      <c r="D1517" s="148" t="s">
        <v>122</v>
      </c>
      <c r="F1517" s="149" t="s">
        <v>3706</v>
      </c>
      <c r="I1517" s="80"/>
      <c r="L1517" s="26"/>
      <c r="M1517" s="150"/>
      <c r="N1517" s="45"/>
      <c r="O1517" s="45"/>
      <c r="P1517" s="45"/>
      <c r="Q1517" s="45"/>
      <c r="R1517" s="45"/>
      <c r="S1517" s="45"/>
      <c r="T1517" s="46"/>
      <c r="AT1517" s="12" t="s">
        <v>122</v>
      </c>
      <c r="AU1517" s="12" t="s">
        <v>74</v>
      </c>
    </row>
    <row r="1518" spans="2:65" s="1" customFormat="1" ht="22.5" customHeight="1">
      <c r="B1518" s="135"/>
      <c r="C1518" s="136" t="s">
        <v>3707</v>
      </c>
      <c r="D1518" s="136" t="s">
        <v>115</v>
      </c>
      <c r="E1518" s="137" t="s">
        <v>3708</v>
      </c>
      <c r="F1518" s="138" t="s">
        <v>3709</v>
      </c>
      <c r="G1518" s="139" t="s">
        <v>2367</v>
      </c>
      <c r="H1518" s="140">
        <v>50</v>
      </c>
      <c r="I1518" s="141"/>
      <c r="J1518" s="142">
        <f>ROUND(I1518*H1518,2)</f>
        <v>0</v>
      </c>
      <c r="K1518" s="138" t="s">
        <v>119</v>
      </c>
      <c r="L1518" s="26"/>
      <c r="M1518" s="143" t="s">
        <v>1</v>
      </c>
      <c r="N1518" s="144" t="s">
        <v>37</v>
      </c>
      <c r="O1518" s="45"/>
      <c r="P1518" s="145">
        <f>O1518*H1518</f>
        <v>0</v>
      </c>
      <c r="Q1518" s="145">
        <v>0</v>
      </c>
      <c r="R1518" s="145">
        <f>Q1518*H1518</f>
        <v>0</v>
      </c>
      <c r="S1518" s="145">
        <v>0</v>
      </c>
      <c r="T1518" s="146">
        <f>S1518*H1518</f>
        <v>0</v>
      </c>
      <c r="AR1518" s="12" t="s">
        <v>2680</v>
      </c>
      <c r="AT1518" s="12" t="s">
        <v>115</v>
      </c>
      <c r="AU1518" s="12" t="s">
        <v>74</v>
      </c>
      <c r="AY1518" s="12" t="s">
        <v>112</v>
      </c>
      <c r="BE1518" s="147">
        <f>IF(N1518="základní",J1518,0)</f>
        <v>0</v>
      </c>
      <c r="BF1518" s="147">
        <f>IF(N1518="snížená",J1518,0)</f>
        <v>0</v>
      </c>
      <c r="BG1518" s="147">
        <f>IF(N1518="zákl. přenesená",J1518,0)</f>
        <v>0</v>
      </c>
      <c r="BH1518" s="147">
        <f>IF(N1518="sníž. přenesená",J1518,0)</f>
        <v>0</v>
      </c>
      <c r="BI1518" s="147">
        <f>IF(N1518="nulová",J1518,0)</f>
        <v>0</v>
      </c>
      <c r="BJ1518" s="12" t="s">
        <v>74</v>
      </c>
      <c r="BK1518" s="147">
        <f>ROUND(I1518*H1518,2)</f>
        <v>0</v>
      </c>
      <c r="BL1518" s="12" t="s">
        <v>2680</v>
      </c>
      <c r="BM1518" s="12" t="s">
        <v>3710</v>
      </c>
    </row>
    <row r="1519" spans="2:65" s="1" customFormat="1" ht="58.5">
      <c r="B1519" s="26"/>
      <c r="D1519" s="148" t="s">
        <v>122</v>
      </c>
      <c r="F1519" s="149" t="s">
        <v>3711</v>
      </c>
      <c r="I1519" s="80"/>
      <c r="L1519" s="26"/>
      <c r="M1519" s="150"/>
      <c r="N1519" s="45"/>
      <c r="O1519" s="45"/>
      <c r="P1519" s="45"/>
      <c r="Q1519" s="45"/>
      <c r="R1519" s="45"/>
      <c r="S1519" s="45"/>
      <c r="T1519" s="46"/>
      <c r="AT1519" s="12" t="s">
        <v>122</v>
      </c>
      <c r="AU1519" s="12" t="s">
        <v>74</v>
      </c>
    </row>
    <row r="1520" spans="2:65" s="1" customFormat="1" ht="22.5" customHeight="1">
      <c r="B1520" s="135"/>
      <c r="C1520" s="136" t="s">
        <v>3712</v>
      </c>
      <c r="D1520" s="136" t="s">
        <v>115</v>
      </c>
      <c r="E1520" s="137" t="s">
        <v>3713</v>
      </c>
      <c r="F1520" s="138" t="s">
        <v>3714</v>
      </c>
      <c r="G1520" s="139" t="s">
        <v>2367</v>
      </c>
      <c r="H1520" s="140">
        <v>50</v>
      </c>
      <c r="I1520" s="141"/>
      <c r="J1520" s="142">
        <f>ROUND(I1520*H1520,2)</f>
        <v>0</v>
      </c>
      <c r="K1520" s="138" t="s">
        <v>119</v>
      </c>
      <c r="L1520" s="26"/>
      <c r="M1520" s="143" t="s">
        <v>1</v>
      </c>
      <c r="N1520" s="144" t="s">
        <v>37</v>
      </c>
      <c r="O1520" s="45"/>
      <c r="P1520" s="145">
        <f>O1520*H1520</f>
        <v>0</v>
      </c>
      <c r="Q1520" s="145">
        <v>0</v>
      </c>
      <c r="R1520" s="145">
        <f>Q1520*H1520</f>
        <v>0</v>
      </c>
      <c r="S1520" s="145">
        <v>0</v>
      </c>
      <c r="T1520" s="146">
        <f>S1520*H1520</f>
        <v>0</v>
      </c>
      <c r="AR1520" s="12" t="s">
        <v>2680</v>
      </c>
      <c r="AT1520" s="12" t="s">
        <v>115</v>
      </c>
      <c r="AU1520" s="12" t="s">
        <v>74</v>
      </c>
      <c r="AY1520" s="12" t="s">
        <v>112</v>
      </c>
      <c r="BE1520" s="147">
        <f>IF(N1520="základní",J1520,0)</f>
        <v>0</v>
      </c>
      <c r="BF1520" s="147">
        <f>IF(N1520="snížená",J1520,0)</f>
        <v>0</v>
      </c>
      <c r="BG1520" s="147">
        <f>IF(N1520="zákl. přenesená",J1520,0)</f>
        <v>0</v>
      </c>
      <c r="BH1520" s="147">
        <f>IF(N1520="sníž. přenesená",J1520,0)</f>
        <v>0</v>
      </c>
      <c r="BI1520" s="147">
        <f>IF(N1520="nulová",J1520,0)</f>
        <v>0</v>
      </c>
      <c r="BJ1520" s="12" t="s">
        <v>74</v>
      </c>
      <c r="BK1520" s="147">
        <f>ROUND(I1520*H1520,2)</f>
        <v>0</v>
      </c>
      <c r="BL1520" s="12" t="s">
        <v>2680</v>
      </c>
      <c r="BM1520" s="12" t="s">
        <v>3715</v>
      </c>
    </row>
    <row r="1521" spans="2:65" s="1" customFormat="1" ht="58.5">
      <c r="B1521" s="26"/>
      <c r="D1521" s="148" t="s">
        <v>122</v>
      </c>
      <c r="F1521" s="149" t="s">
        <v>3716</v>
      </c>
      <c r="I1521" s="80"/>
      <c r="L1521" s="26"/>
      <c r="M1521" s="150"/>
      <c r="N1521" s="45"/>
      <c r="O1521" s="45"/>
      <c r="P1521" s="45"/>
      <c r="Q1521" s="45"/>
      <c r="R1521" s="45"/>
      <c r="S1521" s="45"/>
      <c r="T1521" s="46"/>
      <c r="AT1521" s="12" t="s">
        <v>122</v>
      </c>
      <c r="AU1521" s="12" t="s">
        <v>74</v>
      </c>
    </row>
    <row r="1522" spans="2:65" s="1" customFormat="1" ht="22.5" customHeight="1">
      <c r="B1522" s="135"/>
      <c r="C1522" s="136" t="s">
        <v>3717</v>
      </c>
      <c r="D1522" s="136" t="s">
        <v>115</v>
      </c>
      <c r="E1522" s="137" t="s">
        <v>3718</v>
      </c>
      <c r="F1522" s="138" t="s">
        <v>3719</v>
      </c>
      <c r="G1522" s="139" t="s">
        <v>2367</v>
      </c>
      <c r="H1522" s="140">
        <v>50</v>
      </c>
      <c r="I1522" s="141"/>
      <c r="J1522" s="142">
        <f>ROUND(I1522*H1522,2)</f>
        <v>0</v>
      </c>
      <c r="K1522" s="138" t="s">
        <v>119</v>
      </c>
      <c r="L1522" s="26"/>
      <c r="M1522" s="143" t="s">
        <v>1</v>
      </c>
      <c r="N1522" s="144" t="s">
        <v>37</v>
      </c>
      <c r="O1522" s="45"/>
      <c r="P1522" s="145">
        <f>O1522*H1522</f>
        <v>0</v>
      </c>
      <c r="Q1522" s="145">
        <v>0</v>
      </c>
      <c r="R1522" s="145">
        <f>Q1522*H1522</f>
        <v>0</v>
      </c>
      <c r="S1522" s="145">
        <v>0</v>
      </c>
      <c r="T1522" s="146">
        <f>S1522*H1522</f>
        <v>0</v>
      </c>
      <c r="AR1522" s="12" t="s">
        <v>2680</v>
      </c>
      <c r="AT1522" s="12" t="s">
        <v>115</v>
      </c>
      <c r="AU1522" s="12" t="s">
        <v>74</v>
      </c>
      <c r="AY1522" s="12" t="s">
        <v>112</v>
      </c>
      <c r="BE1522" s="147">
        <f>IF(N1522="základní",J1522,0)</f>
        <v>0</v>
      </c>
      <c r="BF1522" s="147">
        <f>IF(N1522="snížená",J1522,0)</f>
        <v>0</v>
      </c>
      <c r="BG1522" s="147">
        <f>IF(N1522="zákl. přenesená",J1522,0)</f>
        <v>0</v>
      </c>
      <c r="BH1522" s="147">
        <f>IF(N1522="sníž. přenesená",J1522,0)</f>
        <v>0</v>
      </c>
      <c r="BI1522" s="147">
        <f>IF(N1522="nulová",J1522,0)</f>
        <v>0</v>
      </c>
      <c r="BJ1522" s="12" t="s">
        <v>74</v>
      </c>
      <c r="BK1522" s="147">
        <f>ROUND(I1522*H1522,2)</f>
        <v>0</v>
      </c>
      <c r="BL1522" s="12" t="s">
        <v>2680</v>
      </c>
      <c r="BM1522" s="12" t="s">
        <v>3720</v>
      </c>
    </row>
    <row r="1523" spans="2:65" s="1" customFormat="1" ht="58.5">
      <c r="B1523" s="26"/>
      <c r="D1523" s="148" t="s">
        <v>122</v>
      </c>
      <c r="F1523" s="149" t="s">
        <v>3721</v>
      </c>
      <c r="I1523" s="80"/>
      <c r="L1523" s="26"/>
      <c r="M1523" s="150"/>
      <c r="N1523" s="45"/>
      <c r="O1523" s="45"/>
      <c r="P1523" s="45"/>
      <c r="Q1523" s="45"/>
      <c r="R1523" s="45"/>
      <c r="S1523" s="45"/>
      <c r="T1523" s="46"/>
      <c r="AT1523" s="12" t="s">
        <v>122</v>
      </c>
      <c r="AU1523" s="12" t="s">
        <v>74</v>
      </c>
    </row>
    <row r="1524" spans="2:65" s="1" customFormat="1" ht="16.5" customHeight="1">
      <c r="B1524" s="135"/>
      <c r="C1524" s="136" t="s">
        <v>3722</v>
      </c>
      <c r="D1524" s="136" t="s">
        <v>115</v>
      </c>
      <c r="E1524" s="137" t="s">
        <v>3723</v>
      </c>
      <c r="F1524" s="138" t="s">
        <v>3724</v>
      </c>
      <c r="G1524" s="139" t="s">
        <v>2367</v>
      </c>
      <c r="H1524" s="140">
        <v>50</v>
      </c>
      <c r="I1524" s="141"/>
      <c r="J1524" s="142">
        <f>ROUND(I1524*H1524,2)</f>
        <v>0</v>
      </c>
      <c r="K1524" s="138" t="s">
        <v>119</v>
      </c>
      <c r="L1524" s="26"/>
      <c r="M1524" s="143" t="s">
        <v>1</v>
      </c>
      <c r="N1524" s="144" t="s">
        <v>37</v>
      </c>
      <c r="O1524" s="45"/>
      <c r="P1524" s="145">
        <f>O1524*H1524</f>
        <v>0</v>
      </c>
      <c r="Q1524" s="145">
        <v>0</v>
      </c>
      <c r="R1524" s="145">
        <f>Q1524*H1524</f>
        <v>0</v>
      </c>
      <c r="S1524" s="145">
        <v>0</v>
      </c>
      <c r="T1524" s="146">
        <f>S1524*H1524</f>
        <v>0</v>
      </c>
      <c r="AR1524" s="12" t="s">
        <v>2680</v>
      </c>
      <c r="AT1524" s="12" t="s">
        <v>115</v>
      </c>
      <c r="AU1524" s="12" t="s">
        <v>74</v>
      </c>
      <c r="AY1524" s="12" t="s">
        <v>112</v>
      </c>
      <c r="BE1524" s="147">
        <f>IF(N1524="základní",J1524,0)</f>
        <v>0</v>
      </c>
      <c r="BF1524" s="147">
        <f>IF(N1524="snížená",J1524,0)</f>
        <v>0</v>
      </c>
      <c r="BG1524" s="147">
        <f>IF(N1524="zákl. přenesená",J1524,0)</f>
        <v>0</v>
      </c>
      <c r="BH1524" s="147">
        <f>IF(N1524="sníž. přenesená",J1524,0)</f>
        <v>0</v>
      </c>
      <c r="BI1524" s="147">
        <f>IF(N1524="nulová",J1524,0)</f>
        <v>0</v>
      </c>
      <c r="BJ1524" s="12" t="s">
        <v>74</v>
      </c>
      <c r="BK1524" s="147">
        <f>ROUND(I1524*H1524,2)</f>
        <v>0</v>
      </c>
      <c r="BL1524" s="12" t="s">
        <v>2680</v>
      </c>
      <c r="BM1524" s="12" t="s">
        <v>3725</v>
      </c>
    </row>
    <row r="1525" spans="2:65" s="1" customFormat="1" ht="29.25">
      <c r="B1525" s="26"/>
      <c r="D1525" s="148" t="s">
        <v>122</v>
      </c>
      <c r="F1525" s="149" t="s">
        <v>3726</v>
      </c>
      <c r="I1525" s="80"/>
      <c r="L1525" s="26"/>
      <c r="M1525" s="150"/>
      <c r="N1525" s="45"/>
      <c r="O1525" s="45"/>
      <c r="P1525" s="45"/>
      <c r="Q1525" s="45"/>
      <c r="R1525" s="45"/>
      <c r="S1525" s="45"/>
      <c r="T1525" s="46"/>
      <c r="AT1525" s="12" t="s">
        <v>122</v>
      </c>
      <c r="AU1525" s="12" t="s">
        <v>74</v>
      </c>
    </row>
    <row r="1526" spans="2:65" s="1" customFormat="1" ht="16.5" customHeight="1">
      <c r="B1526" s="135"/>
      <c r="C1526" s="136" t="s">
        <v>3727</v>
      </c>
      <c r="D1526" s="136" t="s">
        <v>115</v>
      </c>
      <c r="E1526" s="137" t="s">
        <v>3728</v>
      </c>
      <c r="F1526" s="138" t="s">
        <v>3729</v>
      </c>
      <c r="G1526" s="139" t="s">
        <v>2367</v>
      </c>
      <c r="H1526" s="140">
        <v>50</v>
      </c>
      <c r="I1526" s="141"/>
      <c r="J1526" s="142">
        <f>ROUND(I1526*H1526,2)</f>
        <v>0</v>
      </c>
      <c r="K1526" s="138" t="s">
        <v>119</v>
      </c>
      <c r="L1526" s="26"/>
      <c r="M1526" s="143" t="s">
        <v>1</v>
      </c>
      <c r="N1526" s="144" t="s">
        <v>37</v>
      </c>
      <c r="O1526" s="45"/>
      <c r="P1526" s="145">
        <f>O1526*H1526</f>
        <v>0</v>
      </c>
      <c r="Q1526" s="145">
        <v>0</v>
      </c>
      <c r="R1526" s="145">
        <f>Q1526*H1526</f>
        <v>0</v>
      </c>
      <c r="S1526" s="145">
        <v>0</v>
      </c>
      <c r="T1526" s="146">
        <f>S1526*H1526</f>
        <v>0</v>
      </c>
      <c r="AR1526" s="12" t="s">
        <v>2680</v>
      </c>
      <c r="AT1526" s="12" t="s">
        <v>115</v>
      </c>
      <c r="AU1526" s="12" t="s">
        <v>74</v>
      </c>
      <c r="AY1526" s="12" t="s">
        <v>112</v>
      </c>
      <c r="BE1526" s="147">
        <f>IF(N1526="základní",J1526,0)</f>
        <v>0</v>
      </c>
      <c r="BF1526" s="147">
        <f>IF(N1526="snížená",J1526,0)</f>
        <v>0</v>
      </c>
      <c r="BG1526" s="147">
        <f>IF(N1526="zákl. přenesená",J1526,0)</f>
        <v>0</v>
      </c>
      <c r="BH1526" s="147">
        <f>IF(N1526="sníž. přenesená",J1526,0)</f>
        <v>0</v>
      </c>
      <c r="BI1526" s="147">
        <f>IF(N1526="nulová",J1526,0)</f>
        <v>0</v>
      </c>
      <c r="BJ1526" s="12" t="s">
        <v>74</v>
      </c>
      <c r="BK1526" s="147">
        <f>ROUND(I1526*H1526,2)</f>
        <v>0</v>
      </c>
      <c r="BL1526" s="12" t="s">
        <v>2680</v>
      </c>
      <c r="BM1526" s="12" t="s">
        <v>3730</v>
      </c>
    </row>
    <row r="1527" spans="2:65" s="1" customFormat="1" ht="29.25">
      <c r="B1527" s="26"/>
      <c r="D1527" s="148" t="s">
        <v>122</v>
      </c>
      <c r="F1527" s="149" t="s">
        <v>3731</v>
      </c>
      <c r="I1527" s="80"/>
      <c r="L1527" s="26"/>
      <c r="M1527" s="150"/>
      <c r="N1527" s="45"/>
      <c r="O1527" s="45"/>
      <c r="P1527" s="45"/>
      <c r="Q1527" s="45"/>
      <c r="R1527" s="45"/>
      <c r="S1527" s="45"/>
      <c r="T1527" s="46"/>
      <c r="AT1527" s="12" t="s">
        <v>122</v>
      </c>
      <c r="AU1527" s="12" t="s">
        <v>74</v>
      </c>
    </row>
    <row r="1528" spans="2:65" s="1" customFormat="1" ht="16.5" customHeight="1">
      <c r="B1528" s="135"/>
      <c r="C1528" s="136" t="s">
        <v>3732</v>
      </c>
      <c r="D1528" s="136" t="s">
        <v>115</v>
      </c>
      <c r="E1528" s="137" t="s">
        <v>3733</v>
      </c>
      <c r="F1528" s="138" t="s">
        <v>3734</v>
      </c>
      <c r="G1528" s="139" t="s">
        <v>462</v>
      </c>
      <c r="H1528" s="140">
        <v>5</v>
      </c>
      <c r="I1528" s="141"/>
      <c r="J1528" s="142">
        <f>ROUND(I1528*H1528,2)</f>
        <v>0</v>
      </c>
      <c r="K1528" s="138" t="s">
        <v>119</v>
      </c>
      <c r="L1528" s="26"/>
      <c r="M1528" s="143" t="s">
        <v>1</v>
      </c>
      <c r="N1528" s="144" t="s">
        <v>37</v>
      </c>
      <c r="O1528" s="45"/>
      <c r="P1528" s="145">
        <f>O1528*H1528</f>
        <v>0</v>
      </c>
      <c r="Q1528" s="145">
        <v>0</v>
      </c>
      <c r="R1528" s="145">
        <f>Q1528*H1528</f>
        <v>0</v>
      </c>
      <c r="S1528" s="145">
        <v>0</v>
      </c>
      <c r="T1528" s="146">
        <f>S1528*H1528</f>
        <v>0</v>
      </c>
      <c r="AR1528" s="12" t="s">
        <v>2680</v>
      </c>
      <c r="AT1528" s="12" t="s">
        <v>115</v>
      </c>
      <c r="AU1528" s="12" t="s">
        <v>74</v>
      </c>
      <c r="AY1528" s="12" t="s">
        <v>112</v>
      </c>
      <c r="BE1528" s="147">
        <f>IF(N1528="základní",J1528,0)</f>
        <v>0</v>
      </c>
      <c r="BF1528" s="147">
        <f>IF(N1528="snížená",J1528,0)</f>
        <v>0</v>
      </c>
      <c r="BG1528" s="147">
        <f>IF(N1528="zákl. přenesená",J1528,0)</f>
        <v>0</v>
      </c>
      <c r="BH1528" s="147">
        <f>IF(N1528="sníž. přenesená",J1528,0)</f>
        <v>0</v>
      </c>
      <c r="BI1528" s="147">
        <f>IF(N1528="nulová",J1528,0)</f>
        <v>0</v>
      </c>
      <c r="BJ1528" s="12" t="s">
        <v>74</v>
      </c>
      <c r="BK1528" s="147">
        <f>ROUND(I1528*H1528,2)</f>
        <v>0</v>
      </c>
      <c r="BL1528" s="12" t="s">
        <v>2680</v>
      </c>
      <c r="BM1528" s="12" t="s">
        <v>3735</v>
      </c>
    </row>
    <row r="1529" spans="2:65" s="1" customFormat="1" ht="29.25">
      <c r="B1529" s="26"/>
      <c r="D1529" s="148" t="s">
        <v>122</v>
      </c>
      <c r="F1529" s="149" t="s">
        <v>3736</v>
      </c>
      <c r="I1529" s="80"/>
      <c r="L1529" s="26"/>
      <c r="M1529" s="150"/>
      <c r="N1529" s="45"/>
      <c r="O1529" s="45"/>
      <c r="P1529" s="45"/>
      <c r="Q1529" s="45"/>
      <c r="R1529" s="45"/>
      <c r="S1529" s="45"/>
      <c r="T1529" s="46"/>
      <c r="AT1529" s="12" t="s">
        <v>122</v>
      </c>
      <c r="AU1529" s="12" t="s">
        <v>74</v>
      </c>
    </row>
    <row r="1530" spans="2:65" s="1" customFormat="1" ht="16.5" customHeight="1">
      <c r="B1530" s="135"/>
      <c r="C1530" s="136" t="s">
        <v>3737</v>
      </c>
      <c r="D1530" s="136" t="s">
        <v>115</v>
      </c>
      <c r="E1530" s="137" t="s">
        <v>3738</v>
      </c>
      <c r="F1530" s="138" t="s">
        <v>3739</v>
      </c>
      <c r="G1530" s="139" t="s">
        <v>462</v>
      </c>
      <c r="H1530" s="140">
        <v>2</v>
      </c>
      <c r="I1530" s="141"/>
      <c r="J1530" s="142">
        <f>ROUND(I1530*H1530,2)</f>
        <v>0</v>
      </c>
      <c r="K1530" s="138" t="s">
        <v>119</v>
      </c>
      <c r="L1530" s="26"/>
      <c r="M1530" s="143" t="s">
        <v>1</v>
      </c>
      <c r="N1530" s="144" t="s">
        <v>37</v>
      </c>
      <c r="O1530" s="45"/>
      <c r="P1530" s="145">
        <f>O1530*H1530</f>
        <v>0</v>
      </c>
      <c r="Q1530" s="145">
        <v>0</v>
      </c>
      <c r="R1530" s="145">
        <f>Q1530*H1530</f>
        <v>0</v>
      </c>
      <c r="S1530" s="145">
        <v>0</v>
      </c>
      <c r="T1530" s="146">
        <f>S1530*H1530</f>
        <v>0</v>
      </c>
      <c r="AR1530" s="12" t="s">
        <v>2680</v>
      </c>
      <c r="AT1530" s="12" t="s">
        <v>115</v>
      </c>
      <c r="AU1530" s="12" t="s">
        <v>74</v>
      </c>
      <c r="AY1530" s="12" t="s">
        <v>112</v>
      </c>
      <c r="BE1530" s="147">
        <f>IF(N1530="základní",J1530,0)</f>
        <v>0</v>
      </c>
      <c r="BF1530" s="147">
        <f>IF(N1530="snížená",J1530,0)</f>
        <v>0</v>
      </c>
      <c r="BG1530" s="147">
        <f>IF(N1530="zákl. přenesená",J1530,0)</f>
        <v>0</v>
      </c>
      <c r="BH1530" s="147">
        <f>IF(N1530="sníž. přenesená",J1530,0)</f>
        <v>0</v>
      </c>
      <c r="BI1530" s="147">
        <f>IF(N1530="nulová",J1530,0)</f>
        <v>0</v>
      </c>
      <c r="BJ1530" s="12" t="s">
        <v>74</v>
      </c>
      <c r="BK1530" s="147">
        <f>ROUND(I1530*H1530,2)</f>
        <v>0</v>
      </c>
      <c r="BL1530" s="12" t="s">
        <v>2680</v>
      </c>
      <c r="BM1530" s="12" t="s">
        <v>3740</v>
      </c>
    </row>
    <row r="1531" spans="2:65" s="1" customFormat="1" ht="29.25">
      <c r="B1531" s="26"/>
      <c r="D1531" s="148" t="s">
        <v>122</v>
      </c>
      <c r="F1531" s="149" t="s">
        <v>3741</v>
      </c>
      <c r="I1531" s="80"/>
      <c r="L1531" s="26"/>
      <c r="M1531" s="150"/>
      <c r="N1531" s="45"/>
      <c r="O1531" s="45"/>
      <c r="P1531" s="45"/>
      <c r="Q1531" s="45"/>
      <c r="R1531" s="45"/>
      <c r="S1531" s="45"/>
      <c r="T1531" s="46"/>
      <c r="AT1531" s="12" t="s">
        <v>122</v>
      </c>
      <c r="AU1531" s="12" t="s">
        <v>74</v>
      </c>
    </row>
    <row r="1532" spans="2:65" s="1" customFormat="1" ht="16.5" customHeight="1">
      <c r="B1532" s="135"/>
      <c r="C1532" s="136" t="s">
        <v>3742</v>
      </c>
      <c r="D1532" s="136" t="s">
        <v>115</v>
      </c>
      <c r="E1532" s="137" t="s">
        <v>3743</v>
      </c>
      <c r="F1532" s="138" t="s">
        <v>3744</v>
      </c>
      <c r="G1532" s="139" t="s">
        <v>462</v>
      </c>
      <c r="H1532" s="140">
        <v>2</v>
      </c>
      <c r="I1532" s="141"/>
      <c r="J1532" s="142">
        <f>ROUND(I1532*H1532,2)</f>
        <v>0</v>
      </c>
      <c r="K1532" s="138" t="s">
        <v>119</v>
      </c>
      <c r="L1532" s="26"/>
      <c r="M1532" s="143" t="s">
        <v>1</v>
      </c>
      <c r="N1532" s="144" t="s">
        <v>37</v>
      </c>
      <c r="O1532" s="45"/>
      <c r="P1532" s="145">
        <f>O1532*H1532</f>
        <v>0</v>
      </c>
      <c r="Q1532" s="145">
        <v>0</v>
      </c>
      <c r="R1532" s="145">
        <f>Q1532*H1532</f>
        <v>0</v>
      </c>
      <c r="S1532" s="145">
        <v>0</v>
      </c>
      <c r="T1532" s="146">
        <f>S1532*H1532</f>
        <v>0</v>
      </c>
      <c r="AR1532" s="12" t="s">
        <v>2680</v>
      </c>
      <c r="AT1532" s="12" t="s">
        <v>115</v>
      </c>
      <c r="AU1532" s="12" t="s">
        <v>74</v>
      </c>
      <c r="AY1532" s="12" t="s">
        <v>112</v>
      </c>
      <c r="BE1532" s="147">
        <f>IF(N1532="základní",J1532,0)</f>
        <v>0</v>
      </c>
      <c r="BF1532" s="147">
        <f>IF(N1532="snížená",J1532,0)</f>
        <v>0</v>
      </c>
      <c r="BG1532" s="147">
        <f>IF(N1532="zákl. přenesená",J1532,0)</f>
        <v>0</v>
      </c>
      <c r="BH1532" s="147">
        <f>IF(N1532="sníž. přenesená",J1532,0)</f>
        <v>0</v>
      </c>
      <c r="BI1532" s="147">
        <f>IF(N1532="nulová",J1532,0)</f>
        <v>0</v>
      </c>
      <c r="BJ1532" s="12" t="s">
        <v>74</v>
      </c>
      <c r="BK1532" s="147">
        <f>ROUND(I1532*H1532,2)</f>
        <v>0</v>
      </c>
      <c r="BL1532" s="12" t="s">
        <v>2680</v>
      </c>
      <c r="BM1532" s="12" t="s">
        <v>3745</v>
      </c>
    </row>
    <row r="1533" spans="2:65" s="1" customFormat="1" ht="29.25">
      <c r="B1533" s="26"/>
      <c r="D1533" s="148" t="s">
        <v>122</v>
      </c>
      <c r="F1533" s="149" t="s">
        <v>3746</v>
      </c>
      <c r="I1533" s="80"/>
      <c r="L1533" s="26"/>
      <c r="M1533" s="150"/>
      <c r="N1533" s="45"/>
      <c r="O1533" s="45"/>
      <c r="P1533" s="45"/>
      <c r="Q1533" s="45"/>
      <c r="R1533" s="45"/>
      <c r="S1533" s="45"/>
      <c r="T1533" s="46"/>
      <c r="AT1533" s="12" t="s">
        <v>122</v>
      </c>
      <c r="AU1533" s="12" t="s">
        <v>74</v>
      </c>
    </row>
    <row r="1534" spans="2:65" s="1" customFormat="1" ht="16.5" customHeight="1">
      <c r="B1534" s="135"/>
      <c r="C1534" s="136" t="s">
        <v>3747</v>
      </c>
      <c r="D1534" s="136" t="s">
        <v>115</v>
      </c>
      <c r="E1534" s="137" t="s">
        <v>3748</v>
      </c>
      <c r="F1534" s="138" t="s">
        <v>3749</v>
      </c>
      <c r="G1534" s="139" t="s">
        <v>462</v>
      </c>
      <c r="H1534" s="140">
        <v>50</v>
      </c>
      <c r="I1534" s="141"/>
      <c r="J1534" s="142">
        <f>ROUND(I1534*H1534,2)</f>
        <v>0</v>
      </c>
      <c r="K1534" s="138" t="s">
        <v>119</v>
      </c>
      <c r="L1534" s="26"/>
      <c r="M1534" s="143" t="s">
        <v>1</v>
      </c>
      <c r="N1534" s="144" t="s">
        <v>37</v>
      </c>
      <c r="O1534" s="45"/>
      <c r="P1534" s="145">
        <f>O1534*H1534</f>
        <v>0</v>
      </c>
      <c r="Q1534" s="145">
        <v>0</v>
      </c>
      <c r="R1534" s="145">
        <f>Q1534*H1534</f>
        <v>0</v>
      </c>
      <c r="S1534" s="145">
        <v>0</v>
      </c>
      <c r="T1534" s="146">
        <f>S1534*H1534</f>
        <v>0</v>
      </c>
      <c r="AR1534" s="12" t="s">
        <v>2680</v>
      </c>
      <c r="AT1534" s="12" t="s">
        <v>115</v>
      </c>
      <c r="AU1534" s="12" t="s">
        <v>74</v>
      </c>
      <c r="AY1534" s="12" t="s">
        <v>112</v>
      </c>
      <c r="BE1534" s="147">
        <f>IF(N1534="základní",J1534,0)</f>
        <v>0</v>
      </c>
      <c r="BF1534" s="147">
        <f>IF(N1534="snížená",J1534,0)</f>
        <v>0</v>
      </c>
      <c r="BG1534" s="147">
        <f>IF(N1534="zákl. přenesená",J1534,0)</f>
        <v>0</v>
      </c>
      <c r="BH1534" s="147">
        <f>IF(N1534="sníž. přenesená",J1534,0)</f>
        <v>0</v>
      </c>
      <c r="BI1534" s="147">
        <f>IF(N1534="nulová",J1534,0)</f>
        <v>0</v>
      </c>
      <c r="BJ1534" s="12" t="s">
        <v>74</v>
      </c>
      <c r="BK1534" s="147">
        <f>ROUND(I1534*H1534,2)</f>
        <v>0</v>
      </c>
      <c r="BL1534" s="12" t="s">
        <v>2680</v>
      </c>
      <c r="BM1534" s="12" t="s">
        <v>3750</v>
      </c>
    </row>
    <row r="1535" spans="2:65" s="1" customFormat="1" ht="29.25">
      <c r="B1535" s="26"/>
      <c r="D1535" s="148" t="s">
        <v>122</v>
      </c>
      <c r="F1535" s="149" t="s">
        <v>3751</v>
      </c>
      <c r="I1535" s="80"/>
      <c r="L1535" s="26"/>
      <c r="M1535" s="150"/>
      <c r="N1535" s="45"/>
      <c r="O1535" s="45"/>
      <c r="P1535" s="45"/>
      <c r="Q1535" s="45"/>
      <c r="R1535" s="45"/>
      <c r="S1535" s="45"/>
      <c r="T1535" s="46"/>
      <c r="AT1535" s="12" t="s">
        <v>122</v>
      </c>
      <c r="AU1535" s="12" t="s">
        <v>74</v>
      </c>
    </row>
    <row r="1536" spans="2:65" s="1" customFormat="1" ht="16.5" customHeight="1">
      <c r="B1536" s="135"/>
      <c r="C1536" s="136" t="s">
        <v>3752</v>
      </c>
      <c r="D1536" s="136" t="s">
        <v>115</v>
      </c>
      <c r="E1536" s="137" t="s">
        <v>3753</v>
      </c>
      <c r="F1536" s="138" t="s">
        <v>3754</v>
      </c>
      <c r="G1536" s="139" t="s">
        <v>2367</v>
      </c>
      <c r="H1536" s="140">
        <v>10</v>
      </c>
      <c r="I1536" s="141"/>
      <c r="J1536" s="142">
        <f>ROUND(I1536*H1536,2)</f>
        <v>0</v>
      </c>
      <c r="K1536" s="138" t="s">
        <v>119</v>
      </c>
      <c r="L1536" s="26"/>
      <c r="M1536" s="143" t="s">
        <v>1</v>
      </c>
      <c r="N1536" s="144" t="s">
        <v>37</v>
      </c>
      <c r="O1536" s="45"/>
      <c r="P1536" s="145">
        <f>O1536*H1536</f>
        <v>0</v>
      </c>
      <c r="Q1536" s="145">
        <v>0</v>
      </c>
      <c r="R1536" s="145">
        <f>Q1536*H1536</f>
        <v>0</v>
      </c>
      <c r="S1536" s="145">
        <v>0</v>
      </c>
      <c r="T1536" s="146">
        <f>S1536*H1536</f>
        <v>0</v>
      </c>
      <c r="AR1536" s="12" t="s">
        <v>2680</v>
      </c>
      <c r="AT1536" s="12" t="s">
        <v>115</v>
      </c>
      <c r="AU1536" s="12" t="s">
        <v>74</v>
      </c>
      <c r="AY1536" s="12" t="s">
        <v>112</v>
      </c>
      <c r="BE1536" s="147">
        <f>IF(N1536="základní",J1536,0)</f>
        <v>0</v>
      </c>
      <c r="BF1536" s="147">
        <f>IF(N1536="snížená",J1536,0)</f>
        <v>0</v>
      </c>
      <c r="BG1536" s="147">
        <f>IF(N1536="zákl. přenesená",J1536,0)</f>
        <v>0</v>
      </c>
      <c r="BH1536" s="147">
        <f>IF(N1536="sníž. přenesená",J1536,0)</f>
        <v>0</v>
      </c>
      <c r="BI1536" s="147">
        <f>IF(N1536="nulová",J1536,0)</f>
        <v>0</v>
      </c>
      <c r="BJ1536" s="12" t="s">
        <v>74</v>
      </c>
      <c r="BK1536" s="147">
        <f>ROUND(I1536*H1536,2)</f>
        <v>0</v>
      </c>
      <c r="BL1536" s="12" t="s">
        <v>2680</v>
      </c>
      <c r="BM1536" s="12" t="s">
        <v>3755</v>
      </c>
    </row>
    <row r="1537" spans="2:65" s="1" customFormat="1" ht="29.25">
      <c r="B1537" s="26"/>
      <c r="D1537" s="148" t="s">
        <v>122</v>
      </c>
      <c r="F1537" s="149" t="s">
        <v>3756</v>
      </c>
      <c r="I1537" s="80"/>
      <c r="L1537" s="26"/>
      <c r="M1537" s="150"/>
      <c r="N1537" s="45"/>
      <c r="O1537" s="45"/>
      <c r="P1537" s="45"/>
      <c r="Q1537" s="45"/>
      <c r="R1537" s="45"/>
      <c r="S1537" s="45"/>
      <c r="T1537" s="46"/>
      <c r="AT1537" s="12" t="s">
        <v>122</v>
      </c>
      <c r="AU1537" s="12" t="s">
        <v>74</v>
      </c>
    </row>
    <row r="1538" spans="2:65" s="1" customFormat="1" ht="16.5" customHeight="1">
      <c r="B1538" s="135"/>
      <c r="C1538" s="136" t="s">
        <v>3757</v>
      </c>
      <c r="D1538" s="136" t="s">
        <v>115</v>
      </c>
      <c r="E1538" s="137" t="s">
        <v>3758</v>
      </c>
      <c r="F1538" s="138" t="s">
        <v>3759</v>
      </c>
      <c r="G1538" s="139" t="s">
        <v>2367</v>
      </c>
      <c r="H1538" s="140">
        <v>10</v>
      </c>
      <c r="I1538" s="141"/>
      <c r="J1538" s="142">
        <f>ROUND(I1538*H1538,2)</f>
        <v>0</v>
      </c>
      <c r="K1538" s="138" t="s">
        <v>119</v>
      </c>
      <c r="L1538" s="26"/>
      <c r="M1538" s="143" t="s">
        <v>1</v>
      </c>
      <c r="N1538" s="144" t="s">
        <v>37</v>
      </c>
      <c r="O1538" s="45"/>
      <c r="P1538" s="145">
        <f>O1538*H1538</f>
        <v>0</v>
      </c>
      <c r="Q1538" s="145">
        <v>0</v>
      </c>
      <c r="R1538" s="145">
        <f>Q1538*H1538</f>
        <v>0</v>
      </c>
      <c r="S1538" s="145">
        <v>0</v>
      </c>
      <c r="T1538" s="146">
        <f>S1538*H1538</f>
        <v>0</v>
      </c>
      <c r="AR1538" s="12" t="s">
        <v>2680</v>
      </c>
      <c r="AT1538" s="12" t="s">
        <v>115</v>
      </c>
      <c r="AU1538" s="12" t="s">
        <v>74</v>
      </c>
      <c r="AY1538" s="12" t="s">
        <v>112</v>
      </c>
      <c r="BE1538" s="147">
        <f>IF(N1538="základní",J1538,0)</f>
        <v>0</v>
      </c>
      <c r="BF1538" s="147">
        <f>IF(N1538="snížená",J1538,0)</f>
        <v>0</v>
      </c>
      <c r="BG1538" s="147">
        <f>IF(N1538="zákl. přenesená",J1538,0)</f>
        <v>0</v>
      </c>
      <c r="BH1538" s="147">
        <f>IF(N1538="sníž. přenesená",J1538,0)</f>
        <v>0</v>
      </c>
      <c r="BI1538" s="147">
        <f>IF(N1538="nulová",J1538,0)</f>
        <v>0</v>
      </c>
      <c r="BJ1538" s="12" t="s">
        <v>74</v>
      </c>
      <c r="BK1538" s="147">
        <f>ROUND(I1538*H1538,2)</f>
        <v>0</v>
      </c>
      <c r="BL1538" s="12" t="s">
        <v>2680</v>
      </c>
      <c r="BM1538" s="12" t="s">
        <v>3760</v>
      </c>
    </row>
    <row r="1539" spans="2:65" s="1" customFormat="1" ht="29.25">
      <c r="B1539" s="26"/>
      <c r="D1539" s="148" t="s">
        <v>122</v>
      </c>
      <c r="F1539" s="149" t="s">
        <v>3761</v>
      </c>
      <c r="I1539" s="80"/>
      <c r="L1539" s="26"/>
      <c r="M1539" s="150"/>
      <c r="N1539" s="45"/>
      <c r="O1539" s="45"/>
      <c r="P1539" s="45"/>
      <c r="Q1539" s="45"/>
      <c r="R1539" s="45"/>
      <c r="S1539" s="45"/>
      <c r="T1539" s="46"/>
      <c r="AT1539" s="12" t="s">
        <v>122</v>
      </c>
      <c r="AU1539" s="12" t="s">
        <v>74</v>
      </c>
    </row>
    <row r="1540" spans="2:65" s="1" customFormat="1" ht="16.5" customHeight="1">
      <c r="B1540" s="135"/>
      <c r="C1540" s="136" t="s">
        <v>3762</v>
      </c>
      <c r="D1540" s="136" t="s">
        <v>115</v>
      </c>
      <c r="E1540" s="137" t="s">
        <v>3763</v>
      </c>
      <c r="F1540" s="138" t="s">
        <v>3764</v>
      </c>
      <c r="G1540" s="139" t="s">
        <v>2367</v>
      </c>
      <c r="H1540" s="140">
        <v>9</v>
      </c>
      <c r="I1540" s="141"/>
      <c r="J1540" s="142">
        <f>ROUND(I1540*H1540,2)</f>
        <v>0</v>
      </c>
      <c r="K1540" s="138" t="s">
        <v>119</v>
      </c>
      <c r="L1540" s="26"/>
      <c r="M1540" s="143" t="s">
        <v>1</v>
      </c>
      <c r="N1540" s="144" t="s">
        <v>37</v>
      </c>
      <c r="O1540" s="45"/>
      <c r="P1540" s="145">
        <f>O1540*H1540</f>
        <v>0</v>
      </c>
      <c r="Q1540" s="145">
        <v>0</v>
      </c>
      <c r="R1540" s="145">
        <f>Q1540*H1540</f>
        <v>0</v>
      </c>
      <c r="S1540" s="145">
        <v>0</v>
      </c>
      <c r="T1540" s="146">
        <f>S1540*H1540</f>
        <v>0</v>
      </c>
      <c r="AR1540" s="12" t="s">
        <v>2680</v>
      </c>
      <c r="AT1540" s="12" t="s">
        <v>115</v>
      </c>
      <c r="AU1540" s="12" t="s">
        <v>74</v>
      </c>
      <c r="AY1540" s="12" t="s">
        <v>112</v>
      </c>
      <c r="BE1540" s="147">
        <f>IF(N1540="základní",J1540,0)</f>
        <v>0</v>
      </c>
      <c r="BF1540" s="147">
        <f>IF(N1540="snížená",J1540,0)</f>
        <v>0</v>
      </c>
      <c r="BG1540" s="147">
        <f>IF(N1540="zákl. přenesená",J1540,0)</f>
        <v>0</v>
      </c>
      <c r="BH1540" s="147">
        <f>IF(N1540="sníž. přenesená",J1540,0)</f>
        <v>0</v>
      </c>
      <c r="BI1540" s="147">
        <f>IF(N1540="nulová",J1540,0)</f>
        <v>0</v>
      </c>
      <c r="BJ1540" s="12" t="s">
        <v>74</v>
      </c>
      <c r="BK1540" s="147">
        <f>ROUND(I1540*H1540,2)</f>
        <v>0</v>
      </c>
      <c r="BL1540" s="12" t="s">
        <v>2680</v>
      </c>
      <c r="BM1540" s="12" t="s">
        <v>3765</v>
      </c>
    </row>
    <row r="1541" spans="2:65" s="1" customFormat="1" ht="29.25">
      <c r="B1541" s="26"/>
      <c r="D1541" s="148" t="s">
        <v>122</v>
      </c>
      <c r="F1541" s="149" t="s">
        <v>3766</v>
      </c>
      <c r="I1541" s="80"/>
      <c r="L1541" s="26"/>
      <c r="M1541" s="150"/>
      <c r="N1541" s="45"/>
      <c r="O1541" s="45"/>
      <c r="P1541" s="45"/>
      <c r="Q1541" s="45"/>
      <c r="R1541" s="45"/>
      <c r="S1541" s="45"/>
      <c r="T1541" s="46"/>
      <c r="AT1541" s="12" t="s">
        <v>122</v>
      </c>
      <c r="AU1541" s="12" t="s">
        <v>74</v>
      </c>
    </row>
    <row r="1542" spans="2:65" s="1" customFormat="1" ht="16.5" customHeight="1">
      <c r="B1542" s="135"/>
      <c r="C1542" s="136" t="s">
        <v>3767</v>
      </c>
      <c r="D1542" s="136" t="s">
        <v>115</v>
      </c>
      <c r="E1542" s="137" t="s">
        <v>3768</v>
      </c>
      <c r="F1542" s="138" t="s">
        <v>3769</v>
      </c>
      <c r="G1542" s="139" t="s">
        <v>2367</v>
      </c>
      <c r="H1542" s="140">
        <v>1</v>
      </c>
      <c r="I1542" s="141"/>
      <c r="J1542" s="142">
        <f>ROUND(I1542*H1542,2)</f>
        <v>0</v>
      </c>
      <c r="K1542" s="138" t="s">
        <v>119</v>
      </c>
      <c r="L1542" s="26"/>
      <c r="M1542" s="143" t="s">
        <v>1</v>
      </c>
      <c r="N1542" s="144" t="s">
        <v>37</v>
      </c>
      <c r="O1542" s="45"/>
      <c r="P1542" s="145">
        <f>O1542*H1542</f>
        <v>0</v>
      </c>
      <c r="Q1542" s="145">
        <v>0</v>
      </c>
      <c r="R1542" s="145">
        <f>Q1542*H1542</f>
        <v>0</v>
      </c>
      <c r="S1542" s="145">
        <v>0</v>
      </c>
      <c r="T1542" s="146">
        <f>S1542*H1542</f>
        <v>0</v>
      </c>
      <c r="AR1542" s="12" t="s">
        <v>2680</v>
      </c>
      <c r="AT1542" s="12" t="s">
        <v>115</v>
      </c>
      <c r="AU1542" s="12" t="s">
        <v>74</v>
      </c>
      <c r="AY1542" s="12" t="s">
        <v>112</v>
      </c>
      <c r="BE1542" s="147">
        <f>IF(N1542="základní",J1542,0)</f>
        <v>0</v>
      </c>
      <c r="BF1542" s="147">
        <f>IF(N1542="snížená",J1542,0)</f>
        <v>0</v>
      </c>
      <c r="BG1542" s="147">
        <f>IF(N1542="zákl. přenesená",J1542,0)</f>
        <v>0</v>
      </c>
      <c r="BH1542" s="147">
        <f>IF(N1542="sníž. přenesená",J1542,0)</f>
        <v>0</v>
      </c>
      <c r="BI1542" s="147">
        <f>IF(N1542="nulová",J1542,0)</f>
        <v>0</v>
      </c>
      <c r="BJ1542" s="12" t="s">
        <v>74</v>
      </c>
      <c r="BK1542" s="147">
        <f>ROUND(I1542*H1542,2)</f>
        <v>0</v>
      </c>
      <c r="BL1542" s="12" t="s">
        <v>2680</v>
      </c>
      <c r="BM1542" s="12" t="s">
        <v>3770</v>
      </c>
    </row>
    <row r="1543" spans="2:65" s="1" customFormat="1" ht="29.25">
      <c r="B1543" s="26"/>
      <c r="D1543" s="148" t="s">
        <v>122</v>
      </c>
      <c r="F1543" s="149" t="s">
        <v>3771</v>
      </c>
      <c r="I1543" s="80"/>
      <c r="L1543" s="26"/>
      <c r="M1543" s="150"/>
      <c r="N1543" s="45"/>
      <c r="O1543" s="45"/>
      <c r="P1543" s="45"/>
      <c r="Q1543" s="45"/>
      <c r="R1543" s="45"/>
      <c r="S1543" s="45"/>
      <c r="T1543" s="46"/>
      <c r="AT1543" s="12" t="s">
        <v>122</v>
      </c>
      <c r="AU1543" s="12" t="s">
        <v>74</v>
      </c>
    </row>
    <row r="1544" spans="2:65" s="1" customFormat="1" ht="16.5" customHeight="1">
      <c r="B1544" s="135"/>
      <c r="C1544" s="136" t="s">
        <v>3772</v>
      </c>
      <c r="D1544" s="136" t="s">
        <v>115</v>
      </c>
      <c r="E1544" s="137" t="s">
        <v>3773</v>
      </c>
      <c r="F1544" s="138" t="s">
        <v>3774</v>
      </c>
      <c r="G1544" s="139" t="s">
        <v>2367</v>
      </c>
      <c r="H1544" s="140">
        <v>10</v>
      </c>
      <c r="I1544" s="141"/>
      <c r="J1544" s="142">
        <f>ROUND(I1544*H1544,2)</f>
        <v>0</v>
      </c>
      <c r="K1544" s="138" t="s">
        <v>119</v>
      </c>
      <c r="L1544" s="26"/>
      <c r="M1544" s="143" t="s">
        <v>1</v>
      </c>
      <c r="N1544" s="144" t="s">
        <v>37</v>
      </c>
      <c r="O1544" s="45"/>
      <c r="P1544" s="145">
        <f>O1544*H1544</f>
        <v>0</v>
      </c>
      <c r="Q1544" s="145">
        <v>0</v>
      </c>
      <c r="R1544" s="145">
        <f>Q1544*H1544</f>
        <v>0</v>
      </c>
      <c r="S1544" s="145">
        <v>0</v>
      </c>
      <c r="T1544" s="146">
        <f>S1544*H1544</f>
        <v>0</v>
      </c>
      <c r="AR1544" s="12" t="s">
        <v>2680</v>
      </c>
      <c r="AT1544" s="12" t="s">
        <v>115</v>
      </c>
      <c r="AU1544" s="12" t="s">
        <v>74</v>
      </c>
      <c r="AY1544" s="12" t="s">
        <v>112</v>
      </c>
      <c r="BE1544" s="147">
        <f>IF(N1544="základní",J1544,0)</f>
        <v>0</v>
      </c>
      <c r="BF1544" s="147">
        <f>IF(N1544="snížená",J1544,0)</f>
        <v>0</v>
      </c>
      <c r="BG1544" s="147">
        <f>IF(N1544="zákl. přenesená",J1544,0)</f>
        <v>0</v>
      </c>
      <c r="BH1544" s="147">
        <f>IF(N1544="sníž. přenesená",J1544,0)</f>
        <v>0</v>
      </c>
      <c r="BI1544" s="147">
        <f>IF(N1544="nulová",J1544,0)</f>
        <v>0</v>
      </c>
      <c r="BJ1544" s="12" t="s">
        <v>74</v>
      </c>
      <c r="BK1544" s="147">
        <f>ROUND(I1544*H1544,2)</f>
        <v>0</v>
      </c>
      <c r="BL1544" s="12" t="s">
        <v>2680</v>
      </c>
      <c r="BM1544" s="12" t="s">
        <v>3775</v>
      </c>
    </row>
    <row r="1545" spans="2:65" s="1" customFormat="1" ht="29.25">
      <c r="B1545" s="26"/>
      <c r="D1545" s="148" t="s">
        <v>122</v>
      </c>
      <c r="F1545" s="149" t="s">
        <v>3776</v>
      </c>
      <c r="I1545" s="80"/>
      <c r="L1545" s="26"/>
      <c r="M1545" s="150"/>
      <c r="N1545" s="45"/>
      <c r="O1545" s="45"/>
      <c r="P1545" s="45"/>
      <c r="Q1545" s="45"/>
      <c r="R1545" s="45"/>
      <c r="S1545" s="45"/>
      <c r="T1545" s="46"/>
      <c r="AT1545" s="12" t="s">
        <v>122</v>
      </c>
      <c r="AU1545" s="12" t="s">
        <v>74</v>
      </c>
    </row>
    <row r="1546" spans="2:65" s="1" customFormat="1" ht="16.5" customHeight="1">
      <c r="B1546" s="135"/>
      <c r="C1546" s="151" t="s">
        <v>3777</v>
      </c>
      <c r="D1546" s="151" t="s">
        <v>3778</v>
      </c>
      <c r="E1546" s="152" t="s">
        <v>3779</v>
      </c>
      <c r="F1546" s="153" t="s">
        <v>3780</v>
      </c>
      <c r="G1546" s="154" t="s">
        <v>2367</v>
      </c>
      <c r="H1546" s="155">
        <v>300</v>
      </c>
      <c r="I1546" s="156"/>
      <c r="J1546" s="157">
        <f>ROUND(I1546*H1546,2)</f>
        <v>0</v>
      </c>
      <c r="K1546" s="153" t="s">
        <v>119</v>
      </c>
      <c r="L1546" s="158"/>
      <c r="M1546" s="159" t="s">
        <v>1</v>
      </c>
      <c r="N1546" s="160" t="s">
        <v>37</v>
      </c>
      <c r="O1546" s="45"/>
      <c r="P1546" s="145">
        <f>O1546*H1546</f>
        <v>0</v>
      </c>
      <c r="Q1546" s="145">
        <v>1</v>
      </c>
      <c r="R1546" s="145">
        <f>Q1546*H1546</f>
        <v>300</v>
      </c>
      <c r="S1546" s="145">
        <v>0</v>
      </c>
      <c r="T1546" s="146">
        <f>S1546*H1546</f>
        <v>0</v>
      </c>
      <c r="AR1546" s="12" t="s">
        <v>2680</v>
      </c>
      <c r="AT1546" s="12" t="s">
        <v>3778</v>
      </c>
      <c r="AU1546" s="12" t="s">
        <v>74</v>
      </c>
      <c r="AY1546" s="12" t="s">
        <v>112</v>
      </c>
      <c r="BE1546" s="147">
        <f>IF(N1546="základní",J1546,0)</f>
        <v>0</v>
      </c>
      <c r="BF1546" s="147">
        <f>IF(N1546="snížená",J1546,0)</f>
        <v>0</v>
      </c>
      <c r="BG1546" s="147">
        <f>IF(N1546="zákl. přenesená",J1546,0)</f>
        <v>0</v>
      </c>
      <c r="BH1546" s="147">
        <f>IF(N1546="sníž. přenesená",J1546,0)</f>
        <v>0</v>
      </c>
      <c r="BI1546" s="147">
        <f>IF(N1546="nulová",J1546,0)</f>
        <v>0</v>
      </c>
      <c r="BJ1546" s="12" t="s">
        <v>74</v>
      </c>
      <c r="BK1546" s="147">
        <f>ROUND(I1546*H1546,2)</f>
        <v>0</v>
      </c>
      <c r="BL1546" s="12" t="s">
        <v>2680</v>
      </c>
      <c r="BM1546" s="12" t="s">
        <v>3781</v>
      </c>
    </row>
    <row r="1547" spans="2:65" s="1" customFormat="1">
      <c r="B1547" s="26"/>
      <c r="D1547" s="148" t="s">
        <v>122</v>
      </c>
      <c r="F1547" s="149" t="s">
        <v>3780</v>
      </c>
      <c r="I1547" s="80"/>
      <c r="L1547" s="26"/>
      <c r="M1547" s="150"/>
      <c r="N1547" s="45"/>
      <c r="O1547" s="45"/>
      <c r="P1547" s="45"/>
      <c r="Q1547" s="45"/>
      <c r="R1547" s="45"/>
      <c r="S1547" s="45"/>
      <c r="T1547" s="46"/>
      <c r="AT1547" s="12" t="s">
        <v>122</v>
      </c>
      <c r="AU1547" s="12" t="s">
        <v>74</v>
      </c>
    </row>
    <row r="1548" spans="2:65" s="1" customFormat="1" ht="16.5" customHeight="1">
      <c r="B1548" s="135"/>
      <c r="C1548" s="151" t="s">
        <v>3782</v>
      </c>
      <c r="D1548" s="151" t="s">
        <v>3778</v>
      </c>
      <c r="E1548" s="152" t="s">
        <v>3783</v>
      </c>
      <c r="F1548" s="153" t="s">
        <v>3784</v>
      </c>
      <c r="G1548" s="154" t="s">
        <v>2367</v>
      </c>
      <c r="H1548" s="155">
        <v>20</v>
      </c>
      <c r="I1548" s="156"/>
      <c r="J1548" s="157">
        <f>ROUND(I1548*H1548,2)</f>
        <v>0</v>
      </c>
      <c r="K1548" s="153" t="s">
        <v>119</v>
      </c>
      <c r="L1548" s="158"/>
      <c r="M1548" s="159" t="s">
        <v>1</v>
      </c>
      <c r="N1548" s="160" t="s">
        <v>37</v>
      </c>
      <c r="O1548" s="45"/>
      <c r="P1548" s="145">
        <f>O1548*H1548</f>
        <v>0</v>
      </c>
      <c r="Q1548" s="145">
        <v>1</v>
      </c>
      <c r="R1548" s="145">
        <f>Q1548*H1548</f>
        <v>20</v>
      </c>
      <c r="S1548" s="145">
        <v>0</v>
      </c>
      <c r="T1548" s="146">
        <f>S1548*H1548</f>
        <v>0</v>
      </c>
      <c r="AR1548" s="12" t="s">
        <v>2680</v>
      </c>
      <c r="AT1548" s="12" t="s">
        <v>3778</v>
      </c>
      <c r="AU1548" s="12" t="s">
        <v>74</v>
      </c>
      <c r="AY1548" s="12" t="s">
        <v>112</v>
      </c>
      <c r="BE1548" s="147">
        <f>IF(N1548="základní",J1548,0)</f>
        <v>0</v>
      </c>
      <c r="BF1548" s="147">
        <f>IF(N1548="snížená",J1548,0)</f>
        <v>0</v>
      </c>
      <c r="BG1548" s="147">
        <f>IF(N1548="zákl. přenesená",J1548,0)</f>
        <v>0</v>
      </c>
      <c r="BH1548" s="147">
        <f>IF(N1548="sníž. přenesená",J1548,0)</f>
        <v>0</v>
      </c>
      <c r="BI1548" s="147">
        <f>IF(N1548="nulová",J1548,0)</f>
        <v>0</v>
      </c>
      <c r="BJ1548" s="12" t="s">
        <v>74</v>
      </c>
      <c r="BK1548" s="147">
        <f>ROUND(I1548*H1548,2)</f>
        <v>0</v>
      </c>
      <c r="BL1548" s="12" t="s">
        <v>2680</v>
      </c>
      <c r="BM1548" s="12" t="s">
        <v>3785</v>
      </c>
    </row>
    <row r="1549" spans="2:65" s="1" customFormat="1">
      <c r="B1549" s="26"/>
      <c r="D1549" s="148" t="s">
        <v>122</v>
      </c>
      <c r="F1549" s="149" t="s">
        <v>3784</v>
      </c>
      <c r="I1549" s="80"/>
      <c r="L1549" s="26"/>
      <c r="M1549" s="150"/>
      <c r="N1549" s="45"/>
      <c r="O1549" s="45"/>
      <c r="P1549" s="45"/>
      <c r="Q1549" s="45"/>
      <c r="R1549" s="45"/>
      <c r="S1549" s="45"/>
      <c r="T1549" s="46"/>
      <c r="AT1549" s="12" t="s">
        <v>122</v>
      </c>
      <c r="AU1549" s="12" t="s">
        <v>74</v>
      </c>
    </row>
    <row r="1550" spans="2:65" s="1" customFormat="1" ht="16.5" customHeight="1">
      <c r="B1550" s="135"/>
      <c r="C1550" s="151" t="s">
        <v>3786</v>
      </c>
      <c r="D1550" s="151" t="s">
        <v>3778</v>
      </c>
      <c r="E1550" s="152" t="s">
        <v>3787</v>
      </c>
      <c r="F1550" s="153" t="s">
        <v>3788</v>
      </c>
      <c r="G1550" s="154" t="s">
        <v>2367</v>
      </c>
      <c r="H1550" s="155">
        <v>20</v>
      </c>
      <c r="I1550" s="156"/>
      <c r="J1550" s="157">
        <f>ROUND(I1550*H1550,2)</f>
        <v>0</v>
      </c>
      <c r="K1550" s="153" t="s">
        <v>119</v>
      </c>
      <c r="L1550" s="158"/>
      <c r="M1550" s="159" t="s">
        <v>1</v>
      </c>
      <c r="N1550" s="160" t="s">
        <v>37</v>
      </c>
      <c r="O1550" s="45"/>
      <c r="P1550" s="145">
        <f>O1550*H1550</f>
        <v>0</v>
      </c>
      <c r="Q1550" s="145">
        <v>1</v>
      </c>
      <c r="R1550" s="145">
        <f>Q1550*H1550</f>
        <v>20</v>
      </c>
      <c r="S1550" s="145">
        <v>0</v>
      </c>
      <c r="T1550" s="146">
        <f>S1550*H1550</f>
        <v>0</v>
      </c>
      <c r="AR1550" s="12" t="s">
        <v>2680</v>
      </c>
      <c r="AT1550" s="12" t="s">
        <v>3778</v>
      </c>
      <c r="AU1550" s="12" t="s">
        <v>74</v>
      </c>
      <c r="AY1550" s="12" t="s">
        <v>112</v>
      </c>
      <c r="BE1550" s="147">
        <f>IF(N1550="základní",J1550,0)</f>
        <v>0</v>
      </c>
      <c r="BF1550" s="147">
        <f>IF(N1550="snížená",J1550,0)</f>
        <v>0</v>
      </c>
      <c r="BG1550" s="147">
        <f>IF(N1550="zákl. přenesená",J1550,0)</f>
        <v>0</v>
      </c>
      <c r="BH1550" s="147">
        <f>IF(N1550="sníž. přenesená",J1550,0)</f>
        <v>0</v>
      </c>
      <c r="BI1550" s="147">
        <f>IF(N1550="nulová",J1550,0)</f>
        <v>0</v>
      </c>
      <c r="BJ1550" s="12" t="s">
        <v>74</v>
      </c>
      <c r="BK1550" s="147">
        <f>ROUND(I1550*H1550,2)</f>
        <v>0</v>
      </c>
      <c r="BL1550" s="12" t="s">
        <v>2680</v>
      </c>
      <c r="BM1550" s="12" t="s">
        <v>3789</v>
      </c>
    </row>
    <row r="1551" spans="2:65" s="1" customFormat="1">
      <c r="B1551" s="26"/>
      <c r="D1551" s="148" t="s">
        <v>122</v>
      </c>
      <c r="F1551" s="149" t="s">
        <v>3788</v>
      </c>
      <c r="I1551" s="80"/>
      <c r="L1551" s="26"/>
      <c r="M1551" s="150"/>
      <c r="N1551" s="45"/>
      <c r="O1551" s="45"/>
      <c r="P1551" s="45"/>
      <c r="Q1551" s="45"/>
      <c r="R1551" s="45"/>
      <c r="S1551" s="45"/>
      <c r="T1551" s="46"/>
      <c r="AT1551" s="12" t="s">
        <v>122</v>
      </c>
      <c r="AU1551" s="12" t="s">
        <v>74</v>
      </c>
    </row>
    <row r="1552" spans="2:65" s="1" customFormat="1" ht="16.5" customHeight="1">
      <c r="B1552" s="135"/>
      <c r="C1552" s="151" t="s">
        <v>3790</v>
      </c>
      <c r="D1552" s="151" t="s">
        <v>3778</v>
      </c>
      <c r="E1552" s="152" t="s">
        <v>3791</v>
      </c>
      <c r="F1552" s="153" t="s">
        <v>3792</v>
      </c>
      <c r="G1552" s="154" t="s">
        <v>2367</v>
      </c>
      <c r="H1552" s="155">
        <v>20</v>
      </c>
      <c r="I1552" s="156"/>
      <c r="J1552" s="157">
        <f>ROUND(I1552*H1552,2)</f>
        <v>0</v>
      </c>
      <c r="K1552" s="153" t="s">
        <v>119</v>
      </c>
      <c r="L1552" s="158"/>
      <c r="M1552" s="159" t="s">
        <v>1</v>
      </c>
      <c r="N1552" s="160" t="s">
        <v>37</v>
      </c>
      <c r="O1552" s="45"/>
      <c r="P1552" s="145">
        <f>O1552*H1552</f>
        <v>0</v>
      </c>
      <c r="Q1552" s="145">
        <v>1</v>
      </c>
      <c r="R1552" s="145">
        <f>Q1552*H1552</f>
        <v>20</v>
      </c>
      <c r="S1552" s="145">
        <v>0</v>
      </c>
      <c r="T1552" s="146">
        <f>S1552*H1552</f>
        <v>0</v>
      </c>
      <c r="AR1552" s="12" t="s">
        <v>2680</v>
      </c>
      <c r="AT1552" s="12" t="s">
        <v>3778</v>
      </c>
      <c r="AU1552" s="12" t="s">
        <v>74</v>
      </c>
      <c r="AY1552" s="12" t="s">
        <v>112</v>
      </c>
      <c r="BE1552" s="147">
        <f>IF(N1552="základní",J1552,0)</f>
        <v>0</v>
      </c>
      <c r="BF1552" s="147">
        <f>IF(N1552="snížená",J1552,0)</f>
        <v>0</v>
      </c>
      <c r="BG1552" s="147">
        <f>IF(N1552="zákl. přenesená",J1552,0)</f>
        <v>0</v>
      </c>
      <c r="BH1552" s="147">
        <f>IF(N1552="sníž. přenesená",J1552,0)</f>
        <v>0</v>
      </c>
      <c r="BI1552" s="147">
        <f>IF(N1552="nulová",J1552,0)</f>
        <v>0</v>
      </c>
      <c r="BJ1552" s="12" t="s">
        <v>74</v>
      </c>
      <c r="BK1552" s="147">
        <f>ROUND(I1552*H1552,2)</f>
        <v>0</v>
      </c>
      <c r="BL1552" s="12" t="s">
        <v>2680</v>
      </c>
      <c r="BM1552" s="12" t="s">
        <v>3793</v>
      </c>
    </row>
    <row r="1553" spans="2:65" s="1" customFormat="1">
      <c r="B1553" s="26"/>
      <c r="D1553" s="148" t="s">
        <v>122</v>
      </c>
      <c r="F1553" s="149" t="s">
        <v>3792</v>
      </c>
      <c r="I1553" s="80"/>
      <c r="L1553" s="26"/>
      <c r="M1553" s="150"/>
      <c r="N1553" s="45"/>
      <c r="O1553" s="45"/>
      <c r="P1553" s="45"/>
      <c r="Q1553" s="45"/>
      <c r="R1553" s="45"/>
      <c r="S1553" s="45"/>
      <c r="T1553" s="46"/>
      <c r="AT1553" s="12" t="s">
        <v>122</v>
      </c>
      <c r="AU1553" s="12" t="s">
        <v>74</v>
      </c>
    </row>
    <row r="1554" spans="2:65" s="1" customFormat="1" ht="16.5" customHeight="1">
      <c r="B1554" s="135"/>
      <c r="C1554" s="151" t="s">
        <v>3794</v>
      </c>
      <c r="D1554" s="151" t="s">
        <v>3778</v>
      </c>
      <c r="E1554" s="152" t="s">
        <v>3795</v>
      </c>
      <c r="F1554" s="153" t="s">
        <v>3796</v>
      </c>
      <c r="G1554" s="154" t="s">
        <v>2367</v>
      </c>
      <c r="H1554" s="155">
        <v>20</v>
      </c>
      <c r="I1554" s="156"/>
      <c r="J1554" s="157">
        <f>ROUND(I1554*H1554,2)</f>
        <v>0</v>
      </c>
      <c r="K1554" s="153" t="s">
        <v>119</v>
      </c>
      <c r="L1554" s="158"/>
      <c r="M1554" s="159" t="s">
        <v>1</v>
      </c>
      <c r="N1554" s="160" t="s">
        <v>37</v>
      </c>
      <c r="O1554" s="45"/>
      <c r="P1554" s="145">
        <f>O1554*H1554</f>
        <v>0</v>
      </c>
      <c r="Q1554" s="145">
        <v>1</v>
      </c>
      <c r="R1554" s="145">
        <f>Q1554*H1554</f>
        <v>20</v>
      </c>
      <c r="S1554" s="145">
        <v>0</v>
      </c>
      <c r="T1554" s="146">
        <f>S1554*H1554</f>
        <v>0</v>
      </c>
      <c r="AR1554" s="12" t="s">
        <v>2680</v>
      </c>
      <c r="AT1554" s="12" t="s">
        <v>3778</v>
      </c>
      <c r="AU1554" s="12" t="s">
        <v>74</v>
      </c>
      <c r="AY1554" s="12" t="s">
        <v>112</v>
      </c>
      <c r="BE1554" s="147">
        <f>IF(N1554="základní",J1554,0)</f>
        <v>0</v>
      </c>
      <c r="BF1554" s="147">
        <f>IF(N1554="snížená",J1554,0)</f>
        <v>0</v>
      </c>
      <c r="BG1554" s="147">
        <f>IF(N1554="zákl. přenesená",J1554,0)</f>
        <v>0</v>
      </c>
      <c r="BH1554" s="147">
        <f>IF(N1554="sníž. přenesená",J1554,0)</f>
        <v>0</v>
      </c>
      <c r="BI1554" s="147">
        <f>IF(N1554="nulová",J1554,0)</f>
        <v>0</v>
      </c>
      <c r="BJ1554" s="12" t="s">
        <v>74</v>
      </c>
      <c r="BK1554" s="147">
        <f>ROUND(I1554*H1554,2)</f>
        <v>0</v>
      </c>
      <c r="BL1554" s="12" t="s">
        <v>2680</v>
      </c>
      <c r="BM1554" s="12" t="s">
        <v>3797</v>
      </c>
    </row>
    <row r="1555" spans="2:65" s="1" customFormat="1">
      <c r="B1555" s="26"/>
      <c r="D1555" s="148" t="s">
        <v>122</v>
      </c>
      <c r="F1555" s="149" t="s">
        <v>3796</v>
      </c>
      <c r="I1555" s="80"/>
      <c r="L1555" s="26"/>
      <c r="M1555" s="150"/>
      <c r="N1555" s="45"/>
      <c r="O1555" s="45"/>
      <c r="P1555" s="45"/>
      <c r="Q1555" s="45"/>
      <c r="R1555" s="45"/>
      <c r="S1555" s="45"/>
      <c r="T1555" s="46"/>
      <c r="AT1555" s="12" t="s">
        <v>122</v>
      </c>
      <c r="AU1555" s="12" t="s">
        <v>74</v>
      </c>
    </row>
    <row r="1556" spans="2:65" s="1" customFormat="1" ht="16.5" customHeight="1">
      <c r="B1556" s="135"/>
      <c r="C1556" s="151" t="s">
        <v>3798</v>
      </c>
      <c r="D1556" s="151" t="s">
        <v>3778</v>
      </c>
      <c r="E1556" s="152" t="s">
        <v>3799</v>
      </c>
      <c r="F1556" s="153" t="s">
        <v>3800</v>
      </c>
      <c r="G1556" s="154" t="s">
        <v>462</v>
      </c>
      <c r="H1556" s="155">
        <v>10</v>
      </c>
      <c r="I1556" s="156"/>
      <c r="J1556" s="157">
        <f>ROUND(I1556*H1556,2)</f>
        <v>0</v>
      </c>
      <c r="K1556" s="153" t="s">
        <v>119</v>
      </c>
      <c r="L1556" s="158"/>
      <c r="M1556" s="159" t="s">
        <v>1</v>
      </c>
      <c r="N1556" s="160" t="s">
        <v>37</v>
      </c>
      <c r="O1556" s="45"/>
      <c r="P1556" s="145">
        <f>O1556*H1556</f>
        <v>0</v>
      </c>
      <c r="Q1556" s="145">
        <v>0.10299999999999999</v>
      </c>
      <c r="R1556" s="145">
        <f>Q1556*H1556</f>
        <v>1.03</v>
      </c>
      <c r="S1556" s="145">
        <v>0</v>
      </c>
      <c r="T1556" s="146">
        <f>S1556*H1556</f>
        <v>0</v>
      </c>
      <c r="AR1556" s="12" t="s">
        <v>2680</v>
      </c>
      <c r="AT1556" s="12" t="s">
        <v>3778</v>
      </c>
      <c r="AU1556" s="12" t="s">
        <v>74</v>
      </c>
      <c r="AY1556" s="12" t="s">
        <v>112</v>
      </c>
      <c r="BE1556" s="147">
        <f>IF(N1556="základní",J1556,0)</f>
        <v>0</v>
      </c>
      <c r="BF1556" s="147">
        <f>IF(N1556="snížená",J1556,0)</f>
        <v>0</v>
      </c>
      <c r="BG1556" s="147">
        <f>IF(N1556="zákl. přenesená",J1556,0)</f>
        <v>0</v>
      </c>
      <c r="BH1556" s="147">
        <f>IF(N1556="sníž. přenesená",J1556,0)</f>
        <v>0</v>
      </c>
      <c r="BI1556" s="147">
        <f>IF(N1556="nulová",J1556,0)</f>
        <v>0</v>
      </c>
      <c r="BJ1556" s="12" t="s">
        <v>74</v>
      </c>
      <c r="BK1556" s="147">
        <f>ROUND(I1556*H1556,2)</f>
        <v>0</v>
      </c>
      <c r="BL1556" s="12" t="s">
        <v>2680</v>
      </c>
      <c r="BM1556" s="12" t="s">
        <v>3801</v>
      </c>
    </row>
    <row r="1557" spans="2:65" s="1" customFormat="1">
      <c r="B1557" s="26"/>
      <c r="D1557" s="148" t="s">
        <v>122</v>
      </c>
      <c r="F1557" s="149" t="s">
        <v>3800</v>
      </c>
      <c r="I1557" s="80"/>
      <c r="L1557" s="26"/>
      <c r="M1557" s="150"/>
      <c r="N1557" s="45"/>
      <c r="O1557" s="45"/>
      <c r="P1557" s="45"/>
      <c r="Q1557" s="45"/>
      <c r="R1557" s="45"/>
      <c r="S1557" s="45"/>
      <c r="T1557" s="46"/>
      <c r="AT1557" s="12" t="s">
        <v>122</v>
      </c>
      <c r="AU1557" s="12" t="s">
        <v>74</v>
      </c>
    </row>
    <row r="1558" spans="2:65" s="1" customFormat="1" ht="16.5" customHeight="1">
      <c r="B1558" s="135"/>
      <c r="C1558" s="151" t="s">
        <v>3802</v>
      </c>
      <c r="D1558" s="151" t="s">
        <v>3778</v>
      </c>
      <c r="E1558" s="152" t="s">
        <v>3803</v>
      </c>
      <c r="F1558" s="153" t="s">
        <v>3804</v>
      </c>
      <c r="G1558" s="154" t="s">
        <v>462</v>
      </c>
      <c r="H1558" s="155">
        <v>10</v>
      </c>
      <c r="I1558" s="156"/>
      <c r="J1558" s="157">
        <f>ROUND(I1558*H1558,2)</f>
        <v>0</v>
      </c>
      <c r="K1558" s="153" t="s">
        <v>119</v>
      </c>
      <c r="L1558" s="158"/>
      <c r="M1558" s="159" t="s">
        <v>1</v>
      </c>
      <c r="N1558" s="160" t="s">
        <v>37</v>
      </c>
      <c r="O1558" s="45"/>
      <c r="P1558" s="145">
        <f>O1558*H1558</f>
        <v>0</v>
      </c>
      <c r="Q1558" s="145">
        <v>9.7000000000000003E-2</v>
      </c>
      <c r="R1558" s="145">
        <f>Q1558*H1558</f>
        <v>0.97</v>
      </c>
      <c r="S1558" s="145">
        <v>0</v>
      </c>
      <c r="T1558" s="146">
        <f>S1558*H1558</f>
        <v>0</v>
      </c>
      <c r="AR1558" s="12" t="s">
        <v>2680</v>
      </c>
      <c r="AT1558" s="12" t="s">
        <v>3778</v>
      </c>
      <c r="AU1558" s="12" t="s">
        <v>74</v>
      </c>
      <c r="AY1558" s="12" t="s">
        <v>112</v>
      </c>
      <c r="BE1558" s="147">
        <f>IF(N1558="základní",J1558,0)</f>
        <v>0</v>
      </c>
      <c r="BF1558" s="147">
        <f>IF(N1558="snížená",J1558,0)</f>
        <v>0</v>
      </c>
      <c r="BG1558" s="147">
        <f>IF(N1558="zákl. přenesená",J1558,0)</f>
        <v>0</v>
      </c>
      <c r="BH1558" s="147">
        <f>IF(N1558="sníž. přenesená",J1558,0)</f>
        <v>0</v>
      </c>
      <c r="BI1558" s="147">
        <f>IF(N1558="nulová",J1558,0)</f>
        <v>0</v>
      </c>
      <c r="BJ1558" s="12" t="s">
        <v>74</v>
      </c>
      <c r="BK1558" s="147">
        <f>ROUND(I1558*H1558,2)</f>
        <v>0</v>
      </c>
      <c r="BL1558" s="12" t="s">
        <v>2680</v>
      </c>
      <c r="BM1558" s="12" t="s">
        <v>3805</v>
      </c>
    </row>
    <row r="1559" spans="2:65" s="1" customFormat="1">
      <c r="B1559" s="26"/>
      <c r="D1559" s="148" t="s">
        <v>122</v>
      </c>
      <c r="F1559" s="149" t="s">
        <v>3804</v>
      </c>
      <c r="I1559" s="80"/>
      <c r="L1559" s="26"/>
      <c r="M1559" s="150"/>
      <c r="N1559" s="45"/>
      <c r="O1559" s="45"/>
      <c r="P1559" s="45"/>
      <c r="Q1559" s="45"/>
      <c r="R1559" s="45"/>
      <c r="S1559" s="45"/>
      <c r="T1559" s="46"/>
      <c r="AT1559" s="12" t="s">
        <v>122</v>
      </c>
      <c r="AU1559" s="12" t="s">
        <v>74</v>
      </c>
    </row>
    <row r="1560" spans="2:65" s="1" customFormat="1" ht="16.5" customHeight="1">
      <c r="B1560" s="135"/>
      <c r="C1560" s="151" t="s">
        <v>3806</v>
      </c>
      <c r="D1560" s="151" t="s">
        <v>3778</v>
      </c>
      <c r="E1560" s="152" t="s">
        <v>3807</v>
      </c>
      <c r="F1560" s="153" t="s">
        <v>3808</v>
      </c>
      <c r="G1560" s="154" t="s">
        <v>462</v>
      </c>
      <c r="H1560" s="155">
        <v>10</v>
      </c>
      <c r="I1560" s="156"/>
      <c r="J1560" s="157">
        <f>ROUND(I1560*H1560,2)</f>
        <v>0</v>
      </c>
      <c r="K1560" s="153" t="s">
        <v>119</v>
      </c>
      <c r="L1560" s="158"/>
      <c r="M1560" s="159" t="s">
        <v>1</v>
      </c>
      <c r="N1560" s="160" t="s">
        <v>37</v>
      </c>
      <c r="O1560" s="45"/>
      <c r="P1560" s="145">
        <f>O1560*H1560</f>
        <v>0</v>
      </c>
      <c r="Q1560" s="145">
        <v>0.104</v>
      </c>
      <c r="R1560" s="145">
        <f>Q1560*H1560</f>
        <v>1.04</v>
      </c>
      <c r="S1560" s="145">
        <v>0</v>
      </c>
      <c r="T1560" s="146">
        <f>S1560*H1560</f>
        <v>0</v>
      </c>
      <c r="AR1560" s="12" t="s">
        <v>2680</v>
      </c>
      <c r="AT1560" s="12" t="s">
        <v>3778</v>
      </c>
      <c r="AU1560" s="12" t="s">
        <v>74</v>
      </c>
      <c r="AY1560" s="12" t="s">
        <v>112</v>
      </c>
      <c r="BE1560" s="147">
        <f>IF(N1560="základní",J1560,0)</f>
        <v>0</v>
      </c>
      <c r="BF1560" s="147">
        <f>IF(N1560="snížená",J1560,0)</f>
        <v>0</v>
      </c>
      <c r="BG1560" s="147">
        <f>IF(N1560="zákl. přenesená",J1560,0)</f>
        <v>0</v>
      </c>
      <c r="BH1560" s="147">
        <f>IF(N1560="sníž. přenesená",J1560,0)</f>
        <v>0</v>
      </c>
      <c r="BI1560" s="147">
        <f>IF(N1560="nulová",J1560,0)</f>
        <v>0</v>
      </c>
      <c r="BJ1560" s="12" t="s">
        <v>74</v>
      </c>
      <c r="BK1560" s="147">
        <f>ROUND(I1560*H1560,2)</f>
        <v>0</v>
      </c>
      <c r="BL1560" s="12" t="s">
        <v>2680</v>
      </c>
      <c r="BM1560" s="12" t="s">
        <v>3809</v>
      </c>
    </row>
    <row r="1561" spans="2:65" s="1" customFormat="1">
      <c r="B1561" s="26"/>
      <c r="D1561" s="148" t="s">
        <v>122</v>
      </c>
      <c r="F1561" s="149" t="s">
        <v>3808</v>
      </c>
      <c r="I1561" s="80"/>
      <c r="L1561" s="26"/>
      <c r="M1561" s="150"/>
      <c r="N1561" s="45"/>
      <c r="O1561" s="45"/>
      <c r="P1561" s="45"/>
      <c r="Q1561" s="45"/>
      <c r="R1561" s="45"/>
      <c r="S1561" s="45"/>
      <c r="T1561" s="46"/>
      <c r="AT1561" s="12" t="s">
        <v>122</v>
      </c>
      <c r="AU1561" s="12" t="s">
        <v>74</v>
      </c>
    </row>
    <row r="1562" spans="2:65" s="1" customFormat="1" ht="16.5" customHeight="1">
      <c r="B1562" s="135"/>
      <c r="C1562" s="151" t="s">
        <v>3810</v>
      </c>
      <c r="D1562" s="151" t="s">
        <v>3778</v>
      </c>
      <c r="E1562" s="152" t="s">
        <v>3811</v>
      </c>
      <c r="F1562" s="153" t="s">
        <v>3812</v>
      </c>
      <c r="G1562" s="154" t="s">
        <v>462</v>
      </c>
      <c r="H1562" s="155">
        <v>10</v>
      </c>
      <c r="I1562" s="156"/>
      <c r="J1562" s="157">
        <f>ROUND(I1562*H1562,2)</f>
        <v>0</v>
      </c>
      <c r="K1562" s="153" t="s">
        <v>119</v>
      </c>
      <c r="L1562" s="158"/>
      <c r="M1562" s="159" t="s">
        <v>1</v>
      </c>
      <c r="N1562" s="160" t="s">
        <v>37</v>
      </c>
      <c r="O1562" s="45"/>
      <c r="P1562" s="145">
        <f>O1562*H1562</f>
        <v>0</v>
      </c>
      <c r="Q1562" s="145">
        <v>9.8000000000000004E-2</v>
      </c>
      <c r="R1562" s="145">
        <f>Q1562*H1562</f>
        <v>0.98</v>
      </c>
      <c r="S1562" s="145">
        <v>0</v>
      </c>
      <c r="T1562" s="146">
        <f>S1562*H1562</f>
        <v>0</v>
      </c>
      <c r="AR1562" s="12" t="s">
        <v>2680</v>
      </c>
      <c r="AT1562" s="12" t="s">
        <v>3778</v>
      </c>
      <c r="AU1562" s="12" t="s">
        <v>74</v>
      </c>
      <c r="AY1562" s="12" t="s">
        <v>112</v>
      </c>
      <c r="BE1562" s="147">
        <f>IF(N1562="základní",J1562,0)</f>
        <v>0</v>
      </c>
      <c r="BF1562" s="147">
        <f>IF(N1562="snížená",J1562,0)</f>
        <v>0</v>
      </c>
      <c r="BG1562" s="147">
        <f>IF(N1562="zákl. přenesená",J1562,0)</f>
        <v>0</v>
      </c>
      <c r="BH1562" s="147">
        <f>IF(N1562="sníž. přenesená",J1562,0)</f>
        <v>0</v>
      </c>
      <c r="BI1562" s="147">
        <f>IF(N1562="nulová",J1562,0)</f>
        <v>0</v>
      </c>
      <c r="BJ1562" s="12" t="s">
        <v>74</v>
      </c>
      <c r="BK1562" s="147">
        <f>ROUND(I1562*H1562,2)</f>
        <v>0</v>
      </c>
      <c r="BL1562" s="12" t="s">
        <v>2680</v>
      </c>
      <c r="BM1562" s="12" t="s">
        <v>3813</v>
      </c>
    </row>
    <row r="1563" spans="2:65" s="1" customFormat="1">
      <c r="B1563" s="26"/>
      <c r="D1563" s="148" t="s">
        <v>122</v>
      </c>
      <c r="F1563" s="149" t="s">
        <v>3812</v>
      </c>
      <c r="I1563" s="80"/>
      <c r="L1563" s="26"/>
      <c r="M1563" s="150"/>
      <c r="N1563" s="45"/>
      <c r="O1563" s="45"/>
      <c r="P1563" s="45"/>
      <c r="Q1563" s="45"/>
      <c r="R1563" s="45"/>
      <c r="S1563" s="45"/>
      <c r="T1563" s="46"/>
      <c r="AT1563" s="12" t="s">
        <v>122</v>
      </c>
      <c r="AU1563" s="12" t="s">
        <v>74</v>
      </c>
    </row>
    <row r="1564" spans="2:65" s="1" customFormat="1" ht="16.5" customHeight="1">
      <c r="B1564" s="135"/>
      <c r="C1564" s="151" t="s">
        <v>3814</v>
      </c>
      <c r="D1564" s="151" t="s">
        <v>3778</v>
      </c>
      <c r="E1564" s="152" t="s">
        <v>3815</v>
      </c>
      <c r="F1564" s="153" t="s">
        <v>3816</v>
      </c>
      <c r="G1564" s="154" t="s">
        <v>156</v>
      </c>
      <c r="H1564" s="155">
        <v>1</v>
      </c>
      <c r="I1564" s="156"/>
      <c r="J1564" s="157">
        <f>ROUND(I1564*H1564,2)</f>
        <v>0</v>
      </c>
      <c r="K1564" s="153" t="s">
        <v>119</v>
      </c>
      <c r="L1564" s="158"/>
      <c r="M1564" s="159" t="s">
        <v>1</v>
      </c>
      <c r="N1564" s="160" t="s">
        <v>37</v>
      </c>
      <c r="O1564" s="45"/>
      <c r="P1564" s="145">
        <f>O1564*H1564</f>
        <v>0</v>
      </c>
      <c r="Q1564" s="145">
        <v>0.95499999999999996</v>
      </c>
      <c r="R1564" s="145">
        <f>Q1564*H1564</f>
        <v>0.95499999999999996</v>
      </c>
      <c r="S1564" s="145">
        <v>0</v>
      </c>
      <c r="T1564" s="146">
        <f>S1564*H1564</f>
        <v>0</v>
      </c>
      <c r="AR1564" s="12" t="s">
        <v>2680</v>
      </c>
      <c r="AT1564" s="12" t="s">
        <v>3778</v>
      </c>
      <c r="AU1564" s="12" t="s">
        <v>74</v>
      </c>
      <c r="AY1564" s="12" t="s">
        <v>112</v>
      </c>
      <c r="BE1564" s="147">
        <f>IF(N1564="základní",J1564,0)</f>
        <v>0</v>
      </c>
      <c r="BF1564" s="147">
        <f>IF(N1564="snížená",J1564,0)</f>
        <v>0</v>
      </c>
      <c r="BG1564" s="147">
        <f>IF(N1564="zákl. přenesená",J1564,0)</f>
        <v>0</v>
      </c>
      <c r="BH1564" s="147">
        <f>IF(N1564="sníž. přenesená",J1564,0)</f>
        <v>0</v>
      </c>
      <c r="BI1564" s="147">
        <f>IF(N1564="nulová",J1564,0)</f>
        <v>0</v>
      </c>
      <c r="BJ1564" s="12" t="s">
        <v>74</v>
      </c>
      <c r="BK1564" s="147">
        <f>ROUND(I1564*H1564,2)</f>
        <v>0</v>
      </c>
      <c r="BL1564" s="12" t="s">
        <v>2680</v>
      </c>
      <c r="BM1564" s="12" t="s">
        <v>3817</v>
      </c>
    </row>
    <row r="1565" spans="2:65" s="1" customFormat="1">
      <c r="B1565" s="26"/>
      <c r="D1565" s="148" t="s">
        <v>122</v>
      </c>
      <c r="F1565" s="149" t="s">
        <v>3816</v>
      </c>
      <c r="I1565" s="80"/>
      <c r="L1565" s="26"/>
      <c r="M1565" s="150"/>
      <c r="N1565" s="45"/>
      <c r="O1565" s="45"/>
      <c r="P1565" s="45"/>
      <c r="Q1565" s="45"/>
      <c r="R1565" s="45"/>
      <c r="S1565" s="45"/>
      <c r="T1565" s="46"/>
      <c r="AT1565" s="12" t="s">
        <v>122</v>
      </c>
      <c r="AU1565" s="12" t="s">
        <v>74</v>
      </c>
    </row>
    <row r="1566" spans="2:65" s="1" customFormat="1" ht="16.5" customHeight="1">
      <c r="B1566" s="135"/>
      <c r="C1566" s="151" t="s">
        <v>3818</v>
      </c>
      <c r="D1566" s="151" t="s">
        <v>3778</v>
      </c>
      <c r="E1566" s="152" t="s">
        <v>3819</v>
      </c>
      <c r="F1566" s="153" t="s">
        <v>3820</v>
      </c>
      <c r="G1566" s="154" t="s">
        <v>156</v>
      </c>
      <c r="H1566" s="155">
        <v>1</v>
      </c>
      <c r="I1566" s="156"/>
      <c r="J1566" s="157">
        <f>ROUND(I1566*H1566,2)</f>
        <v>0</v>
      </c>
      <c r="K1566" s="153" t="s">
        <v>119</v>
      </c>
      <c r="L1566" s="158"/>
      <c r="M1566" s="159" t="s">
        <v>1</v>
      </c>
      <c r="N1566" s="160" t="s">
        <v>37</v>
      </c>
      <c r="O1566" s="45"/>
      <c r="P1566" s="145">
        <f>O1566*H1566</f>
        <v>0</v>
      </c>
      <c r="Q1566" s="145">
        <v>0.95499999999999996</v>
      </c>
      <c r="R1566" s="145">
        <f>Q1566*H1566</f>
        <v>0.95499999999999996</v>
      </c>
      <c r="S1566" s="145">
        <v>0</v>
      </c>
      <c r="T1566" s="146">
        <f>S1566*H1566</f>
        <v>0</v>
      </c>
      <c r="AR1566" s="12" t="s">
        <v>2680</v>
      </c>
      <c r="AT1566" s="12" t="s">
        <v>3778</v>
      </c>
      <c r="AU1566" s="12" t="s">
        <v>74</v>
      </c>
      <c r="AY1566" s="12" t="s">
        <v>112</v>
      </c>
      <c r="BE1566" s="147">
        <f>IF(N1566="základní",J1566,0)</f>
        <v>0</v>
      </c>
      <c r="BF1566" s="147">
        <f>IF(N1566="snížená",J1566,0)</f>
        <v>0</v>
      </c>
      <c r="BG1566" s="147">
        <f>IF(N1566="zákl. přenesená",J1566,0)</f>
        <v>0</v>
      </c>
      <c r="BH1566" s="147">
        <f>IF(N1566="sníž. přenesená",J1566,0)</f>
        <v>0</v>
      </c>
      <c r="BI1566" s="147">
        <f>IF(N1566="nulová",J1566,0)</f>
        <v>0</v>
      </c>
      <c r="BJ1566" s="12" t="s">
        <v>74</v>
      </c>
      <c r="BK1566" s="147">
        <f>ROUND(I1566*H1566,2)</f>
        <v>0</v>
      </c>
      <c r="BL1566" s="12" t="s">
        <v>2680</v>
      </c>
      <c r="BM1566" s="12" t="s">
        <v>3821</v>
      </c>
    </row>
    <row r="1567" spans="2:65" s="1" customFormat="1">
      <c r="B1567" s="26"/>
      <c r="D1567" s="148" t="s">
        <v>122</v>
      </c>
      <c r="F1567" s="149" t="s">
        <v>3820</v>
      </c>
      <c r="I1567" s="80"/>
      <c r="L1567" s="26"/>
      <c r="M1567" s="150"/>
      <c r="N1567" s="45"/>
      <c r="O1567" s="45"/>
      <c r="P1567" s="45"/>
      <c r="Q1567" s="45"/>
      <c r="R1567" s="45"/>
      <c r="S1567" s="45"/>
      <c r="T1567" s="46"/>
      <c r="AT1567" s="12" t="s">
        <v>122</v>
      </c>
      <c r="AU1567" s="12" t="s">
        <v>74</v>
      </c>
    </row>
    <row r="1568" spans="2:65" s="1" customFormat="1" ht="16.5" customHeight="1">
      <c r="B1568" s="135"/>
      <c r="C1568" s="151" t="s">
        <v>3822</v>
      </c>
      <c r="D1568" s="151" t="s">
        <v>3778</v>
      </c>
      <c r="E1568" s="152" t="s">
        <v>3823</v>
      </c>
      <c r="F1568" s="153" t="s">
        <v>3824</v>
      </c>
      <c r="G1568" s="154" t="s">
        <v>462</v>
      </c>
      <c r="H1568" s="155">
        <v>10</v>
      </c>
      <c r="I1568" s="156"/>
      <c r="J1568" s="157">
        <f>ROUND(I1568*H1568,2)</f>
        <v>0</v>
      </c>
      <c r="K1568" s="153" t="s">
        <v>119</v>
      </c>
      <c r="L1568" s="158"/>
      <c r="M1568" s="159" t="s">
        <v>1</v>
      </c>
      <c r="N1568" s="160" t="s">
        <v>37</v>
      </c>
      <c r="O1568" s="45"/>
      <c r="P1568" s="145">
        <f>O1568*H1568</f>
        <v>0</v>
      </c>
      <c r="Q1568" s="145">
        <v>3.0000000000000001E-5</v>
      </c>
      <c r="R1568" s="145">
        <f>Q1568*H1568</f>
        <v>3.0000000000000003E-4</v>
      </c>
      <c r="S1568" s="145">
        <v>0</v>
      </c>
      <c r="T1568" s="146">
        <f>S1568*H1568</f>
        <v>0</v>
      </c>
      <c r="AR1568" s="12" t="s">
        <v>2680</v>
      </c>
      <c r="AT1568" s="12" t="s">
        <v>3778</v>
      </c>
      <c r="AU1568" s="12" t="s">
        <v>74</v>
      </c>
      <c r="AY1568" s="12" t="s">
        <v>112</v>
      </c>
      <c r="BE1568" s="147">
        <f>IF(N1568="základní",J1568,0)</f>
        <v>0</v>
      </c>
      <c r="BF1568" s="147">
        <f>IF(N1568="snížená",J1568,0)</f>
        <v>0</v>
      </c>
      <c r="BG1568" s="147">
        <f>IF(N1568="zákl. přenesená",J1568,0)</f>
        <v>0</v>
      </c>
      <c r="BH1568" s="147">
        <f>IF(N1568="sníž. přenesená",J1568,0)</f>
        <v>0</v>
      </c>
      <c r="BI1568" s="147">
        <f>IF(N1568="nulová",J1568,0)</f>
        <v>0</v>
      </c>
      <c r="BJ1568" s="12" t="s">
        <v>74</v>
      </c>
      <c r="BK1568" s="147">
        <f>ROUND(I1568*H1568,2)</f>
        <v>0</v>
      </c>
      <c r="BL1568" s="12" t="s">
        <v>2680</v>
      </c>
      <c r="BM1568" s="12" t="s">
        <v>3825</v>
      </c>
    </row>
    <row r="1569" spans="2:65" s="1" customFormat="1">
      <c r="B1569" s="26"/>
      <c r="D1569" s="148" t="s">
        <v>122</v>
      </c>
      <c r="F1569" s="149" t="s">
        <v>3824</v>
      </c>
      <c r="I1569" s="80"/>
      <c r="L1569" s="26"/>
      <c r="M1569" s="150"/>
      <c r="N1569" s="45"/>
      <c r="O1569" s="45"/>
      <c r="P1569" s="45"/>
      <c r="Q1569" s="45"/>
      <c r="R1569" s="45"/>
      <c r="S1569" s="45"/>
      <c r="T1569" s="46"/>
      <c r="AT1569" s="12" t="s">
        <v>122</v>
      </c>
      <c r="AU1569" s="12" t="s">
        <v>74</v>
      </c>
    </row>
    <row r="1570" spans="2:65" s="1" customFormat="1" ht="16.5" customHeight="1">
      <c r="B1570" s="135"/>
      <c r="C1570" s="151" t="s">
        <v>3826</v>
      </c>
      <c r="D1570" s="151" t="s">
        <v>3778</v>
      </c>
      <c r="E1570" s="152" t="s">
        <v>3827</v>
      </c>
      <c r="F1570" s="153" t="s">
        <v>3828</v>
      </c>
      <c r="G1570" s="154" t="s">
        <v>462</v>
      </c>
      <c r="H1570" s="155">
        <v>10</v>
      </c>
      <c r="I1570" s="156"/>
      <c r="J1570" s="157">
        <f>ROUND(I1570*H1570,2)</f>
        <v>0</v>
      </c>
      <c r="K1570" s="153" t="s">
        <v>119</v>
      </c>
      <c r="L1570" s="158"/>
      <c r="M1570" s="159" t="s">
        <v>1</v>
      </c>
      <c r="N1570" s="160" t="s">
        <v>37</v>
      </c>
      <c r="O1570" s="45"/>
      <c r="P1570" s="145">
        <f>O1570*H1570</f>
        <v>0</v>
      </c>
      <c r="Q1570" s="145">
        <v>2.5999999999999998E-4</v>
      </c>
      <c r="R1570" s="145">
        <f>Q1570*H1570</f>
        <v>2.5999999999999999E-3</v>
      </c>
      <c r="S1570" s="145">
        <v>0</v>
      </c>
      <c r="T1570" s="146">
        <f>S1570*H1570</f>
        <v>0</v>
      </c>
      <c r="AR1570" s="12" t="s">
        <v>2680</v>
      </c>
      <c r="AT1570" s="12" t="s">
        <v>3778</v>
      </c>
      <c r="AU1570" s="12" t="s">
        <v>74</v>
      </c>
      <c r="AY1570" s="12" t="s">
        <v>112</v>
      </c>
      <c r="BE1570" s="147">
        <f>IF(N1570="základní",J1570,0)</f>
        <v>0</v>
      </c>
      <c r="BF1570" s="147">
        <f>IF(N1570="snížená",J1570,0)</f>
        <v>0</v>
      </c>
      <c r="BG1570" s="147">
        <f>IF(N1570="zákl. přenesená",J1570,0)</f>
        <v>0</v>
      </c>
      <c r="BH1570" s="147">
        <f>IF(N1570="sníž. přenesená",J1570,0)</f>
        <v>0</v>
      </c>
      <c r="BI1570" s="147">
        <f>IF(N1570="nulová",J1570,0)</f>
        <v>0</v>
      </c>
      <c r="BJ1570" s="12" t="s">
        <v>74</v>
      </c>
      <c r="BK1570" s="147">
        <f>ROUND(I1570*H1570,2)</f>
        <v>0</v>
      </c>
      <c r="BL1570" s="12" t="s">
        <v>2680</v>
      </c>
      <c r="BM1570" s="12" t="s">
        <v>3829</v>
      </c>
    </row>
    <row r="1571" spans="2:65" s="1" customFormat="1">
      <c r="B1571" s="26"/>
      <c r="D1571" s="148" t="s">
        <v>122</v>
      </c>
      <c r="F1571" s="149" t="s">
        <v>3828</v>
      </c>
      <c r="I1571" s="80"/>
      <c r="L1571" s="26"/>
      <c r="M1571" s="150"/>
      <c r="N1571" s="45"/>
      <c r="O1571" s="45"/>
      <c r="P1571" s="45"/>
      <c r="Q1571" s="45"/>
      <c r="R1571" s="45"/>
      <c r="S1571" s="45"/>
      <c r="T1571" s="46"/>
      <c r="AT1571" s="12" t="s">
        <v>122</v>
      </c>
      <c r="AU1571" s="12" t="s">
        <v>74</v>
      </c>
    </row>
    <row r="1572" spans="2:65" s="1" customFormat="1" ht="16.5" customHeight="1">
      <c r="B1572" s="135"/>
      <c r="C1572" s="151" t="s">
        <v>3830</v>
      </c>
      <c r="D1572" s="151" t="s">
        <v>3778</v>
      </c>
      <c r="E1572" s="152" t="s">
        <v>3831</v>
      </c>
      <c r="F1572" s="153" t="s">
        <v>3832</v>
      </c>
      <c r="G1572" s="154" t="s">
        <v>462</v>
      </c>
      <c r="H1572" s="155">
        <v>10</v>
      </c>
      <c r="I1572" s="156"/>
      <c r="J1572" s="157">
        <f>ROUND(I1572*H1572,2)</f>
        <v>0</v>
      </c>
      <c r="K1572" s="153" t="s">
        <v>119</v>
      </c>
      <c r="L1572" s="158"/>
      <c r="M1572" s="159" t="s">
        <v>1</v>
      </c>
      <c r="N1572" s="160" t="s">
        <v>37</v>
      </c>
      <c r="O1572" s="45"/>
      <c r="P1572" s="145">
        <f>O1572*H1572</f>
        <v>0</v>
      </c>
      <c r="Q1572" s="145">
        <v>0.32705000000000001</v>
      </c>
      <c r="R1572" s="145">
        <f>Q1572*H1572</f>
        <v>3.2705000000000002</v>
      </c>
      <c r="S1572" s="145">
        <v>0</v>
      </c>
      <c r="T1572" s="146">
        <f>S1572*H1572</f>
        <v>0</v>
      </c>
      <c r="AR1572" s="12" t="s">
        <v>2680</v>
      </c>
      <c r="AT1572" s="12" t="s">
        <v>3778</v>
      </c>
      <c r="AU1572" s="12" t="s">
        <v>74</v>
      </c>
      <c r="AY1572" s="12" t="s">
        <v>112</v>
      </c>
      <c r="BE1572" s="147">
        <f>IF(N1572="základní",J1572,0)</f>
        <v>0</v>
      </c>
      <c r="BF1572" s="147">
        <f>IF(N1572="snížená",J1572,0)</f>
        <v>0</v>
      </c>
      <c r="BG1572" s="147">
        <f>IF(N1572="zákl. přenesená",J1572,0)</f>
        <v>0</v>
      </c>
      <c r="BH1572" s="147">
        <f>IF(N1572="sníž. přenesená",J1572,0)</f>
        <v>0</v>
      </c>
      <c r="BI1572" s="147">
        <f>IF(N1572="nulová",J1572,0)</f>
        <v>0</v>
      </c>
      <c r="BJ1572" s="12" t="s">
        <v>74</v>
      </c>
      <c r="BK1572" s="147">
        <f>ROUND(I1572*H1572,2)</f>
        <v>0</v>
      </c>
      <c r="BL1572" s="12" t="s">
        <v>2680</v>
      </c>
      <c r="BM1572" s="12" t="s">
        <v>3833</v>
      </c>
    </row>
    <row r="1573" spans="2:65" s="1" customFormat="1">
      <c r="B1573" s="26"/>
      <c r="D1573" s="148" t="s">
        <v>122</v>
      </c>
      <c r="F1573" s="149" t="s">
        <v>3832</v>
      </c>
      <c r="I1573" s="80"/>
      <c r="L1573" s="26"/>
      <c r="M1573" s="150"/>
      <c r="N1573" s="45"/>
      <c r="O1573" s="45"/>
      <c r="P1573" s="45"/>
      <c r="Q1573" s="45"/>
      <c r="R1573" s="45"/>
      <c r="S1573" s="45"/>
      <c r="T1573" s="46"/>
      <c r="AT1573" s="12" t="s">
        <v>122</v>
      </c>
      <c r="AU1573" s="12" t="s">
        <v>74</v>
      </c>
    </row>
    <row r="1574" spans="2:65" s="1" customFormat="1" ht="16.5" customHeight="1">
      <c r="B1574" s="135"/>
      <c r="C1574" s="151" t="s">
        <v>3834</v>
      </c>
      <c r="D1574" s="151" t="s">
        <v>3778</v>
      </c>
      <c r="E1574" s="152" t="s">
        <v>3835</v>
      </c>
      <c r="F1574" s="153" t="s">
        <v>3836</v>
      </c>
      <c r="G1574" s="154" t="s">
        <v>462</v>
      </c>
      <c r="H1574" s="155">
        <v>10</v>
      </c>
      <c r="I1574" s="156"/>
      <c r="J1574" s="157">
        <f>ROUND(I1574*H1574,2)</f>
        <v>0</v>
      </c>
      <c r="K1574" s="153" t="s">
        <v>119</v>
      </c>
      <c r="L1574" s="158"/>
      <c r="M1574" s="159" t="s">
        <v>1</v>
      </c>
      <c r="N1574" s="160" t="s">
        <v>37</v>
      </c>
      <c r="O1574" s="45"/>
      <c r="P1574" s="145">
        <f>O1574*H1574</f>
        <v>0</v>
      </c>
      <c r="Q1574" s="145">
        <v>0.32700000000000001</v>
      </c>
      <c r="R1574" s="145">
        <f>Q1574*H1574</f>
        <v>3.27</v>
      </c>
      <c r="S1574" s="145">
        <v>0</v>
      </c>
      <c r="T1574" s="146">
        <f>S1574*H1574</f>
        <v>0</v>
      </c>
      <c r="AR1574" s="12" t="s">
        <v>2680</v>
      </c>
      <c r="AT1574" s="12" t="s">
        <v>3778</v>
      </c>
      <c r="AU1574" s="12" t="s">
        <v>74</v>
      </c>
      <c r="AY1574" s="12" t="s">
        <v>112</v>
      </c>
      <c r="BE1574" s="147">
        <f>IF(N1574="základní",J1574,0)</f>
        <v>0</v>
      </c>
      <c r="BF1574" s="147">
        <f>IF(N1574="snížená",J1574,0)</f>
        <v>0</v>
      </c>
      <c r="BG1574" s="147">
        <f>IF(N1574="zákl. přenesená",J1574,0)</f>
        <v>0</v>
      </c>
      <c r="BH1574" s="147">
        <f>IF(N1574="sníž. přenesená",J1574,0)</f>
        <v>0</v>
      </c>
      <c r="BI1574" s="147">
        <f>IF(N1574="nulová",J1574,0)</f>
        <v>0</v>
      </c>
      <c r="BJ1574" s="12" t="s">
        <v>74</v>
      </c>
      <c r="BK1574" s="147">
        <f>ROUND(I1574*H1574,2)</f>
        <v>0</v>
      </c>
      <c r="BL1574" s="12" t="s">
        <v>2680</v>
      </c>
      <c r="BM1574" s="12" t="s">
        <v>3837</v>
      </c>
    </row>
    <row r="1575" spans="2:65" s="1" customFormat="1">
      <c r="B1575" s="26"/>
      <c r="D1575" s="148" t="s">
        <v>122</v>
      </c>
      <c r="F1575" s="149" t="s">
        <v>3836</v>
      </c>
      <c r="I1575" s="80"/>
      <c r="L1575" s="26"/>
      <c r="M1575" s="150"/>
      <c r="N1575" s="45"/>
      <c r="O1575" s="45"/>
      <c r="P1575" s="45"/>
      <c r="Q1575" s="45"/>
      <c r="R1575" s="45"/>
      <c r="S1575" s="45"/>
      <c r="T1575" s="46"/>
      <c r="AT1575" s="12" t="s">
        <v>122</v>
      </c>
      <c r="AU1575" s="12" t="s">
        <v>74</v>
      </c>
    </row>
    <row r="1576" spans="2:65" s="1" customFormat="1" ht="16.5" customHeight="1">
      <c r="B1576" s="135"/>
      <c r="C1576" s="151" t="s">
        <v>3838</v>
      </c>
      <c r="D1576" s="151" t="s">
        <v>3778</v>
      </c>
      <c r="E1576" s="152" t="s">
        <v>3839</v>
      </c>
      <c r="F1576" s="153" t="s">
        <v>3840</v>
      </c>
      <c r="G1576" s="154" t="s">
        <v>126</v>
      </c>
      <c r="H1576" s="155">
        <v>10</v>
      </c>
      <c r="I1576" s="156"/>
      <c r="J1576" s="157">
        <f>ROUND(I1576*H1576,2)</f>
        <v>0</v>
      </c>
      <c r="K1576" s="153" t="s">
        <v>119</v>
      </c>
      <c r="L1576" s="158"/>
      <c r="M1576" s="159" t="s">
        <v>1</v>
      </c>
      <c r="N1576" s="160" t="s">
        <v>37</v>
      </c>
      <c r="O1576" s="45"/>
      <c r="P1576" s="145">
        <f>O1576*H1576</f>
        <v>0</v>
      </c>
      <c r="Q1576" s="145">
        <v>0.16</v>
      </c>
      <c r="R1576" s="145">
        <f>Q1576*H1576</f>
        <v>1.6</v>
      </c>
      <c r="S1576" s="145">
        <v>0</v>
      </c>
      <c r="T1576" s="146">
        <f>S1576*H1576</f>
        <v>0</v>
      </c>
      <c r="AR1576" s="12" t="s">
        <v>2680</v>
      </c>
      <c r="AT1576" s="12" t="s">
        <v>3778</v>
      </c>
      <c r="AU1576" s="12" t="s">
        <v>74</v>
      </c>
      <c r="AY1576" s="12" t="s">
        <v>112</v>
      </c>
      <c r="BE1576" s="147">
        <f>IF(N1576="základní",J1576,0)</f>
        <v>0</v>
      </c>
      <c r="BF1576" s="147">
        <f>IF(N1576="snížená",J1576,0)</f>
        <v>0</v>
      </c>
      <c r="BG1576" s="147">
        <f>IF(N1576="zákl. přenesená",J1576,0)</f>
        <v>0</v>
      </c>
      <c r="BH1576" s="147">
        <f>IF(N1576="sníž. přenesená",J1576,0)</f>
        <v>0</v>
      </c>
      <c r="BI1576" s="147">
        <f>IF(N1576="nulová",J1576,0)</f>
        <v>0</v>
      </c>
      <c r="BJ1576" s="12" t="s">
        <v>74</v>
      </c>
      <c r="BK1576" s="147">
        <f>ROUND(I1576*H1576,2)</f>
        <v>0</v>
      </c>
      <c r="BL1576" s="12" t="s">
        <v>2680</v>
      </c>
      <c r="BM1576" s="12" t="s">
        <v>3841</v>
      </c>
    </row>
    <row r="1577" spans="2:65" s="1" customFormat="1">
      <c r="B1577" s="26"/>
      <c r="D1577" s="148" t="s">
        <v>122</v>
      </c>
      <c r="F1577" s="149" t="s">
        <v>3840</v>
      </c>
      <c r="I1577" s="80"/>
      <c r="L1577" s="26"/>
      <c r="M1577" s="150"/>
      <c r="N1577" s="45"/>
      <c r="O1577" s="45"/>
      <c r="P1577" s="45"/>
      <c r="Q1577" s="45"/>
      <c r="R1577" s="45"/>
      <c r="S1577" s="45"/>
      <c r="T1577" s="46"/>
      <c r="AT1577" s="12" t="s">
        <v>122</v>
      </c>
      <c r="AU1577" s="12" t="s">
        <v>74</v>
      </c>
    </row>
    <row r="1578" spans="2:65" s="1" customFormat="1" ht="16.5" customHeight="1">
      <c r="B1578" s="135"/>
      <c r="C1578" s="151" t="s">
        <v>3842</v>
      </c>
      <c r="D1578" s="151" t="s">
        <v>3778</v>
      </c>
      <c r="E1578" s="152" t="s">
        <v>3843</v>
      </c>
      <c r="F1578" s="153" t="s">
        <v>3844</v>
      </c>
      <c r="G1578" s="154" t="s">
        <v>462</v>
      </c>
      <c r="H1578" s="155">
        <v>1</v>
      </c>
      <c r="I1578" s="156"/>
      <c r="J1578" s="157">
        <f>ROUND(I1578*H1578,2)</f>
        <v>0</v>
      </c>
      <c r="K1578" s="153" t="s">
        <v>119</v>
      </c>
      <c r="L1578" s="158"/>
      <c r="M1578" s="159" t="s">
        <v>1</v>
      </c>
      <c r="N1578" s="160" t="s">
        <v>37</v>
      </c>
      <c r="O1578" s="45"/>
      <c r="P1578" s="145">
        <f>O1578*H1578</f>
        <v>0</v>
      </c>
      <c r="Q1578" s="145">
        <v>1.50075</v>
      </c>
      <c r="R1578" s="145">
        <f>Q1578*H1578</f>
        <v>1.50075</v>
      </c>
      <c r="S1578" s="145">
        <v>0</v>
      </c>
      <c r="T1578" s="146">
        <f>S1578*H1578</f>
        <v>0</v>
      </c>
      <c r="AR1578" s="12" t="s">
        <v>2680</v>
      </c>
      <c r="AT1578" s="12" t="s">
        <v>3778</v>
      </c>
      <c r="AU1578" s="12" t="s">
        <v>74</v>
      </c>
      <c r="AY1578" s="12" t="s">
        <v>112</v>
      </c>
      <c r="BE1578" s="147">
        <f>IF(N1578="základní",J1578,0)</f>
        <v>0</v>
      </c>
      <c r="BF1578" s="147">
        <f>IF(N1578="snížená",J1578,0)</f>
        <v>0</v>
      </c>
      <c r="BG1578" s="147">
        <f>IF(N1578="zákl. přenesená",J1578,0)</f>
        <v>0</v>
      </c>
      <c r="BH1578" s="147">
        <f>IF(N1578="sníž. přenesená",J1578,0)</f>
        <v>0</v>
      </c>
      <c r="BI1578" s="147">
        <f>IF(N1578="nulová",J1578,0)</f>
        <v>0</v>
      </c>
      <c r="BJ1578" s="12" t="s">
        <v>74</v>
      </c>
      <c r="BK1578" s="147">
        <f>ROUND(I1578*H1578,2)</f>
        <v>0</v>
      </c>
      <c r="BL1578" s="12" t="s">
        <v>2680</v>
      </c>
      <c r="BM1578" s="12" t="s">
        <v>3845</v>
      </c>
    </row>
    <row r="1579" spans="2:65" s="1" customFormat="1">
      <c r="B1579" s="26"/>
      <c r="D1579" s="148" t="s">
        <v>122</v>
      </c>
      <c r="F1579" s="149" t="s">
        <v>3844</v>
      </c>
      <c r="I1579" s="80"/>
      <c r="L1579" s="26"/>
      <c r="M1579" s="150"/>
      <c r="N1579" s="45"/>
      <c r="O1579" s="45"/>
      <c r="P1579" s="45"/>
      <c r="Q1579" s="45"/>
      <c r="R1579" s="45"/>
      <c r="S1579" s="45"/>
      <c r="T1579" s="46"/>
      <c r="AT1579" s="12" t="s">
        <v>122</v>
      </c>
      <c r="AU1579" s="12" t="s">
        <v>74</v>
      </c>
    </row>
    <row r="1580" spans="2:65" s="1" customFormat="1" ht="16.5" customHeight="1">
      <c r="B1580" s="135"/>
      <c r="C1580" s="151" t="s">
        <v>3846</v>
      </c>
      <c r="D1580" s="151" t="s">
        <v>3778</v>
      </c>
      <c r="E1580" s="152" t="s">
        <v>3847</v>
      </c>
      <c r="F1580" s="153" t="s">
        <v>3848</v>
      </c>
      <c r="G1580" s="154" t="s">
        <v>462</v>
      </c>
      <c r="H1580" s="155">
        <v>1</v>
      </c>
      <c r="I1580" s="156"/>
      <c r="J1580" s="157">
        <f>ROUND(I1580*H1580,2)</f>
        <v>0</v>
      </c>
      <c r="K1580" s="153" t="s">
        <v>119</v>
      </c>
      <c r="L1580" s="158"/>
      <c r="M1580" s="159" t="s">
        <v>1</v>
      </c>
      <c r="N1580" s="160" t="s">
        <v>37</v>
      </c>
      <c r="O1580" s="45"/>
      <c r="P1580" s="145">
        <f>O1580*H1580</f>
        <v>0</v>
      </c>
      <c r="Q1580" s="145">
        <v>1.2996000000000001</v>
      </c>
      <c r="R1580" s="145">
        <f>Q1580*H1580</f>
        <v>1.2996000000000001</v>
      </c>
      <c r="S1580" s="145">
        <v>0</v>
      </c>
      <c r="T1580" s="146">
        <f>S1580*H1580</f>
        <v>0</v>
      </c>
      <c r="AR1580" s="12" t="s">
        <v>2680</v>
      </c>
      <c r="AT1580" s="12" t="s">
        <v>3778</v>
      </c>
      <c r="AU1580" s="12" t="s">
        <v>74</v>
      </c>
      <c r="AY1580" s="12" t="s">
        <v>112</v>
      </c>
      <c r="BE1580" s="147">
        <f>IF(N1580="základní",J1580,0)</f>
        <v>0</v>
      </c>
      <c r="BF1580" s="147">
        <f>IF(N1580="snížená",J1580,0)</f>
        <v>0</v>
      </c>
      <c r="BG1580" s="147">
        <f>IF(N1580="zákl. přenesená",J1580,0)</f>
        <v>0</v>
      </c>
      <c r="BH1580" s="147">
        <f>IF(N1580="sníž. přenesená",J1580,0)</f>
        <v>0</v>
      </c>
      <c r="BI1580" s="147">
        <f>IF(N1580="nulová",J1580,0)</f>
        <v>0</v>
      </c>
      <c r="BJ1580" s="12" t="s">
        <v>74</v>
      </c>
      <c r="BK1580" s="147">
        <f>ROUND(I1580*H1580,2)</f>
        <v>0</v>
      </c>
      <c r="BL1580" s="12" t="s">
        <v>2680</v>
      </c>
      <c r="BM1580" s="12" t="s">
        <v>3849</v>
      </c>
    </row>
    <row r="1581" spans="2:65" s="1" customFormat="1">
      <c r="B1581" s="26"/>
      <c r="D1581" s="148" t="s">
        <v>122</v>
      </c>
      <c r="F1581" s="149" t="s">
        <v>3848</v>
      </c>
      <c r="I1581" s="80"/>
      <c r="L1581" s="26"/>
      <c r="M1581" s="150"/>
      <c r="N1581" s="45"/>
      <c r="O1581" s="45"/>
      <c r="P1581" s="45"/>
      <c r="Q1581" s="45"/>
      <c r="R1581" s="45"/>
      <c r="S1581" s="45"/>
      <c r="T1581" s="46"/>
      <c r="AT1581" s="12" t="s">
        <v>122</v>
      </c>
      <c r="AU1581" s="12" t="s">
        <v>74</v>
      </c>
    </row>
    <row r="1582" spans="2:65" s="1" customFormat="1" ht="16.5" customHeight="1">
      <c r="B1582" s="135"/>
      <c r="C1582" s="151" t="s">
        <v>3850</v>
      </c>
      <c r="D1582" s="151" t="s">
        <v>3778</v>
      </c>
      <c r="E1582" s="152" t="s">
        <v>3851</v>
      </c>
      <c r="F1582" s="153" t="s">
        <v>3852</v>
      </c>
      <c r="G1582" s="154" t="s">
        <v>462</v>
      </c>
      <c r="H1582" s="155">
        <v>1</v>
      </c>
      <c r="I1582" s="156"/>
      <c r="J1582" s="157">
        <f>ROUND(I1582*H1582,2)</f>
        <v>0</v>
      </c>
      <c r="K1582" s="153" t="s">
        <v>119</v>
      </c>
      <c r="L1582" s="158"/>
      <c r="M1582" s="159" t="s">
        <v>1</v>
      </c>
      <c r="N1582" s="160" t="s">
        <v>37</v>
      </c>
      <c r="O1582" s="45"/>
      <c r="P1582" s="145">
        <f>O1582*H1582</f>
        <v>0</v>
      </c>
      <c r="Q1582" s="145">
        <v>1.23475</v>
      </c>
      <c r="R1582" s="145">
        <f>Q1582*H1582</f>
        <v>1.23475</v>
      </c>
      <c r="S1582" s="145">
        <v>0</v>
      </c>
      <c r="T1582" s="146">
        <f>S1582*H1582</f>
        <v>0</v>
      </c>
      <c r="AR1582" s="12" t="s">
        <v>2680</v>
      </c>
      <c r="AT1582" s="12" t="s">
        <v>3778</v>
      </c>
      <c r="AU1582" s="12" t="s">
        <v>74</v>
      </c>
      <c r="AY1582" s="12" t="s">
        <v>112</v>
      </c>
      <c r="BE1582" s="147">
        <f>IF(N1582="základní",J1582,0)</f>
        <v>0</v>
      </c>
      <c r="BF1582" s="147">
        <f>IF(N1582="snížená",J1582,0)</f>
        <v>0</v>
      </c>
      <c r="BG1582" s="147">
        <f>IF(N1582="zákl. přenesená",J1582,0)</f>
        <v>0</v>
      </c>
      <c r="BH1582" s="147">
        <f>IF(N1582="sníž. přenesená",J1582,0)</f>
        <v>0</v>
      </c>
      <c r="BI1582" s="147">
        <f>IF(N1582="nulová",J1582,0)</f>
        <v>0</v>
      </c>
      <c r="BJ1582" s="12" t="s">
        <v>74</v>
      </c>
      <c r="BK1582" s="147">
        <f>ROUND(I1582*H1582,2)</f>
        <v>0</v>
      </c>
      <c r="BL1582" s="12" t="s">
        <v>2680</v>
      </c>
      <c r="BM1582" s="12" t="s">
        <v>3853</v>
      </c>
    </row>
    <row r="1583" spans="2:65" s="1" customFormat="1">
      <c r="B1583" s="26"/>
      <c r="D1583" s="148" t="s">
        <v>122</v>
      </c>
      <c r="F1583" s="149" t="s">
        <v>3852</v>
      </c>
      <c r="I1583" s="80"/>
      <c r="L1583" s="26"/>
      <c r="M1583" s="150"/>
      <c r="N1583" s="45"/>
      <c r="O1583" s="45"/>
      <c r="P1583" s="45"/>
      <c r="Q1583" s="45"/>
      <c r="R1583" s="45"/>
      <c r="S1583" s="45"/>
      <c r="T1583" s="46"/>
      <c r="AT1583" s="12" t="s">
        <v>122</v>
      </c>
      <c r="AU1583" s="12" t="s">
        <v>74</v>
      </c>
    </row>
    <row r="1584" spans="2:65" s="1" customFormat="1" ht="16.5" customHeight="1">
      <c r="B1584" s="135"/>
      <c r="C1584" s="151" t="s">
        <v>3854</v>
      </c>
      <c r="D1584" s="151" t="s">
        <v>3778</v>
      </c>
      <c r="E1584" s="152" t="s">
        <v>3855</v>
      </c>
      <c r="F1584" s="153" t="s">
        <v>3856</v>
      </c>
      <c r="G1584" s="154" t="s">
        <v>462</v>
      </c>
      <c r="H1584" s="155">
        <v>1</v>
      </c>
      <c r="I1584" s="156"/>
      <c r="J1584" s="157">
        <f>ROUND(I1584*H1584,2)</f>
        <v>0</v>
      </c>
      <c r="K1584" s="153" t="s">
        <v>119</v>
      </c>
      <c r="L1584" s="158"/>
      <c r="M1584" s="159" t="s">
        <v>1</v>
      </c>
      <c r="N1584" s="160" t="s">
        <v>37</v>
      </c>
      <c r="O1584" s="45"/>
      <c r="P1584" s="145">
        <f>O1584*H1584</f>
        <v>0</v>
      </c>
      <c r="Q1584" s="145">
        <v>0.28093000000000001</v>
      </c>
      <c r="R1584" s="145">
        <f>Q1584*H1584</f>
        <v>0.28093000000000001</v>
      </c>
      <c r="S1584" s="145">
        <v>0</v>
      </c>
      <c r="T1584" s="146">
        <f>S1584*H1584</f>
        <v>0</v>
      </c>
      <c r="AR1584" s="12" t="s">
        <v>2680</v>
      </c>
      <c r="AT1584" s="12" t="s">
        <v>3778</v>
      </c>
      <c r="AU1584" s="12" t="s">
        <v>74</v>
      </c>
      <c r="AY1584" s="12" t="s">
        <v>112</v>
      </c>
      <c r="BE1584" s="147">
        <f>IF(N1584="základní",J1584,0)</f>
        <v>0</v>
      </c>
      <c r="BF1584" s="147">
        <f>IF(N1584="snížená",J1584,0)</f>
        <v>0</v>
      </c>
      <c r="BG1584" s="147">
        <f>IF(N1584="zákl. přenesená",J1584,0)</f>
        <v>0</v>
      </c>
      <c r="BH1584" s="147">
        <f>IF(N1584="sníž. přenesená",J1584,0)</f>
        <v>0</v>
      </c>
      <c r="BI1584" s="147">
        <f>IF(N1584="nulová",J1584,0)</f>
        <v>0</v>
      </c>
      <c r="BJ1584" s="12" t="s">
        <v>74</v>
      </c>
      <c r="BK1584" s="147">
        <f>ROUND(I1584*H1584,2)</f>
        <v>0</v>
      </c>
      <c r="BL1584" s="12" t="s">
        <v>2680</v>
      </c>
      <c r="BM1584" s="12" t="s">
        <v>3857</v>
      </c>
    </row>
    <row r="1585" spans="2:65" s="1" customFormat="1">
      <c r="B1585" s="26"/>
      <c r="D1585" s="148" t="s">
        <v>122</v>
      </c>
      <c r="F1585" s="149" t="s">
        <v>3856</v>
      </c>
      <c r="I1585" s="80"/>
      <c r="L1585" s="26"/>
      <c r="M1585" s="150"/>
      <c r="N1585" s="45"/>
      <c r="O1585" s="45"/>
      <c r="P1585" s="45"/>
      <c r="Q1585" s="45"/>
      <c r="R1585" s="45"/>
      <c r="S1585" s="45"/>
      <c r="T1585" s="46"/>
      <c r="AT1585" s="12" t="s">
        <v>122</v>
      </c>
      <c r="AU1585" s="12" t="s">
        <v>74</v>
      </c>
    </row>
    <row r="1586" spans="2:65" s="1" customFormat="1" ht="16.5" customHeight="1">
      <c r="B1586" s="135"/>
      <c r="C1586" s="151" t="s">
        <v>3858</v>
      </c>
      <c r="D1586" s="151" t="s">
        <v>3778</v>
      </c>
      <c r="E1586" s="152" t="s">
        <v>3859</v>
      </c>
      <c r="F1586" s="153" t="s">
        <v>3860</v>
      </c>
      <c r="G1586" s="154" t="s">
        <v>462</v>
      </c>
      <c r="H1586" s="155">
        <v>1</v>
      </c>
      <c r="I1586" s="156"/>
      <c r="J1586" s="157">
        <f>ROUND(I1586*H1586,2)</f>
        <v>0</v>
      </c>
      <c r="K1586" s="153" t="s">
        <v>119</v>
      </c>
      <c r="L1586" s="158"/>
      <c r="M1586" s="159" t="s">
        <v>1</v>
      </c>
      <c r="N1586" s="160" t="s">
        <v>37</v>
      </c>
      <c r="O1586" s="45"/>
      <c r="P1586" s="145">
        <f>O1586*H1586</f>
        <v>0</v>
      </c>
      <c r="Q1586" s="145">
        <v>0.28093000000000001</v>
      </c>
      <c r="R1586" s="145">
        <f>Q1586*H1586</f>
        <v>0.28093000000000001</v>
      </c>
      <c r="S1586" s="145">
        <v>0</v>
      </c>
      <c r="T1586" s="146">
        <f>S1586*H1586</f>
        <v>0</v>
      </c>
      <c r="AR1586" s="12" t="s">
        <v>2680</v>
      </c>
      <c r="AT1586" s="12" t="s">
        <v>3778</v>
      </c>
      <c r="AU1586" s="12" t="s">
        <v>74</v>
      </c>
      <c r="AY1586" s="12" t="s">
        <v>112</v>
      </c>
      <c r="BE1586" s="147">
        <f>IF(N1586="základní",J1586,0)</f>
        <v>0</v>
      </c>
      <c r="BF1586" s="147">
        <f>IF(N1586="snížená",J1586,0)</f>
        <v>0</v>
      </c>
      <c r="BG1586" s="147">
        <f>IF(N1586="zákl. přenesená",J1586,0)</f>
        <v>0</v>
      </c>
      <c r="BH1586" s="147">
        <f>IF(N1586="sníž. přenesená",J1586,0)</f>
        <v>0</v>
      </c>
      <c r="BI1586" s="147">
        <f>IF(N1586="nulová",J1586,0)</f>
        <v>0</v>
      </c>
      <c r="BJ1586" s="12" t="s">
        <v>74</v>
      </c>
      <c r="BK1586" s="147">
        <f>ROUND(I1586*H1586,2)</f>
        <v>0</v>
      </c>
      <c r="BL1586" s="12" t="s">
        <v>2680</v>
      </c>
      <c r="BM1586" s="12" t="s">
        <v>3861</v>
      </c>
    </row>
    <row r="1587" spans="2:65" s="1" customFormat="1">
      <c r="B1587" s="26"/>
      <c r="D1587" s="148" t="s">
        <v>122</v>
      </c>
      <c r="F1587" s="149" t="s">
        <v>3860</v>
      </c>
      <c r="I1587" s="80"/>
      <c r="L1587" s="26"/>
      <c r="M1587" s="150"/>
      <c r="N1587" s="45"/>
      <c r="O1587" s="45"/>
      <c r="P1587" s="45"/>
      <c r="Q1587" s="45"/>
      <c r="R1587" s="45"/>
      <c r="S1587" s="45"/>
      <c r="T1587" s="46"/>
      <c r="AT1587" s="12" t="s">
        <v>122</v>
      </c>
      <c r="AU1587" s="12" t="s">
        <v>74</v>
      </c>
    </row>
    <row r="1588" spans="2:65" s="1" customFormat="1" ht="16.5" customHeight="1">
      <c r="B1588" s="135"/>
      <c r="C1588" s="151" t="s">
        <v>3862</v>
      </c>
      <c r="D1588" s="151" t="s">
        <v>3778</v>
      </c>
      <c r="E1588" s="152" t="s">
        <v>3863</v>
      </c>
      <c r="F1588" s="153" t="s">
        <v>3864</v>
      </c>
      <c r="G1588" s="154" t="s">
        <v>462</v>
      </c>
      <c r="H1588" s="155">
        <v>1</v>
      </c>
      <c r="I1588" s="156"/>
      <c r="J1588" s="157">
        <f>ROUND(I1588*H1588,2)</f>
        <v>0</v>
      </c>
      <c r="K1588" s="153" t="s">
        <v>119</v>
      </c>
      <c r="L1588" s="158"/>
      <c r="M1588" s="159" t="s">
        <v>1</v>
      </c>
      <c r="N1588" s="160" t="s">
        <v>37</v>
      </c>
      <c r="O1588" s="45"/>
      <c r="P1588" s="145">
        <f>O1588*H1588</f>
        <v>0</v>
      </c>
      <c r="Q1588" s="145">
        <v>0.30498999999999998</v>
      </c>
      <c r="R1588" s="145">
        <f>Q1588*H1588</f>
        <v>0.30498999999999998</v>
      </c>
      <c r="S1588" s="145">
        <v>0</v>
      </c>
      <c r="T1588" s="146">
        <f>S1588*H1588</f>
        <v>0</v>
      </c>
      <c r="AR1588" s="12" t="s">
        <v>2680</v>
      </c>
      <c r="AT1588" s="12" t="s">
        <v>3778</v>
      </c>
      <c r="AU1588" s="12" t="s">
        <v>74</v>
      </c>
      <c r="AY1588" s="12" t="s">
        <v>112</v>
      </c>
      <c r="BE1588" s="147">
        <f>IF(N1588="základní",J1588,0)</f>
        <v>0</v>
      </c>
      <c r="BF1588" s="147">
        <f>IF(N1588="snížená",J1588,0)</f>
        <v>0</v>
      </c>
      <c r="BG1588" s="147">
        <f>IF(N1588="zákl. přenesená",J1588,0)</f>
        <v>0</v>
      </c>
      <c r="BH1588" s="147">
        <f>IF(N1588="sníž. přenesená",J1588,0)</f>
        <v>0</v>
      </c>
      <c r="BI1588" s="147">
        <f>IF(N1588="nulová",J1588,0)</f>
        <v>0</v>
      </c>
      <c r="BJ1588" s="12" t="s">
        <v>74</v>
      </c>
      <c r="BK1588" s="147">
        <f>ROUND(I1588*H1588,2)</f>
        <v>0</v>
      </c>
      <c r="BL1588" s="12" t="s">
        <v>2680</v>
      </c>
      <c r="BM1588" s="12" t="s">
        <v>3865</v>
      </c>
    </row>
    <row r="1589" spans="2:65" s="1" customFormat="1">
      <c r="B1589" s="26"/>
      <c r="D1589" s="148" t="s">
        <v>122</v>
      </c>
      <c r="F1589" s="149" t="s">
        <v>3864</v>
      </c>
      <c r="I1589" s="80"/>
      <c r="L1589" s="26"/>
      <c r="M1589" s="150"/>
      <c r="N1589" s="45"/>
      <c r="O1589" s="45"/>
      <c r="P1589" s="45"/>
      <c r="Q1589" s="45"/>
      <c r="R1589" s="45"/>
      <c r="S1589" s="45"/>
      <c r="T1589" s="46"/>
      <c r="AT1589" s="12" t="s">
        <v>122</v>
      </c>
      <c r="AU1589" s="12" t="s">
        <v>74</v>
      </c>
    </row>
    <row r="1590" spans="2:65" s="1" customFormat="1" ht="16.5" customHeight="1">
      <c r="B1590" s="135"/>
      <c r="C1590" s="151" t="s">
        <v>3866</v>
      </c>
      <c r="D1590" s="151" t="s">
        <v>3778</v>
      </c>
      <c r="E1590" s="152" t="s">
        <v>3867</v>
      </c>
      <c r="F1590" s="153" t="s">
        <v>3868</v>
      </c>
      <c r="G1590" s="154" t="s">
        <v>462</v>
      </c>
      <c r="H1590" s="155">
        <v>1</v>
      </c>
      <c r="I1590" s="156"/>
      <c r="J1590" s="157">
        <f>ROUND(I1590*H1590,2)</f>
        <v>0</v>
      </c>
      <c r="K1590" s="153" t="s">
        <v>119</v>
      </c>
      <c r="L1590" s="158"/>
      <c r="M1590" s="159" t="s">
        <v>1</v>
      </c>
      <c r="N1590" s="160" t="s">
        <v>37</v>
      </c>
      <c r="O1590" s="45"/>
      <c r="P1590" s="145">
        <f>O1590*H1590</f>
        <v>0</v>
      </c>
      <c r="Q1590" s="145">
        <v>0.24418999999999999</v>
      </c>
      <c r="R1590" s="145">
        <f>Q1590*H1590</f>
        <v>0.24418999999999999</v>
      </c>
      <c r="S1590" s="145">
        <v>0</v>
      </c>
      <c r="T1590" s="146">
        <f>S1590*H1590</f>
        <v>0</v>
      </c>
      <c r="AR1590" s="12" t="s">
        <v>2680</v>
      </c>
      <c r="AT1590" s="12" t="s">
        <v>3778</v>
      </c>
      <c r="AU1590" s="12" t="s">
        <v>74</v>
      </c>
      <c r="AY1590" s="12" t="s">
        <v>112</v>
      </c>
      <c r="BE1590" s="147">
        <f>IF(N1590="základní",J1590,0)</f>
        <v>0</v>
      </c>
      <c r="BF1590" s="147">
        <f>IF(N1590="snížená",J1590,0)</f>
        <v>0</v>
      </c>
      <c r="BG1590" s="147">
        <f>IF(N1590="zákl. přenesená",J1590,0)</f>
        <v>0</v>
      </c>
      <c r="BH1590" s="147">
        <f>IF(N1590="sníž. přenesená",J1590,0)</f>
        <v>0</v>
      </c>
      <c r="BI1590" s="147">
        <f>IF(N1590="nulová",J1590,0)</f>
        <v>0</v>
      </c>
      <c r="BJ1590" s="12" t="s">
        <v>74</v>
      </c>
      <c r="BK1590" s="147">
        <f>ROUND(I1590*H1590,2)</f>
        <v>0</v>
      </c>
      <c r="BL1590" s="12" t="s">
        <v>2680</v>
      </c>
      <c r="BM1590" s="12" t="s">
        <v>3869</v>
      </c>
    </row>
    <row r="1591" spans="2:65" s="1" customFormat="1">
      <c r="B1591" s="26"/>
      <c r="D1591" s="148" t="s">
        <v>122</v>
      </c>
      <c r="F1591" s="149" t="s">
        <v>3868</v>
      </c>
      <c r="I1591" s="80"/>
      <c r="L1591" s="26"/>
      <c r="M1591" s="150"/>
      <c r="N1591" s="45"/>
      <c r="O1591" s="45"/>
      <c r="P1591" s="45"/>
      <c r="Q1591" s="45"/>
      <c r="R1591" s="45"/>
      <c r="S1591" s="45"/>
      <c r="T1591" s="46"/>
      <c r="AT1591" s="12" t="s">
        <v>122</v>
      </c>
      <c r="AU1591" s="12" t="s">
        <v>74</v>
      </c>
    </row>
    <row r="1592" spans="2:65" s="1" customFormat="1" ht="16.5" customHeight="1">
      <c r="B1592" s="135"/>
      <c r="C1592" s="151" t="s">
        <v>3870</v>
      </c>
      <c r="D1592" s="151" t="s">
        <v>3778</v>
      </c>
      <c r="E1592" s="152" t="s">
        <v>3871</v>
      </c>
      <c r="F1592" s="153" t="s">
        <v>3872</v>
      </c>
      <c r="G1592" s="154" t="s">
        <v>462</v>
      </c>
      <c r="H1592" s="155">
        <v>1</v>
      </c>
      <c r="I1592" s="156"/>
      <c r="J1592" s="157">
        <f>ROUND(I1592*H1592,2)</f>
        <v>0</v>
      </c>
      <c r="K1592" s="153" t="s">
        <v>119</v>
      </c>
      <c r="L1592" s="158"/>
      <c r="M1592" s="159" t="s">
        <v>1</v>
      </c>
      <c r="N1592" s="160" t="s">
        <v>37</v>
      </c>
      <c r="O1592" s="45"/>
      <c r="P1592" s="145">
        <f>O1592*H1592</f>
        <v>0</v>
      </c>
      <c r="Q1592" s="145">
        <v>0</v>
      </c>
      <c r="R1592" s="145">
        <f>Q1592*H1592</f>
        <v>0</v>
      </c>
      <c r="S1592" s="145">
        <v>0</v>
      </c>
      <c r="T1592" s="146">
        <f>S1592*H1592</f>
        <v>0</v>
      </c>
      <c r="AR1592" s="12" t="s">
        <v>2680</v>
      </c>
      <c r="AT1592" s="12" t="s">
        <v>3778</v>
      </c>
      <c r="AU1592" s="12" t="s">
        <v>74</v>
      </c>
      <c r="AY1592" s="12" t="s">
        <v>112</v>
      </c>
      <c r="BE1592" s="147">
        <f>IF(N1592="základní",J1592,0)</f>
        <v>0</v>
      </c>
      <c r="BF1592" s="147">
        <f>IF(N1592="snížená",J1592,0)</f>
        <v>0</v>
      </c>
      <c r="BG1592" s="147">
        <f>IF(N1592="zákl. přenesená",J1592,0)</f>
        <v>0</v>
      </c>
      <c r="BH1592" s="147">
        <f>IF(N1592="sníž. přenesená",J1592,0)</f>
        <v>0</v>
      </c>
      <c r="BI1592" s="147">
        <f>IF(N1592="nulová",J1592,0)</f>
        <v>0</v>
      </c>
      <c r="BJ1592" s="12" t="s">
        <v>74</v>
      </c>
      <c r="BK1592" s="147">
        <f>ROUND(I1592*H1592,2)</f>
        <v>0</v>
      </c>
      <c r="BL1592" s="12" t="s">
        <v>2680</v>
      </c>
      <c r="BM1592" s="12" t="s">
        <v>3873</v>
      </c>
    </row>
    <row r="1593" spans="2:65" s="1" customFormat="1">
      <c r="B1593" s="26"/>
      <c r="D1593" s="148" t="s">
        <v>122</v>
      </c>
      <c r="F1593" s="149" t="s">
        <v>3872</v>
      </c>
      <c r="I1593" s="80"/>
      <c r="L1593" s="26"/>
      <c r="M1593" s="150"/>
      <c r="N1593" s="45"/>
      <c r="O1593" s="45"/>
      <c r="P1593" s="45"/>
      <c r="Q1593" s="45"/>
      <c r="R1593" s="45"/>
      <c r="S1593" s="45"/>
      <c r="T1593" s="46"/>
      <c r="AT1593" s="12" t="s">
        <v>122</v>
      </c>
      <c r="AU1593" s="12" t="s">
        <v>74</v>
      </c>
    </row>
    <row r="1594" spans="2:65" s="1" customFormat="1" ht="16.5" customHeight="1">
      <c r="B1594" s="135"/>
      <c r="C1594" s="151" t="s">
        <v>3874</v>
      </c>
      <c r="D1594" s="151" t="s">
        <v>3778</v>
      </c>
      <c r="E1594" s="152" t="s">
        <v>3875</v>
      </c>
      <c r="F1594" s="153" t="s">
        <v>3876</v>
      </c>
      <c r="G1594" s="154" t="s">
        <v>462</v>
      </c>
      <c r="H1594" s="155">
        <v>1</v>
      </c>
      <c r="I1594" s="156"/>
      <c r="J1594" s="157">
        <f>ROUND(I1594*H1594,2)</f>
        <v>0</v>
      </c>
      <c r="K1594" s="153" t="s">
        <v>119</v>
      </c>
      <c r="L1594" s="158"/>
      <c r="M1594" s="159" t="s">
        <v>1</v>
      </c>
      <c r="N1594" s="160" t="s">
        <v>37</v>
      </c>
      <c r="O1594" s="45"/>
      <c r="P1594" s="145">
        <f>O1594*H1594</f>
        <v>0</v>
      </c>
      <c r="Q1594" s="145">
        <v>0</v>
      </c>
      <c r="R1594" s="145">
        <f>Q1594*H1594</f>
        <v>0</v>
      </c>
      <c r="S1594" s="145">
        <v>0</v>
      </c>
      <c r="T1594" s="146">
        <f>S1594*H1594</f>
        <v>0</v>
      </c>
      <c r="AR1594" s="12" t="s">
        <v>2680</v>
      </c>
      <c r="AT1594" s="12" t="s">
        <v>3778</v>
      </c>
      <c r="AU1594" s="12" t="s">
        <v>74</v>
      </c>
      <c r="AY1594" s="12" t="s">
        <v>112</v>
      </c>
      <c r="BE1594" s="147">
        <f>IF(N1594="základní",J1594,0)</f>
        <v>0</v>
      </c>
      <c r="BF1594" s="147">
        <f>IF(N1594="snížená",J1594,0)</f>
        <v>0</v>
      </c>
      <c r="BG1594" s="147">
        <f>IF(N1594="zákl. přenesená",J1594,0)</f>
        <v>0</v>
      </c>
      <c r="BH1594" s="147">
        <f>IF(N1594="sníž. přenesená",J1594,0)</f>
        <v>0</v>
      </c>
      <c r="BI1594" s="147">
        <f>IF(N1594="nulová",J1594,0)</f>
        <v>0</v>
      </c>
      <c r="BJ1594" s="12" t="s">
        <v>74</v>
      </c>
      <c r="BK1594" s="147">
        <f>ROUND(I1594*H1594,2)</f>
        <v>0</v>
      </c>
      <c r="BL1594" s="12" t="s">
        <v>2680</v>
      </c>
      <c r="BM1594" s="12" t="s">
        <v>3877</v>
      </c>
    </row>
    <row r="1595" spans="2:65" s="1" customFormat="1">
      <c r="B1595" s="26"/>
      <c r="D1595" s="148" t="s">
        <v>122</v>
      </c>
      <c r="F1595" s="149" t="s">
        <v>3876</v>
      </c>
      <c r="I1595" s="80"/>
      <c r="L1595" s="26"/>
      <c r="M1595" s="150"/>
      <c r="N1595" s="45"/>
      <c r="O1595" s="45"/>
      <c r="P1595" s="45"/>
      <c r="Q1595" s="45"/>
      <c r="R1595" s="45"/>
      <c r="S1595" s="45"/>
      <c r="T1595" s="46"/>
      <c r="AT1595" s="12" t="s">
        <v>122</v>
      </c>
      <c r="AU1595" s="12" t="s">
        <v>74</v>
      </c>
    </row>
    <row r="1596" spans="2:65" s="1" customFormat="1" ht="16.5" customHeight="1">
      <c r="B1596" s="135"/>
      <c r="C1596" s="151" t="s">
        <v>3878</v>
      </c>
      <c r="D1596" s="151" t="s">
        <v>3778</v>
      </c>
      <c r="E1596" s="152" t="s">
        <v>3879</v>
      </c>
      <c r="F1596" s="153" t="s">
        <v>3880</v>
      </c>
      <c r="G1596" s="154" t="s">
        <v>462</v>
      </c>
      <c r="H1596" s="155">
        <v>1</v>
      </c>
      <c r="I1596" s="156"/>
      <c r="J1596" s="157">
        <f>ROUND(I1596*H1596,2)</f>
        <v>0</v>
      </c>
      <c r="K1596" s="153" t="s">
        <v>119</v>
      </c>
      <c r="L1596" s="158"/>
      <c r="M1596" s="159" t="s">
        <v>1</v>
      </c>
      <c r="N1596" s="160" t="s">
        <v>37</v>
      </c>
      <c r="O1596" s="45"/>
      <c r="P1596" s="145">
        <f>O1596*H1596</f>
        <v>0</v>
      </c>
      <c r="Q1596" s="145">
        <v>0</v>
      </c>
      <c r="R1596" s="145">
        <f>Q1596*H1596</f>
        <v>0</v>
      </c>
      <c r="S1596" s="145">
        <v>0</v>
      </c>
      <c r="T1596" s="146">
        <f>S1596*H1596</f>
        <v>0</v>
      </c>
      <c r="AR1596" s="12" t="s">
        <v>2680</v>
      </c>
      <c r="AT1596" s="12" t="s">
        <v>3778</v>
      </c>
      <c r="AU1596" s="12" t="s">
        <v>74</v>
      </c>
      <c r="AY1596" s="12" t="s">
        <v>112</v>
      </c>
      <c r="BE1596" s="147">
        <f>IF(N1596="základní",J1596,0)</f>
        <v>0</v>
      </c>
      <c r="BF1596" s="147">
        <f>IF(N1596="snížená",J1596,0)</f>
        <v>0</v>
      </c>
      <c r="BG1596" s="147">
        <f>IF(N1596="zákl. přenesená",J1596,0)</f>
        <v>0</v>
      </c>
      <c r="BH1596" s="147">
        <f>IF(N1596="sníž. přenesená",J1596,0)</f>
        <v>0</v>
      </c>
      <c r="BI1596" s="147">
        <f>IF(N1596="nulová",J1596,0)</f>
        <v>0</v>
      </c>
      <c r="BJ1596" s="12" t="s">
        <v>74</v>
      </c>
      <c r="BK1596" s="147">
        <f>ROUND(I1596*H1596,2)</f>
        <v>0</v>
      </c>
      <c r="BL1596" s="12" t="s">
        <v>2680</v>
      </c>
      <c r="BM1596" s="12" t="s">
        <v>3881</v>
      </c>
    </row>
    <row r="1597" spans="2:65" s="1" customFormat="1">
      <c r="B1597" s="26"/>
      <c r="D1597" s="148" t="s">
        <v>122</v>
      </c>
      <c r="F1597" s="149" t="s">
        <v>3880</v>
      </c>
      <c r="I1597" s="80"/>
      <c r="L1597" s="26"/>
      <c r="M1597" s="150"/>
      <c r="N1597" s="45"/>
      <c r="O1597" s="45"/>
      <c r="P1597" s="45"/>
      <c r="Q1597" s="45"/>
      <c r="R1597" s="45"/>
      <c r="S1597" s="45"/>
      <c r="T1597" s="46"/>
      <c r="AT1597" s="12" t="s">
        <v>122</v>
      </c>
      <c r="AU1597" s="12" t="s">
        <v>74</v>
      </c>
    </row>
    <row r="1598" spans="2:65" s="1" customFormat="1" ht="16.5" customHeight="1">
      <c r="B1598" s="135"/>
      <c r="C1598" s="151" t="s">
        <v>3882</v>
      </c>
      <c r="D1598" s="151" t="s">
        <v>3778</v>
      </c>
      <c r="E1598" s="152" t="s">
        <v>3883</v>
      </c>
      <c r="F1598" s="153" t="s">
        <v>3884</v>
      </c>
      <c r="G1598" s="154" t="s">
        <v>462</v>
      </c>
      <c r="H1598" s="155">
        <v>2</v>
      </c>
      <c r="I1598" s="156"/>
      <c r="J1598" s="157">
        <f>ROUND(I1598*H1598,2)</f>
        <v>0</v>
      </c>
      <c r="K1598" s="153" t="s">
        <v>119</v>
      </c>
      <c r="L1598" s="158"/>
      <c r="M1598" s="159" t="s">
        <v>1</v>
      </c>
      <c r="N1598" s="160" t="s">
        <v>37</v>
      </c>
      <c r="O1598" s="45"/>
      <c r="P1598" s="145">
        <f>O1598*H1598</f>
        <v>0</v>
      </c>
      <c r="Q1598" s="145">
        <v>9.1699999999999993E-3</v>
      </c>
      <c r="R1598" s="145">
        <f>Q1598*H1598</f>
        <v>1.8339999999999999E-2</v>
      </c>
      <c r="S1598" s="145">
        <v>0</v>
      </c>
      <c r="T1598" s="146">
        <f>S1598*H1598</f>
        <v>0</v>
      </c>
      <c r="AR1598" s="12" t="s">
        <v>2680</v>
      </c>
      <c r="AT1598" s="12" t="s">
        <v>3778</v>
      </c>
      <c r="AU1598" s="12" t="s">
        <v>74</v>
      </c>
      <c r="AY1598" s="12" t="s">
        <v>112</v>
      </c>
      <c r="BE1598" s="147">
        <f>IF(N1598="základní",J1598,0)</f>
        <v>0</v>
      </c>
      <c r="BF1598" s="147">
        <f>IF(N1598="snížená",J1598,0)</f>
        <v>0</v>
      </c>
      <c r="BG1598" s="147">
        <f>IF(N1598="zákl. přenesená",J1598,0)</f>
        <v>0</v>
      </c>
      <c r="BH1598" s="147">
        <f>IF(N1598="sníž. přenesená",J1598,0)</f>
        <v>0</v>
      </c>
      <c r="BI1598" s="147">
        <f>IF(N1598="nulová",J1598,0)</f>
        <v>0</v>
      </c>
      <c r="BJ1598" s="12" t="s">
        <v>74</v>
      </c>
      <c r="BK1598" s="147">
        <f>ROUND(I1598*H1598,2)</f>
        <v>0</v>
      </c>
      <c r="BL1598" s="12" t="s">
        <v>2680</v>
      </c>
      <c r="BM1598" s="12" t="s">
        <v>3885</v>
      </c>
    </row>
    <row r="1599" spans="2:65" s="1" customFormat="1">
      <c r="B1599" s="26"/>
      <c r="D1599" s="148" t="s">
        <v>122</v>
      </c>
      <c r="F1599" s="149" t="s">
        <v>3884</v>
      </c>
      <c r="I1599" s="80"/>
      <c r="L1599" s="26"/>
      <c r="M1599" s="150"/>
      <c r="N1599" s="45"/>
      <c r="O1599" s="45"/>
      <c r="P1599" s="45"/>
      <c r="Q1599" s="45"/>
      <c r="R1599" s="45"/>
      <c r="S1599" s="45"/>
      <c r="T1599" s="46"/>
      <c r="AT1599" s="12" t="s">
        <v>122</v>
      </c>
      <c r="AU1599" s="12" t="s">
        <v>74</v>
      </c>
    </row>
    <row r="1600" spans="2:65" s="1" customFormat="1" ht="16.5" customHeight="1">
      <c r="B1600" s="135"/>
      <c r="C1600" s="151" t="s">
        <v>3886</v>
      </c>
      <c r="D1600" s="151" t="s">
        <v>3778</v>
      </c>
      <c r="E1600" s="152" t="s">
        <v>3887</v>
      </c>
      <c r="F1600" s="153" t="s">
        <v>3888</v>
      </c>
      <c r="G1600" s="154" t="s">
        <v>462</v>
      </c>
      <c r="H1600" s="155">
        <v>2</v>
      </c>
      <c r="I1600" s="156"/>
      <c r="J1600" s="157">
        <f>ROUND(I1600*H1600,2)</f>
        <v>0</v>
      </c>
      <c r="K1600" s="153" t="s">
        <v>119</v>
      </c>
      <c r="L1600" s="158"/>
      <c r="M1600" s="159" t="s">
        <v>1</v>
      </c>
      <c r="N1600" s="160" t="s">
        <v>37</v>
      </c>
      <c r="O1600" s="45"/>
      <c r="P1600" s="145">
        <f>O1600*H1600</f>
        <v>0</v>
      </c>
      <c r="Q1600" s="145">
        <v>1.796E-2</v>
      </c>
      <c r="R1600" s="145">
        <f>Q1600*H1600</f>
        <v>3.5920000000000001E-2</v>
      </c>
      <c r="S1600" s="145">
        <v>0</v>
      </c>
      <c r="T1600" s="146">
        <f>S1600*H1600</f>
        <v>0</v>
      </c>
      <c r="AR1600" s="12" t="s">
        <v>2680</v>
      </c>
      <c r="AT1600" s="12" t="s">
        <v>3778</v>
      </c>
      <c r="AU1600" s="12" t="s">
        <v>74</v>
      </c>
      <c r="AY1600" s="12" t="s">
        <v>112</v>
      </c>
      <c r="BE1600" s="147">
        <f>IF(N1600="základní",J1600,0)</f>
        <v>0</v>
      </c>
      <c r="BF1600" s="147">
        <f>IF(N1600="snížená",J1600,0)</f>
        <v>0</v>
      </c>
      <c r="BG1600" s="147">
        <f>IF(N1600="zákl. přenesená",J1600,0)</f>
        <v>0</v>
      </c>
      <c r="BH1600" s="147">
        <f>IF(N1600="sníž. přenesená",J1600,0)</f>
        <v>0</v>
      </c>
      <c r="BI1600" s="147">
        <f>IF(N1600="nulová",J1600,0)</f>
        <v>0</v>
      </c>
      <c r="BJ1600" s="12" t="s">
        <v>74</v>
      </c>
      <c r="BK1600" s="147">
        <f>ROUND(I1600*H1600,2)</f>
        <v>0</v>
      </c>
      <c r="BL1600" s="12" t="s">
        <v>2680</v>
      </c>
      <c r="BM1600" s="12" t="s">
        <v>3889</v>
      </c>
    </row>
    <row r="1601" spans="2:65" s="1" customFormat="1">
      <c r="B1601" s="26"/>
      <c r="D1601" s="148" t="s">
        <v>122</v>
      </c>
      <c r="F1601" s="149" t="s">
        <v>3888</v>
      </c>
      <c r="I1601" s="80"/>
      <c r="L1601" s="26"/>
      <c r="M1601" s="150"/>
      <c r="N1601" s="45"/>
      <c r="O1601" s="45"/>
      <c r="P1601" s="45"/>
      <c r="Q1601" s="45"/>
      <c r="R1601" s="45"/>
      <c r="S1601" s="45"/>
      <c r="T1601" s="46"/>
      <c r="AT1601" s="12" t="s">
        <v>122</v>
      </c>
      <c r="AU1601" s="12" t="s">
        <v>74</v>
      </c>
    </row>
    <row r="1602" spans="2:65" s="1" customFormat="1" ht="16.5" customHeight="1">
      <c r="B1602" s="135"/>
      <c r="C1602" s="151" t="s">
        <v>3890</v>
      </c>
      <c r="D1602" s="151" t="s">
        <v>3778</v>
      </c>
      <c r="E1602" s="152" t="s">
        <v>3891</v>
      </c>
      <c r="F1602" s="153" t="s">
        <v>3892</v>
      </c>
      <c r="G1602" s="154" t="s">
        <v>462</v>
      </c>
      <c r="H1602" s="155">
        <v>2</v>
      </c>
      <c r="I1602" s="156"/>
      <c r="J1602" s="157">
        <f>ROUND(I1602*H1602,2)</f>
        <v>0</v>
      </c>
      <c r="K1602" s="153" t="s">
        <v>119</v>
      </c>
      <c r="L1602" s="158"/>
      <c r="M1602" s="159" t="s">
        <v>1</v>
      </c>
      <c r="N1602" s="160" t="s">
        <v>37</v>
      </c>
      <c r="O1602" s="45"/>
      <c r="P1602" s="145">
        <f>O1602*H1602</f>
        <v>0</v>
      </c>
      <c r="Q1602" s="145">
        <v>2.128E-2</v>
      </c>
      <c r="R1602" s="145">
        <f>Q1602*H1602</f>
        <v>4.2560000000000001E-2</v>
      </c>
      <c r="S1602" s="145">
        <v>0</v>
      </c>
      <c r="T1602" s="146">
        <f>S1602*H1602</f>
        <v>0</v>
      </c>
      <c r="AR1602" s="12" t="s">
        <v>2680</v>
      </c>
      <c r="AT1602" s="12" t="s">
        <v>3778</v>
      </c>
      <c r="AU1602" s="12" t="s">
        <v>74</v>
      </c>
      <c r="AY1602" s="12" t="s">
        <v>112</v>
      </c>
      <c r="BE1602" s="147">
        <f>IF(N1602="základní",J1602,0)</f>
        <v>0</v>
      </c>
      <c r="BF1602" s="147">
        <f>IF(N1602="snížená",J1602,0)</f>
        <v>0</v>
      </c>
      <c r="BG1602" s="147">
        <f>IF(N1602="zákl. přenesená",J1602,0)</f>
        <v>0</v>
      </c>
      <c r="BH1602" s="147">
        <f>IF(N1602="sníž. přenesená",J1602,0)</f>
        <v>0</v>
      </c>
      <c r="BI1602" s="147">
        <f>IF(N1602="nulová",J1602,0)</f>
        <v>0</v>
      </c>
      <c r="BJ1602" s="12" t="s">
        <v>74</v>
      </c>
      <c r="BK1602" s="147">
        <f>ROUND(I1602*H1602,2)</f>
        <v>0</v>
      </c>
      <c r="BL1602" s="12" t="s">
        <v>2680</v>
      </c>
      <c r="BM1602" s="12" t="s">
        <v>3893</v>
      </c>
    </row>
    <row r="1603" spans="2:65" s="1" customFormat="1">
      <c r="B1603" s="26"/>
      <c r="D1603" s="148" t="s">
        <v>122</v>
      </c>
      <c r="F1603" s="149" t="s">
        <v>3892</v>
      </c>
      <c r="I1603" s="80"/>
      <c r="L1603" s="26"/>
      <c r="M1603" s="150"/>
      <c r="N1603" s="45"/>
      <c r="O1603" s="45"/>
      <c r="P1603" s="45"/>
      <c r="Q1603" s="45"/>
      <c r="R1603" s="45"/>
      <c r="S1603" s="45"/>
      <c r="T1603" s="46"/>
      <c r="AT1603" s="12" t="s">
        <v>122</v>
      </c>
      <c r="AU1603" s="12" t="s">
        <v>74</v>
      </c>
    </row>
    <row r="1604" spans="2:65" s="1" customFormat="1" ht="16.5" customHeight="1">
      <c r="B1604" s="135"/>
      <c r="C1604" s="151" t="s">
        <v>3894</v>
      </c>
      <c r="D1604" s="151" t="s">
        <v>3778</v>
      </c>
      <c r="E1604" s="152" t="s">
        <v>3895</v>
      </c>
      <c r="F1604" s="153" t="s">
        <v>3896</v>
      </c>
      <c r="G1604" s="154" t="s">
        <v>462</v>
      </c>
      <c r="H1604" s="155">
        <v>2</v>
      </c>
      <c r="I1604" s="156"/>
      <c r="J1604" s="157">
        <f>ROUND(I1604*H1604,2)</f>
        <v>0</v>
      </c>
      <c r="K1604" s="153" t="s">
        <v>119</v>
      </c>
      <c r="L1604" s="158"/>
      <c r="M1604" s="159" t="s">
        <v>1</v>
      </c>
      <c r="N1604" s="160" t="s">
        <v>37</v>
      </c>
      <c r="O1604" s="45"/>
      <c r="P1604" s="145">
        <f>O1604*H1604</f>
        <v>0</v>
      </c>
      <c r="Q1604" s="145">
        <v>2.6530000000000001E-2</v>
      </c>
      <c r="R1604" s="145">
        <f>Q1604*H1604</f>
        <v>5.3060000000000003E-2</v>
      </c>
      <c r="S1604" s="145">
        <v>0</v>
      </c>
      <c r="T1604" s="146">
        <f>S1604*H1604</f>
        <v>0</v>
      </c>
      <c r="AR1604" s="12" t="s">
        <v>2680</v>
      </c>
      <c r="AT1604" s="12" t="s">
        <v>3778</v>
      </c>
      <c r="AU1604" s="12" t="s">
        <v>74</v>
      </c>
      <c r="AY1604" s="12" t="s">
        <v>112</v>
      </c>
      <c r="BE1604" s="147">
        <f>IF(N1604="základní",J1604,0)</f>
        <v>0</v>
      </c>
      <c r="BF1604" s="147">
        <f>IF(N1604="snížená",J1604,0)</f>
        <v>0</v>
      </c>
      <c r="BG1604" s="147">
        <f>IF(N1604="zákl. přenesená",J1604,0)</f>
        <v>0</v>
      </c>
      <c r="BH1604" s="147">
        <f>IF(N1604="sníž. přenesená",J1604,0)</f>
        <v>0</v>
      </c>
      <c r="BI1604" s="147">
        <f>IF(N1604="nulová",J1604,0)</f>
        <v>0</v>
      </c>
      <c r="BJ1604" s="12" t="s">
        <v>74</v>
      </c>
      <c r="BK1604" s="147">
        <f>ROUND(I1604*H1604,2)</f>
        <v>0</v>
      </c>
      <c r="BL1604" s="12" t="s">
        <v>2680</v>
      </c>
      <c r="BM1604" s="12" t="s">
        <v>3897</v>
      </c>
    </row>
    <row r="1605" spans="2:65" s="1" customFormat="1">
      <c r="B1605" s="26"/>
      <c r="D1605" s="148" t="s">
        <v>122</v>
      </c>
      <c r="F1605" s="149" t="s">
        <v>3896</v>
      </c>
      <c r="I1605" s="80"/>
      <c r="L1605" s="26"/>
      <c r="M1605" s="150"/>
      <c r="N1605" s="45"/>
      <c r="O1605" s="45"/>
      <c r="P1605" s="45"/>
      <c r="Q1605" s="45"/>
      <c r="R1605" s="45"/>
      <c r="S1605" s="45"/>
      <c r="T1605" s="46"/>
      <c r="AT1605" s="12" t="s">
        <v>122</v>
      </c>
      <c r="AU1605" s="12" t="s">
        <v>74</v>
      </c>
    </row>
    <row r="1606" spans="2:65" s="1" customFormat="1" ht="16.5" customHeight="1">
      <c r="B1606" s="135"/>
      <c r="C1606" s="151" t="s">
        <v>3898</v>
      </c>
      <c r="D1606" s="151" t="s">
        <v>3778</v>
      </c>
      <c r="E1606" s="152" t="s">
        <v>3899</v>
      </c>
      <c r="F1606" s="153" t="s">
        <v>3900</v>
      </c>
      <c r="G1606" s="154" t="s">
        <v>462</v>
      </c>
      <c r="H1606" s="155">
        <v>2</v>
      </c>
      <c r="I1606" s="156"/>
      <c r="J1606" s="157">
        <f>ROUND(I1606*H1606,2)</f>
        <v>0</v>
      </c>
      <c r="K1606" s="153" t="s">
        <v>119</v>
      </c>
      <c r="L1606" s="158"/>
      <c r="M1606" s="159" t="s">
        <v>1</v>
      </c>
      <c r="N1606" s="160" t="s">
        <v>37</v>
      </c>
      <c r="O1606" s="45"/>
      <c r="P1606" s="145">
        <f>O1606*H1606</f>
        <v>0</v>
      </c>
      <c r="Q1606" s="145">
        <v>1.4E-2</v>
      </c>
      <c r="R1606" s="145">
        <f>Q1606*H1606</f>
        <v>2.8000000000000001E-2</v>
      </c>
      <c r="S1606" s="145">
        <v>0</v>
      </c>
      <c r="T1606" s="146">
        <f>S1606*H1606</f>
        <v>0</v>
      </c>
      <c r="AR1606" s="12" t="s">
        <v>2680</v>
      </c>
      <c r="AT1606" s="12" t="s">
        <v>3778</v>
      </c>
      <c r="AU1606" s="12" t="s">
        <v>74</v>
      </c>
      <c r="AY1606" s="12" t="s">
        <v>112</v>
      </c>
      <c r="BE1606" s="147">
        <f>IF(N1606="základní",J1606,0)</f>
        <v>0</v>
      </c>
      <c r="BF1606" s="147">
        <f>IF(N1606="snížená",J1606,0)</f>
        <v>0</v>
      </c>
      <c r="BG1606" s="147">
        <f>IF(N1606="zákl. přenesená",J1606,0)</f>
        <v>0</v>
      </c>
      <c r="BH1606" s="147">
        <f>IF(N1606="sníž. přenesená",J1606,0)</f>
        <v>0</v>
      </c>
      <c r="BI1606" s="147">
        <f>IF(N1606="nulová",J1606,0)</f>
        <v>0</v>
      </c>
      <c r="BJ1606" s="12" t="s">
        <v>74</v>
      </c>
      <c r="BK1606" s="147">
        <f>ROUND(I1606*H1606,2)</f>
        <v>0</v>
      </c>
      <c r="BL1606" s="12" t="s">
        <v>2680</v>
      </c>
      <c r="BM1606" s="12" t="s">
        <v>3901</v>
      </c>
    </row>
    <row r="1607" spans="2:65" s="1" customFormat="1">
      <c r="B1607" s="26"/>
      <c r="D1607" s="148" t="s">
        <v>122</v>
      </c>
      <c r="F1607" s="149" t="s">
        <v>3900</v>
      </c>
      <c r="I1607" s="80"/>
      <c r="L1607" s="26"/>
      <c r="M1607" s="150"/>
      <c r="N1607" s="45"/>
      <c r="O1607" s="45"/>
      <c r="P1607" s="45"/>
      <c r="Q1607" s="45"/>
      <c r="R1607" s="45"/>
      <c r="S1607" s="45"/>
      <c r="T1607" s="46"/>
      <c r="AT1607" s="12" t="s">
        <v>122</v>
      </c>
      <c r="AU1607" s="12" t="s">
        <v>74</v>
      </c>
    </row>
    <row r="1608" spans="2:65" s="1" customFormat="1" ht="16.5" customHeight="1">
      <c r="B1608" s="135"/>
      <c r="C1608" s="151" t="s">
        <v>3902</v>
      </c>
      <c r="D1608" s="151" t="s">
        <v>3778</v>
      </c>
      <c r="E1608" s="152" t="s">
        <v>3903</v>
      </c>
      <c r="F1608" s="153" t="s">
        <v>3904</v>
      </c>
      <c r="G1608" s="154" t="s">
        <v>462</v>
      </c>
      <c r="H1608" s="155">
        <v>2</v>
      </c>
      <c r="I1608" s="156"/>
      <c r="J1608" s="157">
        <f>ROUND(I1608*H1608,2)</f>
        <v>0</v>
      </c>
      <c r="K1608" s="153" t="s">
        <v>119</v>
      </c>
      <c r="L1608" s="158"/>
      <c r="M1608" s="159" t="s">
        <v>1</v>
      </c>
      <c r="N1608" s="160" t="s">
        <v>37</v>
      </c>
      <c r="O1608" s="45"/>
      <c r="P1608" s="145">
        <f>O1608*H1608</f>
        <v>0</v>
      </c>
      <c r="Q1608" s="145">
        <v>2.4299999999999999E-2</v>
      </c>
      <c r="R1608" s="145">
        <f>Q1608*H1608</f>
        <v>4.8599999999999997E-2</v>
      </c>
      <c r="S1608" s="145">
        <v>0</v>
      </c>
      <c r="T1608" s="146">
        <f>S1608*H1608</f>
        <v>0</v>
      </c>
      <c r="AR1608" s="12" t="s">
        <v>2680</v>
      </c>
      <c r="AT1608" s="12" t="s">
        <v>3778</v>
      </c>
      <c r="AU1608" s="12" t="s">
        <v>74</v>
      </c>
      <c r="AY1608" s="12" t="s">
        <v>112</v>
      </c>
      <c r="BE1608" s="147">
        <f>IF(N1608="základní",J1608,0)</f>
        <v>0</v>
      </c>
      <c r="BF1608" s="147">
        <f>IF(N1608="snížená",J1608,0)</f>
        <v>0</v>
      </c>
      <c r="BG1608" s="147">
        <f>IF(N1608="zákl. přenesená",J1608,0)</f>
        <v>0</v>
      </c>
      <c r="BH1608" s="147">
        <f>IF(N1608="sníž. přenesená",J1608,0)</f>
        <v>0</v>
      </c>
      <c r="BI1608" s="147">
        <f>IF(N1608="nulová",J1608,0)</f>
        <v>0</v>
      </c>
      <c r="BJ1608" s="12" t="s">
        <v>74</v>
      </c>
      <c r="BK1608" s="147">
        <f>ROUND(I1608*H1608,2)</f>
        <v>0</v>
      </c>
      <c r="BL1608" s="12" t="s">
        <v>2680</v>
      </c>
      <c r="BM1608" s="12" t="s">
        <v>3905</v>
      </c>
    </row>
    <row r="1609" spans="2:65" s="1" customFormat="1">
      <c r="B1609" s="26"/>
      <c r="D1609" s="148" t="s">
        <v>122</v>
      </c>
      <c r="F1609" s="149" t="s">
        <v>3904</v>
      </c>
      <c r="I1609" s="80"/>
      <c r="L1609" s="26"/>
      <c r="M1609" s="150"/>
      <c r="N1609" s="45"/>
      <c r="O1609" s="45"/>
      <c r="P1609" s="45"/>
      <c r="Q1609" s="45"/>
      <c r="R1609" s="45"/>
      <c r="S1609" s="45"/>
      <c r="T1609" s="46"/>
      <c r="AT1609" s="12" t="s">
        <v>122</v>
      </c>
      <c r="AU1609" s="12" t="s">
        <v>74</v>
      </c>
    </row>
    <row r="1610" spans="2:65" s="1" customFormat="1" ht="16.5" customHeight="1">
      <c r="B1610" s="135"/>
      <c r="C1610" s="151" t="s">
        <v>3906</v>
      </c>
      <c r="D1610" s="151" t="s">
        <v>3778</v>
      </c>
      <c r="E1610" s="152" t="s">
        <v>3907</v>
      </c>
      <c r="F1610" s="153" t="s">
        <v>3908</v>
      </c>
      <c r="G1610" s="154" t="s">
        <v>462</v>
      </c>
      <c r="H1610" s="155">
        <v>10</v>
      </c>
      <c r="I1610" s="156"/>
      <c r="J1610" s="157">
        <f>ROUND(I1610*H1610,2)</f>
        <v>0</v>
      </c>
      <c r="K1610" s="153" t="s">
        <v>119</v>
      </c>
      <c r="L1610" s="158"/>
      <c r="M1610" s="159" t="s">
        <v>1</v>
      </c>
      <c r="N1610" s="160" t="s">
        <v>37</v>
      </c>
      <c r="O1610" s="45"/>
      <c r="P1610" s="145">
        <f>O1610*H1610</f>
        <v>0</v>
      </c>
      <c r="Q1610" s="145">
        <v>1.2E-4</v>
      </c>
      <c r="R1610" s="145">
        <f>Q1610*H1610</f>
        <v>1.2000000000000001E-3</v>
      </c>
      <c r="S1610" s="145">
        <v>0</v>
      </c>
      <c r="T1610" s="146">
        <f>S1610*H1610</f>
        <v>0</v>
      </c>
      <c r="AR1610" s="12" t="s">
        <v>2680</v>
      </c>
      <c r="AT1610" s="12" t="s">
        <v>3778</v>
      </c>
      <c r="AU1610" s="12" t="s">
        <v>74</v>
      </c>
      <c r="AY1610" s="12" t="s">
        <v>112</v>
      </c>
      <c r="BE1610" s="147">
        <f>IF(N1610="základní",J1610,0)</f>
        <v>0</v>
      </c>
      <c r="BF1610" s="147">
        <f>IF(N1610="snížená",J1610,0)</f>
        <v>0</v>
      </c>
      <c r="BG1610" s="147">
        <f>IF(N1610="zákl. přenesená",J1610,0)</f>
        <v>0</v>
      </c>
      <c r="BH1610" s="147">
        <f>IF(N1610="sníž. přenesená",J1610,0)</f>
        <v>0</v>
      </c>
      <c r="BI1610" s="147">
        <f>IF(N1610="nulová",J1610,0)</f>
        <v>0</v>
      </c>
      <c r="BJ1610" s="12" t="s">
        <v>74</v>
      </c>
      <c r="BK1610" s="147">
        <f>ROUND(I1610*H1610,2)</f>
        <v>0</v>
      </c>
      <c r="BL1610" s="12" t="s">
        <v>2680</v>
      </c>
      <c r="BM1610" s="12" t="s">
        <v>3909</v>
      </c>
    </row>
    <row r="1611" spans="2:65" s="1" customFormat="1">
      <c r="B1611" s="26"/>
      <c r="D1611" s="148" t="s">
        <v>122</v>
      </c>
      <c r="F1611" s="149" t="s">
        <v>3908</v>
      </c>
      <c r="I1611" s="80"/>
      <c r="L1611" s="26"/>
      <c r="M1611" s="150"/>
      <c r="N1611" s="45"/>
      <c r="O1611" s="45"/>
      <c r="P1611" s="45"/>
      <c r="Q1611" s="45"/>
      <c r="R1611" s="45"/>
      <c r="S1611" s="45"/>
      <c r="T1611" s="46"/>
      <c r="AT1611" s="12" t="s">
        <v>122</v>
      </c>
      <c r="AU1611" s="12" t="s">
        <v>74</v>
      </c>
    </row>
    <row r="1612" spans="2:65" s="1" customFormat="1" ht="16.5" customHeight="1">
      <c r="B1612" s="135"/>
      <c r="C1612" s="151" t="s">
        <v>3910</v>
      </c>
      <c r="D1612" s="151" t="s">
        <v>3778</v>
      </c>
      <c r="E1612" s="152" t="s">
        <v>3911</v>
      </c>
      <c r="F1612" s="153" t="s">
        <v>3912</v>
      </c>
      <c r="G1612" s="154" t="s">
        <v>462</v>
      </c>
      <c r="H1612" s="155">
        <v>10</v>
      </c>
      <c r="I1612" s="156"/>
      <c r="J1612" s="157">
        <f>ROUND(I1612*H1612,2)</f>
        <v>0</v>
      </c>
      <c r="K1612" s="153" t="s">
        <v>119</v>
      </c>
      <c r="L1612" s="158"/>
      <c r="M1612" s="159" t="s">
        <v>1</v>
      </c>
      <c r="N1612" s="160" t="s">
        <v>37</v>
      </c>
      <c r="O1612" s="45"/>
      <c r="P1612" s="145">
        <f>O1612*H1612</f>
        <v>0</v>
      </c>
      <c r="Q1612" s="145">
        <v>1.0499999999999999E-3</v>
      </c>
      <c r="R1612" s="145">
        <f>Q1612*H1612</f>
        <v>1.0499999999999999E-2</v>
      </c>
      <c r="S1612" s="145">
        <v>0</v>
      </c>
      <c r="T1612" s="146">
        <f>S1612*H1612</f>
        <v>0</v>
      </c>
      <c r="AR1612" s="12" t="s">
        <v>2680</v>
      </c>
      <c r="AT1612" s="12" t="s">
        <v>3778</v>
      </c>
      <c r="AU1612" s="12" t="s">
        <v>74</v>
      </c>
      <c r="AY1612" s="12" t="s">
        <v>112</v>
      </c>
      <c r="BE1612" s="147">
        <f>IF(N1612="základní",J1612,0)</f>
        <v>0</v>
      </c>
      <c r="BF1612" s="147">
        <f>IF(N1612="snížená",J1612,0)</f>
        <v>0</v>
      </c>
      <c r="BG1612" s="147">
        <f>IF(N1612="zákl. přenesená",J1612,0)</f>
        <v>0</v>
      </c>
      <c r="BH1612" s="147">
        <f>IF(N1612="sníž. přenesená",J1612,0)</f>
        <v>0</v>
      </c>
      <c r="BI1612" s="147">
        <f>IF(N1612="nulová",J1612,0)</f>
        <v>0</v>
      </c>
      <c r="BJ1612" s="12" t="s">
        <v>74</v>
      </c>
      <c r="BK1612" s="147">
        <f>ROUND(I1612*H1612,2)</f>
        <v>0</v>
      </c>
      <c r="BL1612" s="12" t="s">
        <v>2680</v>
      </c>
      <c r="BM1612" s="12" t="s">
        <v>3913</v>
      </c>
    </row>
    <row r="1613" spans="2:65" s="1" customFormat="1">
      <c r="B1613" s="26"/>
      <c r="D1613" s="148" t="s">
        <v>122</v>
      </c>
      <c r="F1613" s="149" t="s">
        <v>3912</v>
      </c>
      <c r="I1613" s="80"/>
      <c r="L1613" s="26"/>
      <c r="M1613" s="150"/>
      <c r="N1613" s="45"/>
      <c r="O1613" s="45"/>
      <c r="P1613" s="45"/>
      <c r="Q1613" s="45"/>
      <c r="R1613" s="45"/>
      <c r="S1613" s="45"/>
      <c r="T1613" s="46"/>
      <c r="AT1613" s="12" t="s">
        <v>122</v>
      </c>
      <c r="AU1613" s="12" t="s">
        <v>74</v>
      </c>
    </row>
    <row r="1614" spans="2:65" s="1" customFormat="1" ht="16.5" customHeight="1">
      <c r="B1614" s="135"/>
      <c r="C1614" s="151" t="s">
        <v>3914</v>
      </c>
      <c r="D1614" s="151" t="s">
        <v>3778</v>
      </c>
      <c r="E1614" s="152" t="s">
        <v>3915</v>
      </c>
      <c r="F1614" s="153" t="s">
        <v>3916</v>
      </c>
      <c r="G1614" s="154" t="s">
        <v>462</v>
      </c>
      <c r="H1614" s="155">
        <v>10</v>
      </c>
      <c r="I1614" s="156"/>
      <c r="J1614" s="157">
        <f>ROUND(I1614*H1614,2)</f>
        <v>0</v>
      </c>
      <c r="K1614" s="153" t="s">
        <v>119</v>
      </c>
      <c r="L1614" s="158"/>
      <c r="M1614" s="159" t="s">
        <v>1</v>
      </c>
      <c r="N1614" s="160" t="s">
        <v>37</v>
      </c>
      <c r="O1614" s="45"/>
      <c r="P1614" s="145">
        <f>O1614*H1614</f>
        <v>0</v>
      </c>
      <c r="Q1614" s="145">
        <v>1.1100000000000001E-3</v>
      </c>
      <c r="R1614" s="145">
        <f>Q1614*H1614</f>
        <v>1.11E-2</v>
      </c>
      <c r="S1614" s="145">
        <v>0</v>
      </c>
      <c r="T1614" s="146">
        <f>S1614*H1614</f>
        <v>0</v>
      </c>
      <c r="AR1614" s="12" t="s">
        <v>2680</v>
      </c>
      <c r="AT1614" s="12" t="s">
        <v>3778</v>
      </c>
      <c r="AU1614" s="12" t="s">
        <v>74</v>
      </c>
      <c r="AY1614" s="12" t="s">
        <v>112</v>
      </c>
      <c r="BE1614" s="147">
        <f>IF(N1614="základní",J1614,0)</f>
        <v>0</v>
      </c>
      <c r="BF1614" s="147">
        <f>IF(N1614="snížená",J1614,0)</f>
        <v>0</v>
      </c>
      <c r="BG1614" s="147">
        <f>IF(N1614="zákl. přenesená",J1614,0)</f>
        <v>0</v>
      </c>
      <c r="BH1614" s="147">
        <f>IF(N1614="sníž. přenesená",J1614,0)</f>
        <v>0</v>
      </c>
      <c r="BI1614" s="147">
        <f>IF(N1614="nulová",J1614,0)</f>
        <v>0</v>
      </c>
      <c r="BJ1614" s="12" t="s">
        <v>74</v>
      </c>
      <c r="BK1614" s="147">
        <f>ROUND(I1614*H1614,2)</f>
        <v>0</v>
      </c>
      <c r="BL1614" s="12" t="s">
        <v>2680</v>
      </c>
      <c r="BM1614" s="12" t="s">
        <v>3917</v>
      </c>
    </row>
    <row r="1615" spans="2:65" s="1" customFormat="1">
      <c r="B1615" s="26"/>
      <c r="D1615" s="148" t="s">
        <v>122</v>
      </c>
      <c r="F1615" s="149" t="s">
        <v>3916</v>
      </c>
      <c r="I1615" s="80"/>
      <c r="L1615" s="26"/>
      <c r="M1615" s="150"/>
      <c r="N1615" s="45"/>
      <c r="O1615" s="45"/>
      <c r="P1615" s="45"/>
      <c r="Q1615" s="45"/>
      <c r="R1615" s="45"/>
      <c r="S1615" s="45"/>
      <c r="T1615" s="46"/>
      <c r="AT1615" s="12" t="s">
        <v>122</v>
      </c>
      <c r="AU1615" s="12" t="s">
        <v>74</v>
      </c>
    </row>
    <row r="1616" spans="2:65" s="1" customFormat="1" ht="16.5" customHeight="1">
      <c r="B1616" s="135"/>
      <c r="C1616" s="151" t="s">
        <v>3918</v>
      </c>
      <c r="D1616" s="151" t="s">
        <v>3778</v>
      </c>
      <c r="E1616" s="152" t="s">
        <v>3919</v>
      </c>
      <c r="F1616" s="153" t="s">
        <v>3920</v>
      </c>
      <c r="G1616" s="154" t="s">
        <v>462</v>
      </c>
      <c r="H1616" s="155">
        <v>10</v>
      </c>
      <c r="I1616" s="156"/>
      <c r="J1616" s="157">
        <f>ROUND(I1616*H1616,2)</f>
        <v>0</v>
      </c>
      <c r="K1616" s="153" t="s">
        <v>119</v>
      </c>
      <c r="L1616" s="158"/>
      <c r="M1616" s="159" t="s">
        <v>1</v>
      </c>
      <c r="N1616" s="160" t="s">
        <v>37</v>
      </c>
      <c r="O1616" s="45"/>
      <c r="P1616" s="145">
        <f>O1616*H1616</f>
        <v>0</v>
      </c>
      <c r="Q1616" s="145">
        <v>1.23E-3</v>
      </c>
      <c r="R1616" s="145">
        <f>Q1616*H1616</f>
        <v>1.23E-2</v>
      </c>
      <c r="S1616" s="145">
        <v>0</v>
      </c>
      <c r="T1616" s="146">
        <f>S1616*H1616</f>
        <v>0</v>
      </c>
      <c r="AR1616" s="12" t="s">
        <v>2680</v>
      </c>
      <c r="AT1616" s="12" t="s">
        <v>3778</v>
      </c>
      <c r="AU1616" s="12" t="s">
        <v>74</v>
      </c>
      <c r="AY1616" s="12" t="s">
        <v>112</v>
      </c>
      <c r="BE1616" s="147">
        <f>IF(N1616="základní",J1616,0)</f>
        <v>0</v>
      </c>
      <c r="BF1616" s="147">
        <f>IF(N1616="snížená",J1616,0)</f>
        <v>0</v>
      </c>
      <c r="BG1616" s="147">
        <f>IF(N1616="zákl. přenesená",J1616,0)</f>
        <v>0</v>
      </c>
      <c r="BH1616" s="147">
        <f>IF(N1616="sníž. přenesená",J1616,0)</f>
        <v>0</v>
      </c>
      <c r="BI1616" s="147">
        <f>IF(N1616="nulová",J1616,0)</f>
        <v>0</v>
      </c>
      <c r="BJ1616" s="12" t="s">
        <v>74</v>
      </c>
      <c r="BK1616" s="147">
        <f>ROUND(I1616*H1616,2)</f>
        <v>0</v>
      </c>
      <c r="BL1616" s="12" t="s">
        <v>2680</v>
      </c>
      <c r="BM1616" s="12" t="s">
        <v>3921</v>
      </c>
    </row>
    <row r="1617" spans="2:65" s="1" customFormat="1">
      <c r="B1617" s="26"/>
      <c r="D1617" s="148" t="s">
        <v>122</v>
      </c>
      <c r="F1617" s="149" t="s">
        <v>3920</v>
      </c>
      <c r="I1617" s="80"/>
      <c r="L1617" s="26"/>
      <c r="M1617" s="150"/>
      <c r="N1617" s="45"/>
      <c r="O1617" s="45"/>
      <c r="P1617" s="45"/>
      <c r="Q1617" s="45"/>
      <c r="R1617" s="45"/>
      <c r="S1617" s="45"/>
      <c r="T1617" s="46"/>
      <c r="AT1617" s="12" t="s">
        <v>122</v>
      </c>
      <c r="AU1617" s="12" t="s">
        <v>74</v>
      </c>
    </row>
    <row r="1618" spans="2:65" s="1" customFormat="1" ht="16.5" customHeight="1">
      <c r="B1618" s="135"/>
      <c r="C1618" s="151" t="s">
        <v>3922</v>
      </c>
      <c r="D1618" s="151" t="s">
        <v>3778</v>
      </c>
      <c r="E1618" s="152" t="s">
        <v>3923</v>
      </c>
      <c r="F1618" s="153" t="s">
        <v>3924</v>
      </c>
      <c r="G1618" s="154" t="s">
        <v>462</v>
      </c>
      <c r="H1618" s="155">
        <v>10</v>
      </c>
      <c r="I1618" s="156"/>
      <c r="J1618" s="157">
        <f>ROUND(I1618*H1618,2)</f>
        <v>0</v>
      </c>
      <c r="K1618" s="153" t="s">
        <v>119</v>
      </c>
      <c r="L1618" s="158"/>
      <c r="M1618" s="159" t="s">
        <v>1</v>
      </c>
      <c r="N1618" s="160" t="s">
        <v>37</v>
      </c>
      <c r="O1618" s="45"/>
      <c r="P1618" s="145">
        <f>O1618*H1618</f>
        <v>0</v>
      </c>
      <c r="Q1618" s="145">
        <v>1.0499999999999999E-3</v>
      </c>
      <c r="R1618" s="145">
        <f>Q1618*H1618</f>
        <v>1.0499999999999999E-2</v>
      </c>
      <c r="S1618" s="145">
        <v>0</v>
      </c>
      <c r="T1618" s="146">
        <f>S1618*H1618</f>
        <v>0</v>
      </c>
      <c r="AR1618" s="12" t="s">
        <v>2680</v>
      </c>
      <c r="AT1618" s="12" t="s">
        <v>3778</v>
      </c>
      <c r="AU1618" s="12" t="s">
        <v>74</v>
      </c>
      <c r="AY1618" s="12" t="s">
        <v>112</v>
      </c>
      <c r="BE1618" s="147">
        <f>IF(N1618="základní",J1618,0)</f>
        <v>0</v>
      </c>
      <c r="BF1618" s="147">
        <f>IF(N1618="snížená",J1618,0)</f>
        <v>0</v>
      </c>
      <c r="BG1618" s="147">
        <f>IF(N1618="zákl. přenesená",J1618,0)</f>
        <v>0</v>
      </c>
      <c r="BH1618" s="147">
        <f>IF(N1618="sníž. přenesená",J1618,0)</f>
        <v>0</v>
      </c>
      <c r="BI1618" s="147">
        <f>IF(N1618="nulová",J1618,0)</f>
        <v>0</v>
      </c>
      <c r="BJ1618" s="12" t="s">
        <v>74</v>
      </c>
      <c r="BK1618" s="147">
        <f>ROUND(I1618*H1618,2)</f>
        <v>0</v>
      </c>
      <c r="BL1618" s="12" t="s">
        <v>2680</v>
      </c>
      <c r="BM1618" s="12" t="s">
        <v>3925</v>
      </c>
    </row>
    <row r="1619" spans="2:65" s="1" customFormat="1">
      <c r="B1619" s="26"/>
      <c r="D1619" s="148" t="s">
        <v>122</v>
      </c>
      <c r="F1619" s="149" t="s">
        <v>3924</v>
      </c>
      <c r="I1619" s="80"/>
      <c r="L1619" s="26"/>
      <c r="M1619" s="150"/>
      <c r="N1619" s="45"/>
      <c r="O1619" s="45"/>
      <c r="P1619" s="45"/>
      <c r="Q1619" s="45"/>
      <c r="R1619" s="45"/>
      <c r="S1619" s="45"/>
      <c r="T1619" s="46"/>
      <c r="AT1619" s="12" t="s">
        <v>122</v>
      </c>
      <c r="AU1619" s="12" t="s">
        <v>74</v>
      </c>
    </row>
    <row r="1620" spans="2:65" s="1" customFormat="1" ht="16.5" customHeight="1">
      <c r="B1620" s="135"/>
      <c r="C1620" s="151" t="s">
        <v>3926</v>
      </c>
      <c r="D1620" s="151" t="s">
        <v>3778</v>
      </c>
      <c r="E1620" s="152" t="s">
        <v>3927</v>
      </c>
      <c r="F1620" s="153" t="s">
        <v>3928</v>
      </c>
      <c r="G1620" s="154" t="s">
        <v>462</v>
      </c>
      <c r="H1620" s="155">
        <v>10</v>
      </c>
      <c r="I1620" s="156"/>
      <c r="J1620" s="157">
        <f>ROUND(I1620*H1620,2)</f>
        <v>0</v>
      </c>
      <c r="K1620" s="153" t="s">
        <v>119</v>
      </c>
      <c r="L1620" s="158"/>
      <c r="M1620" s="159" t="s">
        <v>1</v>
      </c>
      <c r="N1620" s="160" t="s">
        <v>37</v>
      </c>
      <c r="O1620" s="45"/>
      <c r="P1620" s="145">
        <f>O1620*H1620</f>
        <v>0</v>
      </c>
      <c r="Q1620" s="145">
        <v>1.1100000000000001E-3</v>
      </c>
      <c r="R1620" s="145">
        <f>Q1620*H1620</f>
        <v>1.11E-2</v>
      </c>
      <c r="S1620" s="145">
        <v>0</v>
      </c>
      <c r="T1620" s="146">
        <f>S1620*H1620</f>
        <v>0</v>
      </c>
      <c r="AR1620" s="12" t="s">
        <v>2680</v>
      </c>
      <c r="AT1620" s="12" t="s">
        <v>3778</v>
      </c>
      <c r="AU1620" s="12" t="s">
        <v>74</v>
      </c>
      <c r="AY1620" s="12" t="s">
        <v>112</v>
      </c>
      <c r="BE1620" s="147">
        <f>IF(N1620="základní",J1620,0)</f>
        <v>0</v>
      </c>
      <c r="BF1620" s="147">
        <f>IF(N1620="snížená",J1620,0)</f>
        <v>0</v>
      </c>
      <c r="BG1620" s="147">
        <f>IF(N1620="zákl. přenesená",J1620,0)</f>
        <v>0</v>
      </c>
      <c r="BH1620" s="147">
        <f>IF(N1620="sníž. přenesená",J1620,0)</f>
        <v>0</v>
      </c>
      <c r="BI1620" s="147">
        <f>IF(N1620="nulová",J1620,0)</f>
        <v>0</v>
      </c>
      <c r="BJ1620" s="12" t="s">
        <v>74</v>
      </c>
      <c r="BK1620" s="147">
        <f>ROUND(I1620*H1620,2)</f>
        <v>0</v>
      </c>
      <c r="BL1620" s="12" t="s">
        <v>2680</v>
      </c>
      <c r="BM1620" s="12" t="s">
        <v>3929</v>
      </c>
    </row>
    <row r="1621" spans="2:65" s="1" customFormat="1">
      <c r="B1621" s="26"/>
      <c r="D1621" s="148" t="s">
        <v>122</v>
      </c>
      <c r="F1621" s="149" t="s">
        <v>3928</v>
      </c>
      <c r="I1621" s="80"/>
      <c r="L1621" s="26"/>
      <c r="M1621" s="150"/>
      <c r="N1621" s="45"/>
      <c r="O1621" s="45"/>
      <c r="P1621" s="45"/>
      <c r="Q1621" s="45"/>
      <c r="R1621" s="45"/>
      <c r="S1621" s="45"/>
      <c r="T1621" s="46"/>
      <c r="AT1621" s="12" t="s">
        <v>122</v>
      </c>
      <c r="AU1621" s="12" t="s">
        <v>74</v>
      </c>
    </row>
    <row r="1622" spans="2:65" s="1" customFormat="1" ht="16.5" customHeight="1">
      <c r="B1622" s="135"/>
      <c r="C1622" s="151" t="s">
        <v>3930</v>
      </c>
      <c r="D1622" s="151" t="s">
        <v>3778</v>
      </c>
      <c r="E1622" s="152" t="s">
        <v>3931</v>
      </c>
      <c r="F1622" s="153" t="s">
        <v>3932</v>
      </c>
      <c r="G1622" s="154" t="s">
        <v>462</v>
      </c>
      <c r="H1622" s="155">
        <v>10</v>
      </c>
      <c r="I1622" s="156"/>
      <c r="J1622" s="157">
        <f>ROUND(I1622*H1622,2)</f>
        <v>0</v>
      </c>
      <c r="K1622" s="153" t="s">
        <v>119</v>
      </c>
      <c r="L1622" s="158"/>
      <c r="M1622" s="159" t="s">
        <v>1</v>
      </c>
      <c r="N1622" s="160" t="s">
        <v>37</v>
      </c>
      <c r="O1622" s="45"/>
      <c r="P1622" s="145">
        <f>O1622*H1622</f>
        <v>0</v>
      </c>
      <c r="Q1622" s="145">
        <v>1.23E-3</v>
      </c>
      <c r="R1622" s="145">
        <f>Q1622*H1622</f>
        <v>1.23E-2</v>
      </c>
      <c r="S1622" s="145">
        <v>0</v>
      </c>
      <c r="T1622" s="146">
        <f>S1622*H1622</f>
        <v>0</v>
      </c>
      <c r="AR1622" s="12" t="s">
        <v>2680</v>
      </c>
      <c r="AT1622" s="12" t="s">
        <v>3778</v>
      </c>
      <c r="AU1622" s="12" t="s">
        <v>74</v>
      </c>
      <c r="AY1622" s="12" t="s">
        <v>112</v>
      </c>
      <c r="BE1622" s="147">
        <f>IF(N1622="základní",J1622,0)</f>
        <v>0</v>
      </c>
      <c r="BF1622" s="147">
        <f>IF(N1622="snížená",J1622,0)</f>
        <v>0</v>
      </c>
      <c r="BG1622" s="147">
        <f>IF(N1622="zákl. přenesená",J1622,0)</f>
        <v>0</v>
      </c>
      <c r="BH1622" s="147">
        <f>IF(N1622="sníž. přenesená",J1622,0)</f>
        <v>0</v>
      </c>
      <c r="BI1622" s="147">
        <f>IF(N1622="nulová",J1622,0)</f>
        <v>0</v>
      </c>
      <c r="BJ1622" s="12" t="s">
        <v>74</v>
      </c>
      <c r="BK1622" s="147">
        <f>ROUND(I1622*H1622,2)</f>
        <v>0</v>
      </c>
      <c r="BL1622" s="12" t="s">
        <v>2680</v>
      </c>
      <c r="BM1622" s="12" t="s">
        <v>3933</v>
      </c>
    </row>
    <row r="1623" spans="2:65" s="1" customFormat="1">
      <c r="B1623" s="26"/>
      <c r="D1623" s="148" t="s">
        <v>122</v>
      </c>
      <c r="F1623" s="149" t="s">
        <v>3932</v>
      </c>
      <c r="I1623" s="80"/>
      <c r="L1623" s="26"/>
      <c r="M1623" s="150"/>
      <c r="N1623" s="45"/>
      <c r="O1623" s="45"/>
      <c r="P1623" s="45"/>
      <c r="Q1623" s="45"/>
      <c r="R1623" s="45"/>
      <c r="S1623" s="45"/>
      <c r="T1623" s="46"/>
      <c r="AT1623" s="12" t="s">
        <v>122</v>
      </c>
      <c r="AU1623" s="12" t="s">
        <v>74</v>
      </c>
    </row>
    <row r="1624" spans="2:65" s="1" customFormat="1" ht="16.5" customHeight="1">
      <c r="B1624" s="135"/>
      <c r="C1624" s="151" t="s">
        <v>3934</v>
      </c>
      <c r="D1624" s="151" t="s">
        <v>3778</v>
      </c>
      <c r="E1624" s="152" t="s">
        <v>3935</v>
      </c>
      <c r="F1624" s="153" t="s">
        <v>3936</v>
      </c>
      <c r="G1624" s="154" t="s">
        <v>462</v>
      </c>
      <c r="H1624" s="155">
        <v>10</v>
      </c>
      <c r="I1624" s="156"/>
      <c r="J1624" s="157">
        <f>ROUND(I1624*H1624,2)</f>
        <v>0</v>
      </c>
      <c r="K1624" s="153" t="s">
        <v>119</v>
      </c>
      <c r="L1624" s="158"/>
      <c r="M1624" s="159" t="s">
        <v>1</v>
      </c>
      <c r="N1624" s="160" t="s">
        <v>37</v>
      </c>
      <c r="O1624" s="45"/>
      <c r="P1624" s="145">
        <f>O1624*H1624</f>
        <v>0</v>
      </c>
      <c r="Q1624" s="145">
        <v>4.4000000000000002E-4</v>
      </c>
      <c r="R1624" s="145">
        <f>Q1624*H1624</f>
        <v>4.4000000000000003E-3</v>
      </c>
      <c r="S1624" s="145">
        <v>0</v>
      </c>
      <c r="T1624" s="146">
        <f>S1624*H1624</f>
        <v>0</v>
      </c>
      <c r="AR1624" s="12" t="s">
        <v>2680</v>
      </c>
      <c r="AT1624" s="12" t="s">
        <v>3778</v>
      </c>
      <c r="AU1624" s="12" t="s">
        <v>74</v>
      </c>
      <c r="AY1624" s="12" t="s">
        <v>112</v>
      </c>
      <c r="BE1624" s="147">
        <f>IF(N1624="základní",J1624,0)</f>
        <v>0</v>
      </c>
      <c r="BF1624" s="147">
        <f>IF(N1624="snížená",J1624,0)</f>
        <v>0</v>
      </c>
      <c r="BG1624" s="147">
        <f>IF(N1624="zákl. přenesená",J1624,0)</f>
        <v>0</v>
      </c>
      <c r="BH1624" s="147">
        <f>IF(N1624="sníž. přenesená",J1624,0)</f>
        <v>0</v>
      </c>
      <c r="BI1624" s="147">
        <f>IF(N1624="nulová",J1624,0)</f>
        <v>0</v>
      </c>
      <c r="BJ1624" s="12" t="s">
        <v>74</v>
      </c>
      <c r="BK1624" s="147">
        <f>ROUND(I1624*H1624,2)</f>
        <v>0</v>
      </c>
      <c r="BL1624" s="12" t="s">
        <v>2680</v>
      </c>
      <c r="BM1624" s="12" t="s">
        <v>3937</v>
      </c>
    </row>
    <row r="1625" spans="2:65" s="1" customFormat="1">
      <c r="B1625" s="26"/>
      <c r="D1625" s="148" t="s">
        <v>122</v>
      </c>
      <c r="F1625" s="149" t="s">
        <v>3936</v>
      </c>
      <c r="I1625" s="80"/>
      <c r="L1625" s="26"/>
      <c r="M1625" s="150"/>
      <c r="N1625" s="45"/>
      <c r="O1625" s="45"/>
      <c r="P1625" s="45"/>
      <c r="Q1625" s="45"/>
      <c r="R1625" s="45"/>
      <c r="S1625" s="45"/>
      <c r="T1625" s="46"/>
      <c r="AT1625" s="12" t="s">
        <v>122</v>
      </c>
      <c r="AU1625" s="12" t="s">
        <v>74</v>
      </c>
    </row>
    <row r="1626" spans="2:65" s="1" customFormat="1" ht="16.5" customHeight="1">
      <c r="B1626" s="135"/>
      <c r="C1626" s="151" t="s">
        <v>3938</v>
      </c>
      <c r="D1626" s="151" t="s">
        <v>3778</v>
      </c>
      <c r="E1626" s="152" t="s">
        <v>3939</v>
      </c>
      <c r="F1626" s="153" t="s">
        <v>3940</v>
      </c>
      <c r="G1626" s="154" t="s">
        <v>462</v>
      </c>
      <c r="H1626" s="155">
        <v>10</v>
      </c>
      <c r="I1626" s="156"/>
      <c r="J1626" s="157">
        <f>ROUND(I1626*H1626,2)</f>
        <v>0</v>
      </c>
      <c r="K1626" s="153" t="s">
        <v>119</v>
      </c>
      <c r="L1626" s="158"/>
      <c r="M1626" s="159" t="s">
        <v>1</v>
      </c>
      <c r="N1626" s="160" t="s">
        <v>37</v>
      </c>
      <c r="O1626" s="45"/>
      <c r="P1626" s="145">
        <f>O1626*H1626</f>
        <v>0</v>
      </c>
      <c r="Q1626" s="145">
        <v>5.1999999999999995E-4</v>
      </c>
      <c r="R1626" s="145">
        <f>Q1626*H1626</f>
        <v>5.1999999999999998E-3</v>
      </c>
      <c r="S1626" s="145">
        <v>0</v>
      </c>
      <c r="T1626" s="146">
        <f>S1626*H1626</f>
        <v>0</v>
      </c>
      <c r="AR1626" s="12" t="s">
        <v>2680</v>
      </c>
      <c r="AT1626" s="12" t="s">
        <v>3778</v>
      </c>
      <c r="AU1626" s="12" t="s">
        <v>74</v>
      </c>
      <c r="AY1626" s="12" t="s">
        <v>112</v>
      </c>
      <c r="BE1626" s="147">
        <f>IF(N1626="základní",J1626,0)</f>
        <v>0</v>
      </c>
      <c r="BF1626" s="147">
        <f>IF(N1626="snížená",J1626,0)</f>
        <v>0</v>
      </c>
      <c r="BG1626" s="147">
        <f>IF(N1626="zákl. přenesená",J1626,0)</f>
        <v>0</v>
      </c>
      <c r="BH1626" s="147">
        <f>IF(N1626="sníž. přenesená",J1626,0)</f>
        <v>0</v>
      </c>
      <c r="BI1626" s="147">
        <f>IF(N1626="nulová",J1626,0)</f>
        <v>0</v>
      </c>
      <c r="BJ1626" s="12" t="s">
        <v>74</v>
      </c>
      <c r="BK1626" s="147">
        <f>ROUND(I1626*H1626,2)</f>
        <v>0</v>
      </c>
      <c r="BL1626" s="12" t="s">
        <v>2680</v>
      </c>
      <c r="BM1626" s="12" t="s">
        <v>3941</v>
      </c>
    </row>
    <row r="1627" spans="2:65" s="1" customFormat="1">
      <c r="B1627" s="26"/>
      <c r="D1627" s="148" t="s">
        <v>122</v>
      </c>
      <c r="F1627" s="149" t="s">
        <v>3940</v>
      </c>
      <c r="I1627" s="80"/>
      <c r="L1627" s="26"/>
      <c r="M1627" s="150"/>
      <c r="N1627" s="45"/>
      <c r="O1627" s="45"/>
      <c r="P1627" s="45"/>
      <c r="Q1627" s="45"/>
      <c r="R1627" s="45"/>
      <c r="S1627" s="45"/>
      <c r="T1627" s="46"/>
      <c r="AT1627" s="12" t="s">
        <v>122</v>
      </c>
      <c r="AU1627" s="12" t="s">
        <v>74</v>
      </c>
    </row>
    <row r="1628" spans="2:65" s="1" customFormat="1" ht="16.5" customHeight="1">
      <c r="B1628" s="135"/>
      <c r="C1628" s="151" t="s">
        <v>3942</v>
      </c>
      <c r="D1628" s="151" t="s">
        <v>3778</v>
      </c>
      <c r="E1628" s="152" t="s">
        <v>3943</v>
      </c>
      <c r="F1628" s="153" t="s">
        <v>3944</v>
      </c>
      <c r="G1628" s="154" t="s">
        <v>462</v>
      </c>
      <c r="H1628" s="155">
        <v>10</v>
      </c>
      <c r="I1628" s="156"/>
      <c r="J1628" s="157">
        <f>ROUND(I1628*H1628,2)</f>
        <v>0</v>
      </c>
      <c r="K1628" s="153" t="s">
        <v>119</v>
      </c>
      <c r="L1628" s="158"/>
      <c r="M1628" s="159" t="s">
        <v>1</v>
      </c>
      <c r="N1628" s="160" t="s">
        <v>37</v>
      </c>
      <c r="O1628" s="45"/>
      <c r="P1628" s="145">
        <f>O1628*H1628</f>
        <v>0</v>
      </c>
      <c r="Q1628" s="145">
        <v>5.6999999999999998E-4</v>
      </c>
      <c r="R1628" s="145">
        <f>Q1628*H1628</f>
        <v>5.7000000000000002E-3</v>
      </c>
      <c r="S1628" s="145">
        <v>0</v>
      </c>
      <c r="T1628" s="146">
        <f>S1628*H1628</f>
        <v>0</v>
      </c>
      <c r="AR1628" s="12" t="s">
        <v>2680</v>
      </c>
      <c r="AT1628" s="12" t="s">
        <v>3778</v>
      </c>
      <c r="AU1628" s="12" t="s">
        <v>74</v>
      </c>
      <c r="AY1628" s="12" t="s">
        <v>112</v>
      </c>
      <c r="BE1628" s="147">
        <f>IF(N1628="základní",J1628,0)</f>
        <v>0</v>
      </c>
      <c r="BF1628" s="147">
        <f>IF(N1628="snížená",J1628,0)</f>
        <v>0</v>
      </c>
      <c r="BG1628" s="147">
        <f>IF(N1628="zákl. přenesená",J1628,0)</f>
        <v>0</v>
      </c>
      <c r="BH1628" s="147">
        <f>IF(N1628="sníž. přenesená",J1628,0)</f>
        <v>0</v>
      </c>
      <c r="BI1628" s="147">
        <f>IF(N1628="nulová",J1628,0)</f>
        <v>0</v>
      </c>
      <c r="BJ1628" s="12" t="s">
        <v>74</v>
      </c>
      <c r="BK1628" s="147">
        <f>ROUND(I1628*H1628,2)</f>
        <v>0</v>
      </c>
      <c r="BL1628" s="12" t="s">
        <v>2680</v>
      </c>
      <c r="BM1628" s="12" t="s">
        <v>3945</v>
      </c>
    </row>
    <row r="1629" spans="2:65" s="1" customFormat="1">
      <c r="B1629" s="26"/>
      <c r="D1629" s="148" t="s">
        <v>122</v>
      </c>
      <c r="F1629" s="149" t="s">
        <v>3944</v>
      </c>
      <c r="I1629" s="80"/>
      <c r="L1629" s="26"/>
      <c r="M1629" s="150"/>
      <c r="N1629" s="45"/>
      <c r="O1629" s="45"/>
      <c r="P1629" s="45"/>
      <c r="Q1629" s="45"/>
      <c r="R1629" s="45"/>
      <c r="S1629" s="45"/>
      <c r="T1629" s="46"/>
      <c r="AT1629" s="12" t="s">
        <v>122</v>
      </c>
      <c r="AU1629" s="12" t="s">
        <v>74</v>
      </c>
    </row>
    <row r="1630" spans="2:65" s="1" customFormat="1" ht="16.5" customHeight="1">
      <c r="B1630" s="135"/>
      <c r="C1630" s="151" t="s">
        <v>3946</v>
      </c>
      <c r="D1630" s="151" t="s">
        <v>3778</v>
      </c>
      <c r="E1630" s="152" t="s">
        <v>3947</v>
      </c>
      <c r="F1630" s="153" t="s">
        <v>3948</v>
      </c>
      <c r="G1630" s="154" t="s">
        <v>462</v>
      </c>
      <c r="H1630" s="155">
        <v>10</v>
      </c>
      <c r="I1630" s="156"/>
      <c r="J1630" s="157">
        <f>ROUND(I1630*H1630,2)</f>
        <v>0</v>
      </c>
      <c r="K1630" s="153" t="s">
        <v>119</v>
      </c>
      <c r="L1630" s="158"/>
      <c r="M1630" s="159" t="s">
        <v>1</v>
      </c>
      <c r="N1630" s="160" t="s">
        <v>37</v>
      </c>
      <c r="O1630" s="45"/>
      <c r="P1630" s="145">
        <f>O1630*H1630</f>
        <v>0</v>
      </c>
      <c r="Q1630" s="145">
        <v>1.2E-4</v>
      </c>
      <c r="R1630" s="145">
        <f>Q1630*H1630</f>
        <v>1.2000000000000001E-3</v>
      </c>
      <c r="S1630" s="145">
        <v>0</v>
      </c>
      <c r="T1630" s="146">
        <f>S1630*H1630</f>
        <v>0</v>
      </c>
      <c r="AR1630" s="12" t="s">
        <v>2680</v>
      </c>
      <c r="AT1630" s="12" t="s">
        <v>3778</v>
      </c>
      <c r="AU1630" s="12" t="s">
        <v>74</v>
      </c>
      <c r="AY1630" s="12" t="s">
        <v>112</v>
      </c>
      <c r="BE1630" s="147">
        <f>IF(N1630="základní",J1630,0)</f>
        <v>0</v>
      </c>
      <c r="BF1630" s="147">
        <f>IF(N1630="snížená",J1630,0)</f>
        <v>0</v>
      </c>
      <c r="BG1630" s="147">
        <f>IF(N1630="zákl. přenesená",J1630,0)</f>
        <v>0</v>
      </c>
      <c r="BH1630" s="147">
        <f>IF(N1630="sníž. přenesená",J1630,0)</f>
        <v>0</v>
      </c>
      <c r="BI1630" s="147">
        <f>IF(N1630="nulová",J1630,0)</f>
        <v>0</v>
      </c>
      <c r="BJ1630" s="12" t="s">
        <v>74</v>
      </c>
      <c r="BK1630" s="147">
        <f>ROUND(I1630*H1630,2)</f>
        <v>0</v>
      </c>
      <c r="BL1630" s="12" t="s">
        <v>2680</v>
      </c>
      <c r="BM1630" s="12" t="s">
        <v>3949</v>
      </c>
    </row>
    <row r="1631" spans="2:65" s="1" customFormat="1">
      <c r="B1631" s="26"/>
      <c r="D1631" s="148" t="s">
        <v>122</v>
      </c>
      <c r="F1631" s="149" t="s">
        <v>3948</v>
      </c>
      <c r="I1631" s="80"/>
      <c r="L1631" s="26"/>
      <c r="M1631" s="150"/>
      <c r="N1631" s="45"/>
      <c r="O1631" s="45"/>
      <c r="P1631" s="45"/>
      <c r="Q1631" s="45"/>
      <c r="R1631" s="45"/>
      <c r="S1631" s="45"/>
      <c r="T1631" s="46"/>
      <c r="AT1631" s="12" t="s">
        <v>122</v>
      </c>
      <c r="AU1631" s="12" t="s">
        <v>74</v>
      </c>
    </row>
    <row r="1632" spans="2:65" s="1" customFormat="1" ht="16.5" customHeight="1">
      <c r="B1632" s="135"/>
      <c r="C1632" s="151" t="s">
        <v>3950</v>
      </c>
      <c r="D1632" s="151" t="s">
        <v>3778</v>
      </c>
      <c r="E1632" s="152" t="s">
        <v>3951</v>
      </c>
      <c r="F1632" s="153" t="s">
        <v>3952</v>
      </c>
      <c r="G1632" s="154" t="s">
        <v>462</v>
      </c>
      <c r="H1632" s="155">
        <v>10</v>
      </c>
      <c r="I1632" s="156"/>
      <c r="J1632" s="157">
        <f>ROUND(I1632*H1632,2)</f>
        <v>0</v>
      </c>
      <c r="K1632" s="153" t="s">
        <v>119</v>
      </c>
      <c r="L1632" s="158"/>
      <c r="M1632" s="159" t="s">
        <v>1</v>
      </c>
      <c r="N1632" s="160" t="s">
        <v>37</v>
      </c>
      <c r="O1632" s="45"/>
      <c r="P1632" s="145">
        <f>O1632*H1632</f>
        <v>0</v>
      </c>
      <c r="Q1632" s="145">
        <v>1.3999999999999999E-4</v>
      </c>
      <c r="R1632" s="145">
        <f>Q1632*H1632</f>
        <v>1.3999999999999998E-3</v>
      </c>
      <c r="S1632" s="145">
        <v>0</v>
      </c>
      <c r="T1632" s="146">
        <f>S1632*H1632</f>
        <v>0</v>
      </c>
      <c r="AR1632" s="12" t="s">
        <v>2680</v>
      </c>
      <c r="AT1632" s="12" t="s">
        <v>3778</v>
      </c>
      <c r="AU1632" s="12" t="s">
        <v>74</v>
      </c>
      <c r="AY1632" s="12" t="s">
        <v>112</v>
      </c>
      <c r="BE1632" s="147">
        <f>IF(N1632="základní",J1632,0)</f>
        <v>0</v>
      </c>
      <c r="BF1632" s="147">
        <f>IF(N1632="snížená",J1632,0)</f>
        <v>0</v>
      </c>
      <c r="BG1632" s="147">
        <f>IF(N1632="zákl. přenesená",J1632,0)</f>
        <v>0</v>
      </c>
      <c r="BH1632" s="147">
        <f>IF(N1632="sníž. přenesená",J1632,0)</f>
        <v>0</v>
      </c>
      <c r="BI1632" s="147">
        <f>IF(N1632="nulová",J1632,0)</f>
        <v>0</v>
      </c>
      <c r="BJ1632" s="12" t="s">
        <v>74</v>
      </c>
      <c r="BK1632" s="147">
        <f>ROUND(I1632*H1632,2)</f>
        <v>0</v>
      </c>
      <c r="BL1632" s="12" t="s">
        <v>2680</v>
      </c>
      <c r="BM1632" s="12" t="s">
        <v>3953</v>
      </c>
    </row>
    <row r="1633" spans="2:65" s="1" customFormat="1">
      <c r="B1633" s="26"/>
      <c r="D1633" s="148" t="s">
        <v>122</v>
      </c>
      <c r="F1633" s="149" t="s">
        <v>3952</v>
      </c>
      <c r="I1633" s="80"/>
      <c r="L1633" s="26"/>
      <c r="M1633" s="150"/>
      <c r="N1633" s="45"/>
      <c r="O1633" s="45"/>
      <c r="P1633" s="45"/>
      <c r="Q1633" s="45"/>
      <c r="R1633" s="45"/>
      <c r="S1633" s="45"/>
      <c r="T1633" s="46"/>
      <c r="AT1633" s="12" t="s">
        <v>122</v>
      </c>
      <c r="AU1633" s="12" t="s">
        <v>74</v>
      </c>
    </row>
    <row r="1634" spans="2:65" s="1" customFormat="1" ht="16.5" customHeight="1">
      <c r="B1634" s="135"/>
      <c r="C1634" s="151" t="s">
        <v>3954</v>
      </c>
      <c r="D1634" s="151" t="s">
        <v>3778</v>
      </c>
      <c r="E1634" s="152" t="s">
        <v>3955</v>
      </c>
      <c r="F1634" s="153" t="s">
        <v>3956</v>
      </c>
      <c r="G1634" s="154" t="s">
        <v>462</v>
      </c>
      <c r="H1634" s="155">
        <v>10</v>
      </c>
      <c r="I1634" s="156"/>
      <c r="J1634" s="157">
        <f>ROUND(I1634*H1634,2)</f>
        <v>0</v>
      </c>
      <c r="K1634" s="153" t="s">
        <v>119</v>
      </c>
      <c r="L1634" s="158"/>
      <c r="M1634" s="159" t="s">
        <v>1</v>
      </c>
      <c r="N1634" s="160" t="s">
        <v>37</v>
      </c>
      <c r="O1634" s="45"/>
      <c r="P1634" s="145">
        <f>O1634*H1634</f>
        <v>0</v>
      </c>
      <c r="Q1634" s="145">
        <v>9.0000000000000006E-5</v>
      </c>
      <c r="R1634" s="145">
        <f>Q1634*H1634</f>
        <v>9.0000000000000008E-4</v>
      </c>
      <c r="S1634" s="145">
        <v>0</v>
      </c>
      <c r="T1634" s="146">
        <f>S1634*H1634</f>
        <v>0</v>
      </c>
      <c r="AR1634" s="12" t="s">
        <v>2680</v>
      </c>
      <c r="AT1634" s="12" t="s">
        <v>3778</v>
      </c>
      <c r="AU1634" s="12" t="s">
        <v>74</v>
      </c>
      <c r="AY1634" s="12" t="s">
        <v>112</v>
      </c>
      <c r="BE1634" s="147">
        <f>IF(N1634="základní",J1634,0)</f>
        <v>0</v>
      </c>
      <c r="BF1634" s="147">
        <f>IF(N1634="snížená",J1634,0)</f>
        <v>0</v>
      </c>
      <c r="BG1634" s="147">
        <f>IF(N1634="zákl. přenesená",J1634,0)</f>
        <v>0</v>
      </c>
      <c r="BH1634" s="147">
        <f>IF(N1634="sníž. přenesená",J1634,0)</f>
        <v>0</v>
      </c>
      <c r="BI1634" s="147">
        <f>IF(N1634="nulová",J1634,0)</f>
        <v>0</v>
      </c>
      <c r="BJ1634" s="12" t="s">
        <v>74</v>
      </c>
      <c r="BK1634" s="147">
        <f>ROUND(I1634*H1634,2)</f>
        <v>0</v>
      </c>
      <c r="BL1634" s="12" t="s">
        <v>2680</v>
      </c>
      <c r="BM1634" s="12" t="s">
        <v>3957</v>
      </c>
    </row>
    <row r="1635" spans="2:65" s="1" customFormat="1">
      <c r="B1635" s="26"/>
      <c r="D1635" s="148" t="s">
        <v>122</v>
      </c>
      <c r="F1635" s="149" t="s">
        <v>3956</v>
      </c>
      <c r="I1635" s="80"/>
      <c r="L1635" s="26"/>
      <c r="M1635" s="150"/>
      <c r="N1635" s="45"/>
      <c r="O1635" s="45"/>
      <c r="P1635" s="45"/>
      <c r="Q1635" s="45"/>
      <c r="R1635" s="45"/>
      <c r="S1635" s="45"/>
      <c r="T1635" s="46"/>
      <c r="AT1635" s="12" t="s">
        <v>122</v>
      </c>
      <c r="AU1635" s="12" t="s">
        <v>74</v>
      </c>
    </row>
    <row r="1636" spans="2:65" s="1" customFormat="1" ht="16.5" customHeight="1">
      <c r="B1636" s="135"/>
      <c r="C1636" s="151" t="s">
        <v>3958</v>
      </c>
      <c r="D1636" s="151" t="s">
        <v>3778</v>
      </c>
      <c r="E1636" s="152" t="s">
        <v>3959</v>
      </c>
      <c r="F1636" s="153" t="s">
        <v>3960</v>
      </c>
      <c r="G1636" s="154" t="s">
        <v>462</v>
      </c>
      <c r="H1636" s="155">
        <v>10</v>
      </c>
      <c r="I1636" s="156"/>
      <c r="J1636" s="157">
        <f>ROUND(I1636*H1636,2)</f>
        <v>0</v>
      </c>
      <c r="K1636" s="153" t="s">
        <v>119</v>
      </c>
      <c r="L1636" s="158"/>
      <c r="M1636" s="159" t="s">
        <v>1</v>
      </c>
      <c r="N1636" s="160" t="s">
        <v>37</v>
      </c>
      <c r="O1636" s="45"/>
      <c r="P1636" s="145">
        <f>O1636*H1636</f>
        <v>0</v>
      </c>
      <c r="Q1636" s="145">
        <v>4.4000000000000002E-4</v>
      </c>
      <c r="R1636" s="145">
        <f>Q1636*H1636</f>
        <v>4.4000000000000003E-3</v>
      </c>
      <c r="S1636" s="145">
        <v>0</v>
      </c>
      <c r="T1636" s="146">
        <f>S1636*H1636</f>
        <v>0</v>
      </c>
      <c r="AR1636" s="12" t="s">
        <v>2680</v>
      </c>
      <c r="AT1636" s="12" t="s">
        <v>3778</v>
      </c>
      <c r="AU1636" s="12" t="s">
        <v>74</v>
      </c>
      <c r="AY1636" s="12" t="s">
        <v>112</v>
      </c>
      <c r="BE1636" s="147">
        <f>IF(N1636="základní",J1636,0)</f>
        <v>0</v>
      </c>
      <c r="BF1636" s="147">
        <f>IF(N1636="snížená",J1636,0)</f>
        <v>0</v>
      </c>
      <c r="BG1636" s="147">
        <f>IF(N1636="zákl. přenesená",J1636,0)</f>
        <v>0</v>
      </c>
      <c r="BH1636" s="147">
        <f>IF(N1636="sníž. přenesená",J1636,0)</f>
        <v>0</v>
      </c>
      <c r="BI1636" s="147">
        <f>IF(N1636="nulová",J1636,0)</f>
        <v>0</v>
      </c>
      <c r="BJ1636" s="12" t="s">
        <v>74</v>
      </c>
      <c r="BK1636" s="147">
        <f>ROUND(I1636*H1636,2)</f>
        <v>0</v>
      </c>
      <c r="BL1636" s="12" t="s">
        <v>2680</v>
      </c>
      <c r="BM1636" s="12" t="s">
        <v>3961</v>
      </c>
    </row>
    <row r="1637" spans="2:65" s="1" customFormat="1">
      <c r="B1637" s="26"/>
      <c r="D1637" s="148" t="s">
        <v>122</v>
      </c>
      <c r="F1637" s="149" t="s">
        <v>3960</v>
      </c>
      <c r="I1637" s="80"/>
      <c r="L1637" s="26"/>
      <c r="M1637" s="150"/>
      <c r="N1637" s="45"/>
      <c r="O1637" s="45"/>
      <c r="P1637" s="45"/>
      <c r="Q1637" s="45"/>
      <c r="R1637" s="45"/>
      <c r="S1637" s="45"/>
      <c r="T1637" s="46"/>
      <c r="AT1637" s="12" t="s">
        <v>122</v>
      </c>
      <c r="AU1637" s="12" t="s">
        <v>74</v>
      </c>
    </row>
    <row r="1638" spans="2:65" s="1" customFormat="1" ht="16.5" customHeight="1">
      <c r="B1638" s="135"/>
      <c r="C1638" s="151" t="s">
        <v>3962</v>
      </c>
      <c r="D1638" s="151" t="s">
        <v>3778</v>
      </c>
      <c r="E1638" s="152" t="s">
        <v>3963</v>
      </c>
      <c r="F1638" s="153" t="s">
        <v>3964</v>
      </c>
      <c r="G1638" s="154" t="s">
        <v>462</v>
      </c>
      <c r="H1638" s="155">
        <v>10</v>
      </c>
      <c r="I1638" s="156"/>
      <c r="J1638" s="157">
        <f>ROUND(I1638*H1638,2)</f>
        <v>0</v>
      </c>
      <c r="K1638" s="153" t="s">
        <v>119</v>
      </c>
      <c r="L1638" s="158"/>
      <c r="M1638" s="159" t="s">
        <v>1</v>
      </c>
      <c r="N1638" s="160" t="s">
        <v>37</v>
      </c>
      <c r="O1638" s="45"/>
      <c r="P1638" s="145">
        <f>O1638*H1638</f>
        <v>0</v>
      </c>
      <c r="Q1638" s="145">
        <v>6.0000000000000002E-5</v>
      </c>
      <c r="R1638" s="145">
        <f>Q1638*H1638</f>
        <v>6.0000000000000006E-4</v>
      </c>
      <c r="S1638" s="145">
        <v>0</v>
      </c>
      <c r="T1638" s="146">
        <f>S1638*H1638</f>
        <v>0</v>
      </c>
      <c r="AR1638" s="12" t="s">
        <v>2680</v>
      </c>
      <c r="AT1638" s="12" t="s">
        <v>3778</v>
      </c>
      <c r="AU1638" s="12" t="s">
        <v>74</v>
      </c>
      <c r="AY1638" s="12" t="s">
        <v>112</v>
      </c>
      <c r="BE1638" s="147">
        <f>IF(N1638="základní",J1638,0)</f>
        <v>0</v>
      </c>
      <c r="BF1638" s="147">
        <f>IF(N1638="snížená",J1638,0)</f>
        <v>0</v>
      </c>
      <c r="BG1638" s="147">
        <f>IF(N1638="zákl. přenesená",J1638,0)</f>
        <v>0</v>
      </c>
      <c r="BH1638" s="147">
        <f>IF(N1638="sníž. přenesená",J1638,0)</f>
        <v>0</v>
      </c>
      <c r="BI1638" s="147">
        <f>IF(N1638="nulová",J1638,0)</f>
        <v>0</v>
      </c>
      <c r="BJ1638" s="12" t="s">
        <v>74</v>
      </c>
      <c r="BK1638" s="147">
        <f>ROUND(I1638*H1638,2)</f>
        <v>0</v>
      </c>
      <c r="BL1638" s="12" t="s">
        <v>2680</v>
      </c>
      <c r="BM1638" s="12" t="s">
        <v>3965</v>
      </c>
    </row>
    <row r="1639" spans="2:65" s="1" customFormat="1">
      <c r="B1639" s="26"/>
      <c r="D1639" s="148" t="s">
        <v>122</v>
      </c>
      <c r="F1639" s="149" t="s">
        <v>3964</v>
      </c>
      <c r="I1639" s="80"/>
      <c r="L1639" s="26"/>
      <c r="M1639" s="150"/>
      <c r="N1639" s="45"/>
      <c r="O1639" s="45"/>
      <c r="P1639" s="45"/>
      <c r="Q1639" s="45"/>
      <c r="R1639" s="45"/>
      <c r="S1639" s="45"/>
      <c r="T1639" s="46"/>
      <c r="AT1639" s="12" t="s">
        <v>122</v>
      </c>
      <c r="AU1639" s="12" t="s">
        <v>74</v>
      </c>
    </row>
    <row r="1640" spans="2:65" s="1" customFormat="1" ht="16.5" customHeight="1">
      <c r="B1640" s="135"/>
      <c r="C1640" s="151" t="s">
        <v>3966</v>
      </c>
      <c r="D1640" s="151" t="s">
        <v>3778</v>
      </c>
      <c r="E1640" s="152" t="s">
        <v>3967</v>
      </c>
      <c r="F1640" s="153" t="s">
        <v>3968</v>
      </c>
      <c r="G1640" s="154" t="s">
        <v>462</v>
      </c>
      <c r="H1640" s="155">
        <v>10</v>
      </c>
      <c r="I1640" s="156"/>
      <c r="J1640" s="157">
        <f>ROUND(I1640*H1640,2)</f>
        <v>0</v>
      </c>
      <c r="K1640" s="153" t="s">
        <v>119</v>
      </c>
      <c r="L1640" s="158"/>
      <c r="M1640" s="159" t="s">
        <v>1</v>
      </c>
      <c r="N1640" s="160" t="s">
        <v>37</v>
      </c>
      <c r="O1640" s="45"/>
      <c r="P1640" s="145">
        <f>O1640*H1640</f>
        <v>0</v>
      </c>
      <c r="Q1640" s="145">
        <v>9.0000000000000006E-5</v>
      </c>
      <c r="R1640" s="145">
        <f>Q1640*H1640</f>
        <v>9.0000000000000008E-4</v>
      </c>
      <c r="S1640" s="145">
        <v>0</v>
      </c>
      <c r="T1640" s="146">
        <f>S1640*H1640</f>
        <v>0</v>
      </c>
      <c r="AR1640" s="12" t="s">
        <v>2680</v>
      </c>
      <c r="AT1640" s="12" t="s">
        <v>3778</v>
      </c>
      <c r="AU1640" s="12" t="s">
        <v>74</v>
      </c>
      <c r="AY1640" s="12" t="s">
        <v>112</v>
      </c>
      <c r="BE1640" s="147">
        <f>IF(N1640="základní",J1640,0)</f>
        <v>0</v>
      </c>
      <c r="BF1640" s="147">
        <f>IF(N1640="snížená",J1640,0)</f>
        <v>0</v>
      </c>
      <c r="BG1640" s="147">
        <f>IF(N1640="zákl. přenesená",J1640,0)</f>
        <v>0</v>
      </c>
      <c r="BH1640" s="147">
        <f>IF(N1640="sníž. přenesená",J1640,0)</f>
        <v>0</v>
      </c>
      <c r="BI1640" s="147">
        <f>IF(N1640="nulová",J1640,0)</f>
        <v>0</v>
      </c>
      <c r="BJ1640" s="12" t="s">
        <v>74</v>
      </c>
      <c r="BK1640" s="147">
        <f>ROUND(I1640*H1640,2)</f>
        <v>0</v>
      </c>
      <c r="BL1640" s="12" t="s">
        <v>2680</v>
      </c>
      <c r="BM1640" s="12" t="s">
        <v>3969</v>
      </c>
    </row>
    <row r="1641" spans="2:65" s="1" customFormat="1">
      <c r="B1641" s="26"/>
      <c r="D1641" s="148" t="s">
        <v>122</v>
      </c>
      <c r="F1641" s="149" t="s">
        <v>3968</v>
      </c>
      <c r="I1641" s="80"/>
      <c r="L1641" s="26"/>
      <c r="M1641" s="150"/>
      <c r="N1641" s="45"/>
      <c r="O1641" s="45"/>
      <c r="P1641" s="45"/>
      <c r="Q1641" s="45"/>
      <c r="R1641" s="45"/>
      <c r="S1641" s="45"/>
      <c r="T1641" s="46"/>
      <c r="AT1641" s="12" t="s">
        <v>122</v>
      </c>
      <c r="AU1641" s="12" t="s">
        <v>74</v>
      </c>
    </row>
    <row r="1642" spans="2:65" s="1" customFormat="1" ht="16.5" customHeight="1">
      <c r="B1642" s="135"/>
      <c r="C1642" s="151" t="s">
        <v>3970</v>
      </c>
      <c r="D1642" s="151" t="s">
        <v>3778</v>
      </c>
      <c r="E1642" s="152" t="s">
        <v>3971</v>
      </c>
      <c r="F1642" s="153" t="s">
        <v>3972</v>
      </c>
      <c r="G1642" s="154" t="s">
        <v>462</v>
      </c>
      <c r="H1642" s="155">
        <v>10</v>
      </c>
      <c r="I1642" s="156"/>
      <c r="J1642" s="157">
        <f>ROUND(I1642*H1642,2)</f>
        <v>0</v>
      </c>
      <c r="K1642" s="153" t="s">
        <v>119</v>
      </c>
      <c r="L1642" s="158"/>
      <c r="M1642" s="159" t="s">
        <v>1</v>
      </c>
      <c r="N1642" s="160" t="s">
        <v>37</v>
      </c>
      <c r="O1642" s="45"/>
      <c r="P1642" s="145">
        <f>O1642*H1642</f>
        <v>0</v>
      </c>
      <c r="Q1642" s="145">
        <v>4.0999999999999999E-4</v>
      </c>
      <c r="R1642" s="145">
        <f>Q1642*H1642</f>
        <v>4.0999999999999995E-3</v>
      </c>
      <c r="S1642" s="145">
        <v>0</v>
      </c>
      <c r="T1642" s="146">
        <f>S1642*H1642</f>
        <v>0</v>
      </c>
      <c r="AR1642" s="12" t="s">
        <v>2680</v>
      </c>
      <c r="AT1642" s="12" t="s">
        <v>3778</v>
      </c>
      <c r="AU1642" s="12" t="s">
        <v>74</v>
      </c>
      <c r="AY1642" s="12" t="s">
        <v>112</v>
      </c>
      <c r="BE1642" s="147">
        <f>IF(N1642="základní",J1642,0)</f>
        <v>0</v>
      </c>
      <c r="BF1642" s="147">
        <f>IF(N1642="snížená",J1642,0)</f>
        <v>0</v>
      </c>
      <c r="BG1642" s="147">
        <f>IF(N1642="zákl. přenesená",J1642,0)</f>
        <v>0</v>
      </c>
      <c r="BH1642" s="147">
        <f>IF(N1642="sníž. přenesená",J1642,0)</f>
        <v>0</v>
      </c>
      <c r="BI1642" s="147">
        <f>IF(N1642="nulová",J1642,0)</f>
        <v>0</v>
      </c>
      <c r="BJ1642" s="12" t="s">
        <v>74</v>
      </c>
      <c r="BK1642" s="147">
        <f>ROUND(I1642*H1642,2)</f>
        <v>0</v>
      </c>
      <c r="BL1642" s="12" t="s">
        <v>2680</v>
      </c>
      <c r="BM1642" s="12" t="s">
        <v>3973</v>
      </c>
    </row>
    <row r="1643" spans="2:65" s="1" customFormat="1">
      <c r="B1643" s="26"/>
      <c r="D1643" s="148" t="s">
        <v>122</v>
      </c>
      <c r="F1643" s="149" t="s">
        <v>3972</v>
      </c>
      <c r="I1643" s="80"/>
      <c r="L1643" s="26"/>
      <c r="M1643" s="150"/>
      <c r="N1643" s="45"/>
      <c r="O1643" s="45"/>
      <c r="P1643" s="45"/>
      <c r="Q1643" s="45"/>
      <c r="R1643" s="45"/>
      <c r="S1643" s="45"/>
      <c r="T1643" s="46"/>
      <c r="AT1643" s="12" t="s">
        <v>122</v>
      </c>
      <c r="AU1643" s="12" t="s">
        <v>74</v>
      </c>
    </row>
    <row r="1644" spans="2:65" s="1" customFormat="1" ht="16.5" customHeight="1">
      <c r="B1644" s="135"/>
      <c r="C1644" s="151" t="s">
        <v>3974</v>
      </c>
      <c r="D1644" s="151" t="s">
        <v>3778</v>
      </c>
      <c r="E1644" s="152" t="s">
        <v>3975</v>
      </c>
      <c r="F1644" s="153" t="s">
        <v>3976</v>
      </c>
      <c r="G1644" s="154" t="s">
        <v>462</v>
      </c>
      <c r="H1644" s="155">
        <v>10</v>
      </c>
      <c r="I1644" s="156"/>
      <c r="J1644" s="157">
        <f>ROUND(I1644*H1644,2)</f>
        <v>0</v>
      </c>
      <c r="K1644" s="153" t="s">
        <v>119</v>
      </c>
      <c r="L1644" s="158"/>
      <c r="M1644" s="159" t="s">
        <v>1</v>
      </c>
      <c r="N1644" s="160" t="s">
        <v>37</v>
      </c>
      <c r="O1644" s="45"/>
      <c r="P1644" s="145">
        <f>O1644*H1644</f>
        <v>0</v>
      </c>
      <c r="Q1644" s="145">
        <v>3.2000000000000003E-4</v>
      </c>
      <c r="R1644" s="145">
        <f>Q1644*H1644</f>
        <v>3.2000000000000002E-3</v>
      </c>
      <c r="S1644" s="145">
        <v>0</v>
      </c>
      <c r="T1644" s="146">
        <f>S1644*H1644</f>
        <v>0</v>
      </c>
      <c r="AR1644" s="12" t="s">
        <v>2680</v>
      </c>
      <c r="AT1644" s="12" t="s">
        <v>3778</v>
      </c>
      <c r="AU1644" s="12" t="s">
        <v>74</v>
      </c>
      <c r="AY1644" s="12" t="s">
        <v>112</v>
      </c>
      <c r="BE1644" s="147">
        <f>IF(N1644="základní",J1644,0)</f>
        <v>0</v>
      </c>
      <c r="BF1644" s="147">
        <f>IF(N1644="snížená",J1644,0)</f>
        <v>0</v>
      </c>
      <c r="BG1644" s="147">
        <f>IF(N1644="zákl. přenesená",J1644,0)</f>
        <v>0</v>
      </c>
      <c r="BH1644" s="147">
        <f>IF(N1644="sníž. přenesená",J1644,0)</f>
        <v>0</v>
      </c>
      <c r="BI1644" s="147">
        <f>IF(N1644="nulová",J1644,0)</f>
        <v>0</v>
      </c>
      <c r="BJ1644" s="12" t="s">
        <v>74</v>
      </c>
      <c r="BK1644" s="147">
        <f>ROUND(I1644*H1644,2)</f>
        <v>0</v>
      </c>
      <c r="BL1644" s="12" t="s">
        <v>2680</v>
      </c>
      <c r="BM1644" s="12" t="s">
        <v>3977</v>
      </c>
    </row>
    <row r="1645" spans="2:65" s="1" customFormat="1">
      <c r="B1645" s="26"/>
      <c r="D1645" s="148" t="s">
        <v>122</v>
      </c>
      <c r="F1645" s="149" t="s">
        <v>3976</v>
      </c>
      <c r="I1645" s="80"/>
      <c r="L1645" s="26"/>
      <c r="M1645" s="150"/>
      <c r="N1645" s="45"/>
      <c r="O1645" s="45"/>
      <c r="P1645" s="45"/>
      <c r="Q1645" s="45"/>
      <c r="R1645" s="45"/>
      <c r="S1645" s="45"/>
      <c r="T1645" s="46"/>
      <c r="AT1645" s="12" t="s">
        <v>122</v>
      </c>
      <c r="AU1645" s="12" t="s">
        <v>74</v>
      </c>
    </row>
    <row r="1646" spans="2:65" s="1" customFormat="1" ht="16.5" customHeight="1">
      <c r="B1646" s="135"/>
      <c r="C1646" s="151" t="s">
        <v>3978</v>
      </c>
      <c r="D1646" s="151" t="s">
        <v>3778</v>
      </c>
      <c r="E1646" s="152" t="s">
        <v>3979</v>
      </c>
      <c r="F1646" s="153" t="s">
        <v>3980</v>
      </c>
      <c r="G1646" s="154" t="s">
        <v>462</v>
      </c>
      <c r="H1646" s="155">
        <v>10</v>
      </c>
      <c r="I1646" s="156"/>
      <c r="J1646" s="157">
        <f>ROUND(I1646*H1646,2)</f>
        <v>0</v>
      </c>
      <c r="K1646" s="153" t="s">
        <v>119</v>
      </c>
      <c r="L1646" s="158"/>
      <c r="M1646" s="159" t="s">
        <v>1</v>
      </c>
      <c r="N1646" s="160" t="s">
        <v>37</v>
      </c>
      <c r="O1646" s="45"/>
      <c r="P1646" s="145">
        <f>O1646*H1646</f>
        <v>0</v>
      </c>
      <c r="Q1646" s="145">
        <v>5.1999999999999995E-4</v>
      </c>
      <c r="R1646" s="145">
        <f>Q1646*H1646</f>
        <v>5.1999999999999998E-3</v>
      </c>
      <c r="S1646" s="145">
        <v>0</v>
      </c>
      <c r="T1646" s="146">
        <f>S1646*H1646</f>
        <v>0</v>
      </c>
      <c r="AR1646" s="12" t="s">
        <v>2680</v>
      </c>
      <c r="AT1646" s="12" t="s">
        <v>3778</v>
      </c>
      <c r="AU1646" s="12" t="s">
        <v>74</v>
      </c>
      <c r="AY1646" s="12" t="s">
        <v>112</v>
      </c>
      <c r="BE1646" s="147">
        <f>IF(N1646="základní",J1646,0)</f>
        <v>0</v>
      </c>
      <c r="BF1646" s="147">
        <f>IF(N1646="snížená",J1646,0)</f>
        <v>0</v>
      </c>
      <c r="BG1646" s="147">
        <f>IF(N1646="zákl. přenesená",J1646,0)</f>
        <v>0</v>
      </c>
      <c r="BH1646" s="147">
        <f>IF(N1646="sníž. přenesená",J1646,0)</f>
        <v>0</v>
      </c>
      <c r="BI1646" s="147">
        <f>IF(N1646="nulová",J1646,0)</f>
        <v>0</v>
      </c>
      <c r="BJ1646" s="12" t="s">
        <v>74</v>
      </c>
      <c r="BK1646" s="147">
        <f>ROUND(I1646*H1646,2)</f>
        <v>0</v>
      </c>
      <c r="BL1646" s="12" t="s">
        <v>2680</v>
      </c>
      <c r="BM1646" s="12" t="s">
        <v>3981</v>
      </c>
    </row>
    <row r="1647" spans="2:65" s="1" customFormat="1">
      <c r="B1647" s="26"/>
      <c r="D1647" s="148" t="s">
        <v>122</v>
      </c>
      <c r="F1647" s="149" t="s">
        <v>3980</v>
      </c>
      <c r="I1647" s="80"/>
      <c r="L1647" s="26"/>
      <c r="M1647" s="150"/>
      <c r="N1647" s="45"/>
      <c r="O1647" s="45"/>
      <c r="P1647" s="45"/>
      <c r="Q1647" s="45"/>
      <c r="R1647" s="45"/>
      <c r="S1647" s="45"/>
      <c r="T1647" s="46"/>
      <c r="AT1647" s="12" t="s">
        <v>122</v>
      </c>
      <c r="AU1647" s="12" t="s">
        <v>74</v>
      </c>
    </row>
    <row r="1648" spans="2:65" s="1" customFormat="1" ht="16.5" customHeight="1">
      <c r="B1648" s="135"/>
      <c r="C1648" s="151" t="s">
        <v>3982</v>
      </c>
      <c r="D1648" s="151" t="s">
        <v>3778</v>
      </c>
      <c r="E1648" s="152" t="s">
        <v>3983</v>
      </c>
      <c r="F1648" s="153" t="s">
        <v>3984</v>
      </c>
      <c r="G1648" s="154" t="s">
        <v>462</v>
      </c>
      <c r="H1648" s="155">
        <v>10</v>
      </c>
      <c r="I1648" s="156"/>
      <c r="J1648" s="157">
        <f>ROUND(I1648*H1648,2)</f>
        <v>0</v>
      </c>
      <c r="K1648" s="153" t="s">
        <v>119</v>
      </c>
      <c r="L1648" s="158"/>
      <c r="M1648" s="159" t="s">
        <v>1</v>
      </c>
      <c r="N1648" s="160" t="s">
        <v>37</v>
      </c>
      <c r="O1648" s="45"/>
      <c r="P1648" s="145">
        <f>O1648*H1648</f>
        <v>0</v>
      </c>
      <c r="Q1648" s="145">
        <v>5.6999999999999998E-4</v>
      </c>
      <c r="R1648" s="145">
        <f>Q1648*H1648</f>
        <v>5.7000000000000002E-3</v>
      </c>
      <c r="S1648" s="145">
        <v>0</v>
      </c>
      <c r="T1648" s="146">
        <f>S1648*H1648</f>
        <v>0</v>
      </c>
      <c r="AR1648" s="12" t="s">
        <v>2680</v>
      </c>
      <c r="AT1648" s="12" t="s">
        <v>3778</v>
      </c>
      <c r="AU1648" s="12" t="s">
        <v>74</v>
      </c>
      <c r="AY1648" s="12" t="s">
        <v>112</v>
      </c>
      <c r="BE1648" s="147">
        <f>IF(N1648="základní",J1648,0)</f>
        <v>0</v>
      </c>
      <c r="BF1648" s="147">
        <f>IF(N1648="snížená",J1648,0)</f>
        <v>0</v>
      </c>
      <c r="BG1648" s="147">
        <f>IF(N1648="zákl. přenesená",J1648,0)</f>
        <v>0</v>
      </c>
      <c r="BH1648" s="147">
        <f>IF(N1648="sníž. přenesená",J1648,0)</f>
        <v>0</v>
      </c>
      <c r="BI1648" s="147">
        <f>IF(N1648="nulová",J1648,0)</f>
        <v>0</v>
      </c>
      <c r="BJ1648" s="12" t="s">
        <v>74</v>
      </c>
      <c r="BK1648" s="147">
        <f>ROUND(I1648*H1648,2)</f>
        <v>0</v>
      </c>
      <c r="BL1648" s="12" t="s">
        <v>2680</v>
      </c>
      <c r="BM1648" s="12" t="s">
        <v>3985</v>
      </c>
    </row>
    <row r="1649" spans="2:65" s="1" customFormat="1">
      <c r="B1649" s="26"/>
      <c r="D1649" s="148" t="s">
        <v>122</v>
      </c>
      <c r="F1649" s="149" t="s">
        <v>3984</v>
      </c>
      <c r="I1649" s="80"/>
      <c r="L1649" s="26"/>
      <c r="M1649" s="150"/>
      <c r="N1649" s="45"/>
      <c r="O1649" s="45"/>
      <c r="P1649" s="45"/>
      <c r="Q1649" s="45"/>
      <c r="R1649" s="45"/>
      <c r="S1649" s="45"/>
      <c r="T1649" s="46"/>
      <c r="AT1649" s="12" t="s">
        <v>122</v>
      </c>
      <c r="AU1649" s="12" t="s">
        <v>74</v>
      </c>
    </row>
    <row r="1650" spans="2:65" s="1" customFormat="1" ht="16.5" customHeight="1">
      <c r="B1650" s="135"/>
      <c r="C1650" s="151" t="s">
        <v>3986</v>
      </c>
      <c r="D1650" s="151" t="s">
        <v>3778</v>
      </c>
      <c r="E1650" s="152" t="s">
        <v>3987</v>
      </c>
      <c r="F1650" s="153" t="s">
        <v>3988</v>
      </c>
      <c r="G1650" s="154" t="s">
        <v>462</v>
      </c>
      <c r="H1650" s="155">
        <v>10</v>
      </c>
      <c r="I1650" s="156"/>
      <c r="J1650" s="157">
        <f>ROUND(I1650*H1650,2)</f>
        <v>0</v>
      </c>
      <c r="K1650" s="153" t="s">
        <v>119</v>
      </c>
      <c r="L1650" s="158"/>
      <c r="M1650" s="159" t="s">
        <v>1</v>
      </c>
      <c r="N1650" s="160" t="s">
        <v>37</v>
      </c>
      <c r="O1650" s="45"/>
      <c r="P1650" s="145">
        <f>O1650*H1650</f>
        <v>0</v>
      </c>
      <c r="Q1650" s="145">
        <v>1.2999999999999999E-4</v>
      </c>
      <c r="R1650" s="145">
        <f>Q1650*H1650</f>
        <v>1.2999999999999999E-3</v>
      </c>
      <c r="S1650" s="145">
        <v>0</v>
      </c>
      <c r="T1650" s="146">
        <f>S1650*H1650</f>
        <v>0</v>
      </c>
      <c r="AR1650" s="12" t="s">
        <v>2680</v>
      </c>
      <c r="AT1650" s="12" t="s">
        <v>3778</v>
      </c>
      <c r="AU1650" s="12" t="s">
        <v>74</v>
      </c>
      <c r="AY1650" s="12" t="s">
        <v>112</v>
      </c>
      <c r="BE1650" s="147">
        <f>IF(N1650="základní",J1650,0)</f>
        <v>0</v>
      </c>
      <c r="BF1650" s="147">
        <f>IF(N1650="snížená",J1650,0)</f>
        <v>0</v>
      </c>
      <c r="BG1650" s="147">
        <f>IF(N1650="zákl. přenesená",J1650,0)</f>
        <v>0</v>
      </c>
      <c r="BH1650" s="147">
        <f>IF(N1650="sníž. přenesená",J1650,0)</f>
        <v>0</v>
      </c>
      <c r="BI1650" s="147">
        <f>IF(N1650="nulová",J1650,0)</f>
        <v>0</v>
      </c>
      <c r="BJ1650" s="12" t="s">
        <v>74</v>
      </c>
      <c r="BK1650" s="147">
        <f>ROUND(I1650*H1650,2)</f>
        <v>0</v>
      </c>
      <c r="BL1650" s="12" t="s">
        <v>2680</v>
      </c>
      <c r="BM1650" s="12" t="s">
        <v>3989</v>
      </c>
    </row>
    <row r="1651" spans="2:65" s="1" customFormat="1">
      <c r="B1651" s="26"/>
      <c r="D1651" s="148" t="s">
        <v>122</v>
      </c>
      <c r="F1651" s="149" t="s">
        <v>3988</v>
      </c>
      <c r="I1651" s="80"/>
      <c r="L1651" s="26"/>
      <c r="M1651" s="150"/>
      <c r="N1651" s="45"/>
      <c r="O1651" s="45"/>
      <c r="P1651" s="45"/>
      <c r="Q1651" s="45"/>
      <c r="R1651" s="45"/>
      <c r="S1651" s="45"/>
      <c r="T1651" s="46"/>
      <c r="AT1651" s="12" t="s">
        <v>122</v>
      </c>
      <c r="AU1651" s="12" t="s">
        <v>74</v>
      </c>
    </row>
    <row r="1652" spans="2:65" s="1" customFormat="1" ht="16.5" customHeight="1">
      <c r="B1652" s="135"/>
      <c r="C1652" s="151" t="s">
        <v>3990</v>
      </c>
      <c r="D1652" s="151" t="s">
        <v>3778</v>
      </c>
      <c r="E1652" s="152" t="s">
        <v>3991</v>
      </c>
      <c r="F1652" s="153" t="s">
        <v>3992</v>
      </c>
      <c r="G1652" s="154" t="s">
        <v>462</v>
      </c>
      <c r="H1652" s="155">
        <v>10</v>
      </c>
      <c r="I1652" s="156"/>
      <c r="J1652" s="157">
        <f>ROUND(I1652*H1652,2)</f>
        <v>0</v>
      </c>
      <c r="K1652" s="153" t="s">
        <v>119</v>
      </c>
      <c r="L1652" s="158"/>
      <c r="M1652" s="159" t="s">
        <v>1</v>
      </c>
      <c r="N1652" s="160" t="s">
        <v>37</v>
      </c>
      <c r="O1652" s="45"/>
      <c r="P1652" s="145">
        <f>O1652*H1652</f>
        <v>0</v>
      </c>
      <c r="Q1652" s="145">
        <v>5.0000000000000002E-5</v>
      </c>
      <c r="R1652" s="145">
        <f>Q1652*H1652</f>
        <v>5.0000000000000001E-4</v>
      </c>
      <c r="S1652" s="145">
        <v>0</v>
      </c>
      <c r="T1652" s="146">
        <f>S1652*H1652</f>
        <v>0</v>
      </c>
      <c r="AR1652" s="12" t="s">
        <v>2680</v>
      </c>
      <c r="AT1652" s="12" t="s">
        <v>3778</v>
      </c>
      <c r="AU1652" s="12" t="s">
        <v>74</v>
      </c>
      <c r="AY1652" s="12" t="s">
        <v>112</v>
      </c>
      <c r="BE1652" s="147">
        <f>IF(N1652="základní",J1652,0)</f>
        <v>0</v>
      </c>
      <c r="BF1652" s="147">
        <f>IF(N1652="snížená",J1652,0)</f>
        <v>0</v>
      </c>
      <c r="BG1652" s="147">
        <f>IF(N1652="zákl. přenesená",J1652,0)</f>
        <v>0</v>
      </c>
      <c r="BH1652" s="147">
        <f>IF(N1652="sníž. přenesená",J1652,0)</f>
        <v>0</v>
      </c>
      <c r="BI1652" s="147">
        <f>IF(N1652="nulová",J1652,0)</f>
        <v>0</v>
      </c>
      <c r="BJ1652" s="12" t="s">
        <v>74</v>
      </c>
      <c r="BK1652" s="147">
        <f>ROUND(I1652*H1652,2)</f>
        <v>0</v>
      </c>
      <c r="BL1652" s="12" t="s">
        <v>2680</v>
      </c>
      <c r="BM1652" s="12" t="s">
        <v>3993</v>
      </c>
    </row>
    <row r="1653" spans="2:65" s="1" customFormat="1">
      <c r="B1653" s="26"/>
      <c r="D1653" s="148" t="s">
        <v>122</v>
      </c>
      <c r="F1653" s="149" t="s">
        <v>3992</v>
      </c>
      <c r="I1653" s="80"/>
      <c r="L1653" s="26"/>
      <c r="M1653" s="150"/>
      <c r="N1653" s="45"/>
      <c r="O1653" s="45"/>
      <c r="P1653" s="45"/>
      <c r="Q1653" s="45"/>
      <c r="R1653" s="45"/>
      <c r="S1653" s="45"/>
      <c r="T1653" s="46"/>
      <c r="AT1653" s="12" t="s">
        <v>122</v>
      </c>
      <c r="AU1653" s="12" t="s">
        <v>74</v>
      </c>
    </row>
    <row r="1654" spans="2:65" s="1" customFormat="1" ht="16.5" customHeight="1">
      <c r="B1654" s="135"/>
      <c r="C1654" s="151" t="s">
        <v>3994</v>
      </c>
      <c r="D1654" s="151" t="s">
        <v>3778</v>
      </c>
      <c r="E1654" s="152" t="s">
        <v>3995</v>
      </c>
      <c r="F1654" s="153" t="s">
        <v>3996</v>
      </c>
      <c r="G1654" s="154" t="s">
        <v>462</v>
      </c>
      <c r="H1654" s="155">
        <v>10</v>
      </c>
      <c r="I1654" s="156"/>
      <c r="J1654" s="157">
        <f>ROUND(I1654*H1654,2)</f>
        <v>0</v>
      </c>
      <c r="K1654" s="153" t="s">
        <v>119</v>
      </c>
      <c r="L1654" s="158"/>
      <c r="M1654" s="159" t="s">
        <v>1</v>
      </c>
      <c r="N1654" s="160" t="s">
        <v>37</v>
      </c>
      <c r="O1654" s="45"/>
      <c r="P1654" s="145">
        <f>O1654*H1654</f>
        <v>0</v>
      </c>
      <c r="Q1654" s="145">
        <v>8.5199999999999998E-3</v>
      </c>
      <c r="R1654" s="145">
        <f>Q1654*H1654</f>
        <v>8.5199999999999998E-2</v>
      </c>
      <c r="S1654" s="145">
        <v>0</v>
      </c>
      <c r="T1654" s="146">
        <f>S1654*H1654</f>
        <v>0</v>
      </c>
      <c r="AR1654" s="12" t="s">
        <v>2680</v>
      </c>
      <c r="AT1654" s="12" t="s">
        <v>3778</v>
      </c>
      <c r="AU1654" s="12" t="s">
        <v>74</v>
      </c>
      <c r="AY1654" s="12" t="s">
        <v>112</v>
      </c>
      <c r="BE1654" s="147">
        <f>IF(N1654="základní",J1654,0)</f>
        <v>0</v>
      </c>
      <c r="BF1654" s="147">
        <f>IF(N1654="snížená",J1654,0)</f>
        <v>0</v>
      </c>
      <c r="BG1654" s="147">
        <f>IF(N1654="zákl. přenesená",J1654,0)</f>
        <v>0</v>
      </c>
      <c r="BH1654" s="147">
        <f>IF(N1654="sníž. přenesená",J1654,0)</f>
        <v>0</v>
      </c>
      <c r="BI1654" s="147">
        <f>IF(N1654="nulová",J1654,0)</f>
        <v>0</v>
      </c>
      <c r="BJ1654" s="12" t="s">
        <v>74</v>
      </c>
      <c r="BK1654" s="147">
        <f>ROUND(I1654*H1654,2)</f>
        <v>0</v>
      </c>
      <c r="BL1654" s="12" t="s">
        <v>2680</v>
      </c>
      <c r="BM1654" s="12" t="s">
        <v>3997</v>
      </c>
    </row>
    <row r="1655" spans="2:65" s="1" customFormat="1">
      <c r="B1655" s="26"/>
      <c r="D1655" s="148" t="s">
        <v>122</v>
      </c>
      <c r="F1655" s="149" t="s">
        <v>3996</v>
      </c>
      <c r="I1655" s="80"/>
      <c r="L1655" s="26"/>
      <c r="M1655" s="150"/>
      <c r="N1655" s="45"/>
      <c r="O1655" s="45"/>
      <c r="P1655" s="45"/>
      <c r="Q1655" s="45"/>
      <c r="R1655" s="45"/>
      <c r="S1655" s="45"/>
      <c r="T1655" s="46"/>
      <c r="AT1655" s="12" t="s">
        <v>122</v>
      </c>
      <c r="AU1655" s="12" t="s">
        <v>74</v>
      </c>
    </row>
    <row r="1656" spans="2:65" s="1" customFormat="1" ht="16.5" customHeight="1">
      <c r="B1656" s="135"/>
      <c r="C1656" s="151" t="s">
        <v>3998</v>
      </c>
      <c r="D1656" s="151" t="s">
        <v>3778</v>
      </c>
      <c r="E1656" s="152" t="s">
        <v>3999</v>
      </c>
      <c r="F1656" s="153" t="s">
        <v>4000</v>
      </c>
      <c r="G1656" s="154" t="s">
        <v>462</v>
      </c>
      <c r="H1656" s="155">
        <v>10</v>
      </c>
      <c r="I1656" s="156"/>
      <c r="J1656" s="157">
        <f>ROUND(I1656*H1656,2)</f>
        <v>0</v>
      </c>
      <c r="K1656" s="153" t="s">
        <v>119</v>
      </c>
      <c r="L1656" s="158"/>
      <c r="M1656" s="159" t="s">
        <v>1</v>
      </c>
      <c r="N1656" s="160" t="s">
        <v>37</v>
      </c>
      <c r="O1656" s="45"/>
      <c r="P1656" s="145">
        <f>O1656*H1656</f>
        <v>0</v>
      </c>
      <c r="Q1656" s="145">
        <v>7.4200000000000004E-3</v>
      </c>
      <c r="R1656" s="145">
        <f>Q1656*H1656</f>
        <v>7.4200000000000002E-2</v>
      </c>
      <c r="S1656" s="145">
        <v>0</v>
      </c>
      <c r="T1656" s="146">
        <f>S1656*H1656</f>
        <v>0</v>
      </c>
      <c r="AR1656" s="12" t="s">
        <v>2680</v>
      </c>
      <c r="AT1656" s="12" t="s">
        <v>3778</v>
      </c>
      <c r="AU1656" s="12" t="s">
        <v>74</v>
      </c>
      <c r="AY1656" s="12" t="s">
        <v>112</v>
      </c>
      <c r="BE1656" s="147">
        <f>IF(N1656="základní",J1656,0)</f>
        <v>0</v>
      </c>
      <c r="BF1656" s="147">
        <f>IF(N1656="snížená",J1656,0)</f>
        <v>0</v>
      </c>
      <c r="BG1656" s="147">
        <f>IF(N1656="zákl. přenesená",J1656,0)</f>
        <v>0</v>
      </c>
      <c r="BH1656" s="147">
        <f>IF(N1656="sníž. přenesená",J1656,0)</f>
        <v>0</v>
      </c>
      <c r="BI1656" s="147">
        <f>IF(N1656="nulová",J1656,0)</f>
        <v>0</v>
      </c>
      <c r="BJ1656" s="12" t="s">
        <v>74</v>
      </c>
      <c r="BK1656" s="147">
        <f>ROUND(I1656*H1656,2)</f>
        <v>0</v>
      </c>
      <c r="BL1656" s="12" t="s">
        <v>2680</v>
      </c>
      <c r="BM1656" s="12" t="s">
        <v>4001</v>
      </c>
    </row>
    <row r="1657" spans="2:65" s="1" customFormat="1">
      <c r="B1657" s="26"/>
      <c r="D1657" s="148" t="s">
        <v>122</v>
      </c>
      <c r="F1657" s="149" t="s">
        <v>4000</v>
      </c>
      <c r="I1657" s="80"/>
      <c r="L1657" s="26"/>
      <c r="M1657" s="150"/>
      <c r="N1657" s="45"/>
      <c r="O1657" s="45"/>
      <c r="P1657" s="45"/>
      <c r="Q1657" s="45"/>
      <c r="R1657" s="45"/>
      <c r="S1657" s="45"/>
      <c r="T1657" s="46"/>
      <c r="AT1657" s="12" t="s">
        <v>122</v>
      </c>
      <c r="AU1657" s="12" t="s">
        <v>74</v>
      </c>
    </row>
    <row r="1658" spans="2:65" s="1" customFormat="1" ht="16.5" customHeight="1">
      <c r="B1658" s="135"/>
      <c r="C1658" s="151" t="s">
        <v>4002</v>
      </c>
      <c r="D1658" s="151" t="s">
        <v>3778</v>
      </c>
      <c r="E1658" s="152" t="s">
        <v>4003</v>
      </c>
      <c r="F1658" s="153" t="s">
        <v>4004</v>
      </c>
      <c r="G1658" s="154" t="s">
        <v>462</v>
      </c>
      <c r="H1658" s="155">
        <v>2</v>
      </c>
      <c r="I1658" s="156"/>
      <c r="J1658" s="157">
        <f>ROUND(I1658*H1658,2)</f>
        <v>0</v>
      </c>
      <c r="K1658" s="153" t="s">
        <v>119</v>
      </c>
      <c r="L1658" s="158"/>
      <c r="M1658" s="159" t="s">
        <v>1</v>
      </c>
      <c r="N1658" s="160" t="s">
        <v>37</v>
      </c>
      <c r="O1658" s="45"/>
      <c r="P1658" s="145">
        <f>O1658*H1658</f>
        <v>0</v>
      </c>
      <c r="Q1658" s="145">
        <v>1.167E-2</v>
      </c>
      <c r="R1658" s="145">
        <f>Q1658*H1658</f>
        <v>2.334E-2</v>
      </c>
      <c r="S1658" s="145">
        <v>0</v>
      </c>
      <c r="T1658" s="146">
        <f>S1658*H1658</f>
        <v>0</v>
      </c>
      <c r="AR1658" s="12" t="s">
        <v>2680</v>
      </c>
      <c r="AT1658" s="12" t="s">
        <v>3778</v>
      </c>
      <c r="AU1658" s="12" t="s">
        <v>74</v>
      </c>
      <c r="AY1658" s="12" t="s">
        <v>112</v>
      </c>
      <c r="BE1658" s="147">
        <f>IF(N1658="základní",J1658,0)</f>
        <v>0</v>
      </c>
      <c r="BF1658" s="147">
        <f>IF(N1658="snížená",J1658,0)</f>
        <v>0</v>
      </c>
      <c r="BG1658" s="147">
        <f>IF(N1658="zákl. přenesená",J1658,0)</f>
        <v>0</v>
      </c>
      <c r="BH1658" s="147">
        <f>IF(N1658="sníž. přenesená",J1658,0)</f>
        <v>0</v>
      </c>
      <c r="BI1658" s="147">
        <f>IF(N1658="nulová",J1658,0)</f>
        <v>0</v>
      </c>
      <c r="BJ1658" s="12" t="s">
        <v>74</v>
      </c>
      <c r="BK1658" s="147">
        <f>ROUND(I1658*H1658,2)</f>
        <v>0</v>
      </c>
      <c r="BL1658" s="12" t="s">
        <v>2680</v>
      </c>
      <c r="BM1658" s="12" t="s">
        <v>4005</v>
      </c>
    </row>
    <row r="1659" spans="2:65" s="1" customFormat="1">
      <c r="B1659" s="26"/>
      <c r="D1659" s="148" t="s">
        <v>122</v>
      </c>
      <c r="F1659" s="149" t="s">
        <v>4004</v>
      </c>
      <c r="I1659" s="80"/>
      <c r="L1659" s="26"/>
      <c r="M1659" s="150"/>
      <c r="N1659" s="45"/>
      <c r="O1659" s="45"/>
      <c r="P1659" s="45"/>
      <c r="Q1659" s="45"/>
      <c r="R1659" s="45"/>
      <c r="S1659" s="45"/>
      <c r="T1659" s="46"/>
      <c r="AT1659" s="12" t="s">
        <v>122</v>
      </c>
      <c r="AU1659" s="12" t="s">
        <v>74</v>
      </c>
    </row>
    <row r="1660" spans="2:65" s="1" customFormat="1" ht="16.5" customHeight="1">
      <c r="B1660" s="135"/>
      <c r="C1660" s="151" t="s">
        <v>4006</v>
      </c>
      <c r="D1660" s="151" t="s">
        <v>3778</v>
      </c>
      <c r="E1660" s="152" t="s">
        <v>4007</v>
      </c>
      <c r="F1660" s="153" t="s">
        <v>4008</v>
      </c>
      <c r="G1660" s="154" t="s">
        <v>462</v>
      </c>
      <c r="H1660" s="155">
        <v>10</v>
      </c>
      <c r="I1660" s="156"/>
      <c r="J1660" s="157">
        <f>ROUND(I1660*H1660,2)</f>
        <v>0</v>
      </c>
      <c r="K1660" s="153" t="s">
        <v>119</v>
      </c>
      <c r="L1660" s="158"/>
      <c r="M1660" s="159" t="s">
        <v>1</v>
      </c>
      <c r="N1660" s="160" t="s">
        <v>37</v>
      </c>
      <c r="O1660" s="45"/>
      <c r="P1660" s="145">
        <f>O1660*H1660</f>
        <v>0</v>
      </c>
      <c r="Q1660" s="145">
        <v>8.9099999999999995E-3</v>
      </c>
      <c r="R1660" s="145">
        <f>Q1660*H1660</f>
        <v>8.9099999999999999E-2</v>
      </c>
      <c r="S1660" s="145">
        <v>0</v>
      </c>
      <c r="T1660" s="146">
        <f>S1660*H1660</f>
        <v>0</v>
      </c>
      <c r="AR1660" s="12" t="s">
        <v>2680</v>
      </c>
      <c r="AT1660" s="12" t="s">
        <v>3778</v>
      </c>
      <c r="AU1660" s="12" t="s">
        <v>74</v>
      </c>
      <c r="AY1660" s="12" t="s">
        <v>112</v>
      </c>
      <c r="BE1660" s="147">
        <f>IF(N1660="základní",J1660,0)</f>
        <v>0</v>
      </c>
      <c r="BF1660" s="147">
        <f>IF(N1660="snížená",J1660,0)</f>
        <v>0</v>
      </c>
      <c r="BG1660" s="147">
        <f>IF(N1660="zákl. přenesená",J1660,0)</f>
        <v>0</v>
      </c>
      <c r="BH1660" s="147">
        <f>IF(N1660="sníž. přenesená",J1660,0)</f>
        <v>0</v>
      </c>
      <c r="BI1660" s="147">
        <f>IF(N1660="nulová",J1660,0)</f>
        <v>0</v>
      </c>
      <c r="BJ1660" s="12" t="s">
        <v>74</v>
      </c>
      <c r="BK1660" s="147">
        <f>ROUND(I1660*H1660,2)</f>
        <v>0</v>
      </c>
      <c r="BL1660" s="12" t="s">
        <v>2680</v>
      </c>
      <c r="BM1660" s="12" t="s">
        <v>4009</v>
      </c>
    </row>
    <row r="1661" spans="2:65" s="1" customFormat="1">
      <c r="B1661" s="26"/>
      <c r="D1661" s="148" t="s">
        <v>122</v>
      </c>
      <c r="F1661" s="149" t="s">
        <v>4008</v>
      </c>
      <c r="I1661" s="80"/>
      <c r="L1661" s="26"/>
      <c r="M1661" s="150"/>
      <c r="N1661" s="45"/>
      <c r="O1661" s="45"/>
      <c r="P1661" s="45"/>
      <c r="Q1661" s="45"/>
      <c r="R1661" s="45"/>
      <c r="S1661" s="45"/>
      <c r="T1661" s="46"/>
      <c r="AT1661" s="12" t="s">
        <v>122</v>
      </c>
      <c r="AU1661" s="12" t="s">
        <v>74</v>
      </c>
    </row>
    <row r="1662" spans="2:65" s="1" customFormat="1" ht="16.5" customHeight="1">
      <c r="B1662" s="135"/>
      <c r="C1662" s="151" t="s">
        <v>4010</v>
      </c>
      <c r="D1662" s="151" t="s">
        <v>3778</v>
      </c>
      <c r="E1662" s="152" t="s">
        <v>4011</v>
      </c>
      <c r="F1662" s="153" t="s">
        <v>4012</v>
      </c>
      <c r="G1662" s="154" t="s">
        <v>462</v>
      </c>
      <c r="H1662" s="155">
        <v>10</v>
      </c>
      <c r="I1662" s="156"/>
      <c r="J1662" s="157">
        <f>ROUND(I1662*H1662,2)</f>
        <v>0</v>
      </c>
      <c r="K1662" s="153" t="s">
        <v>119</v>
      </c>
      <c r="L1662" s="158"/>
      <c r="M1662" s="159" t="s">
        <v>1</v>
      </c>
      <c r="N1662" s="160" t="s">
        <v>37</v>
      </c>
      <c r="O1662" s="45"/>
      <c r="P1662" s="145">
        <f>O1662*H1662</f>
        <v>0</v>
      </c>
      <c r="Q1662" s="145">
        <v>7.5700000000000003E-3</v>
      </c>
      <c r="R1662" s="145">
        <f>Q1662*H1662</f>
        <v>7.5700000000000003E-2</v>
      </c>
      <c r="S1662" s="145">
        <v>0</v>
      </c>
      <c r="T1662" s="146">
        <f>S1662*H1662</f>
        <v>0</v>
      </c>
      <c r="AR1662" s="12" t="s">
        <v>2680</v>
      </c>
      <c r="AT1662" s="12" t="s">
        <v>3778</v>
      </c>
      <c r="AU1662" s="12" t="s">
        <v>74</v>
      </c>
      <c r="AY1662" s="12" t="s">
        <v>112</v>
      </c>
      <c r="BE1662" s="147">
        <f>IF(N1662="základní",J1662,0)</f>
        <v>0</v>
      </c>
      <c r="BF1662" s="147">
        <f>IF(N1662="snížená",J1662,0)</f>
        <v>0</v>
      </c>
      <c r="BG1662" s="147">
        <f>IF(N1662="zákl. přenesená",J1662,0)</f>
        <v>0</v>
      </c>
      <c r="BH1662" s="147">
        <f>IF(N1662="sníž. přenesená",J1662,0)</f>
        <v>0</v>
      </c>
      <c r="BI1662" s="147">
        <f>IF(N1662="nulová",J1662,0)</f>
        <v>0</v>
      </c>
      <c r="BJ1662" s="12" t="s">
        <v>74</v>
      </c>
      <c r="BK1662" s="147">
        <f>ROUND(I1662*H1662,2)</f>
        <v>0</v>
      </c>
      <c r="BL1662" s="12" t="s">
        <v>2680</v>
      </c>
      <c r="BM1662" s="12" t="s">
        <v>4013</v>
      </c>
    </row>
    <row r="1663" spans="2:65" s="1" customFormat="1">
      <c r="B1663" s="26"/>
      <c r="D1663" s="148" t="s">
        <v>122</v>
      </c>
      <c r="F1663" s="149" t="s">
        <v>4012</v>
      </c>
      <c r="I1663" s="80"/>
      <c r="L1663" s="26"/>
      <c r="M1663" s="150"/>
      <c r="N1663" s="45"/>
      <c r="O1663" s="45"/>
      <c r="P1663" s="45"/>
      <c r="Q1663" s="45"/>
      <c r="R1663" s="45"/>
      <c r="S1663" s="45"/>
      <c r="T1663" s="46"/>
      <c r="AT1663" s="12" t="s">
        <v>122</v>
      </c>
      <c r="AU1663" s="12" t="s">
        <v>74</v>
      </c>
    </row>
    <row r="1664" spans="2:65" s="1" customFormat="1" ht="16.5" customHeight="1">
      <c r="B1664" s="135"/>
      <c r="C1664" s="151" t="s">
        <v>4014</v>
      </c>
      <c r="D1664" s="151" t="s">
        <v>3778</v>
      </c>
      <c r="E1664" s="152" t="s">
        <v>4015</v>
      </c>
      <c r="F1664" s="153" t="s">
        <v>4016</v>
      </c>
      <c r="G1664" s="154" t="s">
        <v>462</v>
      </c>
      <c r="H1664" s="155">
        <v>10</v>
      </c>
      <c r="I1664" s="156"/>
      <c r="J1664" s="157">
        <f>ROUND(I1664*H1664,2)</f>
        <v>0</v>
      </c>
      <c r="K1664" s="153" t="s">
        <v>119</v>
      </c>
      <c r="L1664" s="158"/>
      <c r="M1664" s="159" t="s">
        <v>1</v>
      </c>
      <c r="N1664" s="160" t="s">
        <v>37</v>
      </c>
      <c r="O1664" s="45"/>
      <c r="P1664" s="145">
        <f>O1664*H1664</f>
        <v>0</v>
      </c>
      <c r="Q1664" s="145">
        <v>2.0000000000000002E-5</v>
      </c>
      <c r="R1664" s="145">
        <f>Q1664*H1664</f>
        <v>2.0000000000000001E-4</v>
      </c>
      <c r="S1664" s="145">
        <v>0</v>
      </c>
      <c r="T1664" s="146">
        <f>S1664*H1664</f>
        <v>0</v>
      </c>
      <c r="AR1664" s="12" t="s">
        <v>2680</v>
      </c>
      <c r="AT1664" s="12" t="s">
        <v>3778</v>
      </c>
      <c r="AU1664" s="12" t="s">
        <v>74</v>
      </c>
      <c r="AY1664" s="12" t="s">
        <v>112</v>
      </c>
      <c r="BE1664" s="147">
        <f>IF(N1664="základní",J1664,0)</f>
        <v>0</v>
      </c>
      <c r="BF1664" s="147">
        <f>IF(N1664="snížená",J1664,0)</f>
        <v>0</v>
      </c>
      <c r="BG1664" s="147">
        <f>IF(N1664="zákl. přenesená",J1664,0)</f>
        <v>0</v>
      </c>
      <c r="BH1664" s="147">
        <f>IF(N1664="sníž. přenesená",J1664,0)</f>
        <v>0</v>
      </c>
      <c r="BI1664" s="147">
        <f>IF(N1664="nulová",J1664,0)</f>
        <v>0</v>
      </c>
      <c r="BJ1664" s="12" t="s">
        <v>74</v>
      </c>
      <c r="BK1664" s="147">
        <f>ROUND(I1664*H1664,2)</f>
        <v>0</v>
      </c>
      <c r="BL1664" s="12" t="s">
        <v>2680</v>
      </c>
      <c r="BM1664" s="12" t="s">
        <v>4017</v>
      </c>
    </row>
    <row r="1665" spans="2:65" s="1" customFormat="1">
      <c r="B1665" s="26"/>
      <c r="D1665" s="148" t="s">
        <v>122</v>
      </c>
      <c r="F1665" s="149" t="s">
        <v>4016</v>
      </c>
      <c r="I1665" s="80"/>
      <c r="L1665" s="26"/>
      <c r="M1665" s="150"/>
      <c r="N1665" s="45"/>
      <c r="O1665" s="45"/>
      <c r="P1665" s="45"/>
      <c r="Q1665" s="45"/>
      <c r="R1665" s="45"/>
      <c r="S1665" s="45"/>
      <c r="T1665" s="46"/>
      <c r="AT1665" s="12" t="s">
        <v>122</v>
      </c>
      <c r="AU1665" s="12" t="s">
        <v>74</v>
      </c>
    </row>
    <row r="1666" spans="2:65" s="1" customFormat="1" ht="16.5" customHeight="1">
      <c r="B1666" s="135"/>
      <c r="C1666" s="151" t="s">
        <v>4018</v>
      </c>
      <c r="D1666" s="151" t="s">
        <v>3778</v>
      </c>
      <c r="E1666" s="152" t="s">
        <v>4019</v>
      </c>
      <c r="F1666" s="153" t="s">
        <v>4020</v>
      </c>
      <c r="G1666" s="154" t="s">
        <v>462</v>
      </c>
      <c r="H1666" s="155">
        <v>10</v>
      </c>
      <c r="I1666" s="156"/>
      <c r="J1666" s="157">
        <f>ROUND(I1666*H1666,2)</f>
        <v>0</v>
      </c>
      <c r="K1666" s="153" t="s">
        <v>119</v>
      </c>
      <c r="L1666" s="158"/>
      <c r="M1666" s="159" t="s">
        <v>1</v>
      </c>
      <c r="N1666" s="160" t="s">
        <v>37</v>
      </c>
      <c r="O1666" s="45"/>
      <c r="P1666" s="145">
        <f>O1666*H1666</f>
        <v>0</v>
      </c>
      <c r="Q1666" s="145">
        <v>1.8000000000000001E-4</v>
      </c>
      <c r="R1666" s="145">
        <f>Q1666*H1666</f>
        <v>1.8000000000000002E-3</v>
      </c>
      <c r="S1666" s="145">
        <v>0</v>
      </c>
      <c r="T1666" s="146">
        <f>S1666*H1666</f>
        <v>0</v>
      </c>
      <c r="AR1666" s="12" t="s">
        <v>2680</v>
      </c>
      <c r="AT1666" s="12" t="s">
        <v>3778</v>
      </c>
      <c r="AU1666" s="12" t="s">
        <v>74</v>
      </c>
      <c r="AY1666" s="12" t="s">
        <v>112</v>
      </c>
      <c r="BE1666" s="147">
        <f>IF(N1666="základní",J1666,0)</f>
        <v>0</v>
      </c>
      <c r="BF1666" s="147">
        <f>IF(N1666="snížená",J1666,0)</f>
        <v>0</v>
      </c>
      <c r="BG1666" s="147">
        <f>IF(N1666="zákl. přenesená",J1666,0)</f>
        <v>0</v>
      </c>
      <c r="BH1666" s="147">
        <f>IF(N1666="sníž. přenesená",J1666,0)</f>
        <v>0</v>
      </c>
      <c r="BI1666" s="147">
        <f>IF(N1666="nulová",J1666,0)</f>
        <v>0</v>
      </c>
      <c r="BJ1666" s="12" t="s">
        <v>74</v>
      </c>
      <c r="BK1666" s="147">
        <f>ROUND(I1666*H1666,2)</f>
        <v>0</v>
      </c>
      <c r="BL1666" s="12" t="s">
        <v>2680</v>
      </c>
      <c r="BM1666" s="12" t="s">
        <v>4021</v>
      </c>
    </row>
    <row r="1667" spans="2:65" s="1" customFormat="1">
      <c r="B1667" s="26"/>
      <c r="D1667" s="148" t="s">
        <v>122</v>
      </c>
      <c r="F1667" s="149" t="s">
        <v>4020</v>
      </c>
      <c r="I1667" s="80"/>
      <c r="L1667" s="26"/>
      <c r="M1667" s="150"/>
      <c r="N1667" s="45"/>
      <c r="O1667" s="45"/>
      <c r="P1667" s="45"/>
      <c r="Q1667" s="45"/>
      <c r="R1667" s="45"/>
      <c r="S1667" s="45"/>
      <c r="T1667" s="46"/>
      <c r="AT1667" s="12" t="s">
        <v>122</v>
      </c>
      <c r="AU1667" s="12" t="s">
        <v>74</v>
      </c>
    </row>
    <row r="1668" spans="2:65" s="1" customFormat="1" ht="16.5" customHeight="1">
      <c r="B1668" s="135"/>
      <c r="C1668" s="151" t="s">
        <v>4022</v>
      </c>
      <c r="D1668" s="151" t="s">
        <v>3778</v>
      </c>
      <c r="E1668" s="152" t="s">
        <v>4023</v>
      </c>
      <c r="F1668" s="153" t="s">
        <v>4024</v>
      </c>
      <c r="G1668" s="154" t="s">
        <v>462</v>
      </c>
      <c r="H1668" s="155">
        <v>10</v>
      </c>
      <c r="I1668" s="156"/>
      <c r="J1668" s="157">
        <f>ROUND(I1668*H1668,2)</f>
        <v>0</v>
      </c>
      <c r="K1668" s="153" t="s">
        <v>119</v>
      </c>
      <c r="L1668" s="158"/>
      <c r="M1668" s="159" t="s">
        <v>1</v>
      </c>
      <c r="N1668" s="160" t="s">
        <v>37</v>
      </c>
      <c r="O1668" s="45"/>
      <c r="P1668" s="145">
        <f>O1668*H1668</f>
        <v>0</v>
      </c>
      <c r="Q1668" s="145">
        <v>2.1000000000000001E-4</v>
      </c>
      <c r="R1668" s="145">
        <f>Q1668*H1668</f>
        <v>2.1000000000000003E-3</v>
      </c>
      <c r="S1668" s="145">
        <v>0</v>
      </c>
      <c r="T1668" s="146">
        <f>S1668*H1668</f>
        <v>0</v>
      </c>
      <c r="AR1668" s="12" t="s">
        <v>2680</v>
      </c>
      <c r="AT1668" s="12" t="s">
        <v>3778</v>
      </c>
      <c r="AU1668" s="12" t="s">
        <v>74</v>
      </c>
      <c r="AY1668" s="12" t="s">
        <v>112</v>
      </c>
      <c r="BE1668" s="147">
        <f>IF(N1668="základní",J1668,0)</f>
        <v>0</v>
      </c>
      <c r="BF1668" s="147">
        <f>IF(N1668="snížená",J1668,0)</f>
        <v>0</v>
      </c>
      <c r="BG1668" s="147">
        <f>IF(N1668="zákl. přenesená",J1668,0)</f>
        <v>0</v>
      </c>
      <c r="BH1668" s="147">
        <f>IF(N1668="sníž. přenesená",J1668,0)</f>
        <v>0</v>
      </c>
      <c r="BI1668" s="147">
        <f>IF(N1668="nulová",J1668,0)</f>
        <v>0</v>
      </c>
      <c r="BJ1668" s="12" t="s">
        <v>74</v>
      </c>
      <c r="BK1668" s="147">
        <f>ROUND(I1668*H1668,2)</f>
        <v>0</v>
      </c>
      <c r="BL1668" s="12" t="s">
        <v>2680</v>
      </c>
      <c r="BM1668" s="12" t="s">
        <v>4025</v>
      </c>
    </row>
    <row r="1669" spans="2:65" s="1" customFormat="1">
      <c r="B1669" s="26"/>
      <c r="D1669" s="148" t="s">
        <v>122</v>
      </c>
      <c r="F1669" s="149" t="s">
        <v>4024</v>
      </c>
      <c r="I1669" s="80"/>
      <c r="L1669" s="26"/>
      <c r="M1669" s="150"/>
      <c r="N1669" s="45"/>
      <c r="O1669" s="45"/>
      <c r="P1669" s="45"/>
      <c r="Q1669" s="45"/>
      <c r="R1669" s="45"/>
      <c r="S1669" s="45"/>
      <c r="T1669" s="46"/>
      <c r="AT1669" s="12" t="s">
        <v>122</v>
      </c>
      <c r="AU1669" s="12" t="s">
        <v>74</v>
      </c>
    </row>
    <row r="1670" spans="2:65" s="1" customFormat="1" ht="16.5" customHeight="1">
      <c r="B1670" s="135"/>
      <c r="C1670" s="151" t="s">
        <v>4026</v>
      </c>
      <c r="D1670" s="151" t="s">
        <v>3778</v>
      </c>
      <c r="E1670" s="152" t="s">
        <v>4027</v>
      </c>
      <c r="F1670" s="153" t="s">
        <v>4028</v>
      </c>
      <c r="G1670" s="154" t="s">
        <v>462</v>
      </c>
      <c r="H1670" s="155">
        <v>10</v>
      </c>
      <c r="I1670" s="156"/>
      <c r="J1670" s="157">
        <f>ROUND(I1670*H1670,2)</f>
        <v>0</v>
      </c>
      <c r="K1670" s="153" t="s">
        <v>119</v>
      </c>
      <c r="L1670" s="158"/>
      <c r="M1670" s="159" t="s">
        <v>1</v>
      </c>
      <c r="N1670" s="160" t="s">
        <v>37</v>
      </c>
      <c r="O1670" s="45"/>
      <c r="P1670" s="145">
        <f>O1670*H1670</f>
        <v>0</v>
      </c>
      <c r="Q1670" s="145">
        <v>1.8000000000000001E-4</v>
      </c>
      <c r="R1670" s="145">
        <f>Q1670*H1670</f>
        <v>1.8000000000000002E-3</v>
      </c>
      <c r="S1670" s="145">
        <v>0</v>
      </c>
      <c r="T1670" s="146">
        <f>S1670*H1670</f>
        <v>0</v>
      </c>
      <c r="AR1670" s="12" t="s">
        <v>2680</v>
      </c>
      <c r="AT1670" s="12" t="s">
        <v>3778</v>
      </c>
      <c r="AU1670" s="12" t="s">
        <v>74</v>
      </c>
      <c r="AY1670" s="12" t="s">
        <v>112</v>
      </c>
      <c r="BE1670" s="147">
        <f>IF(N1670="základní",J1670,0)</f>
        <v>0</v>
      </c>
      <c r="BF1670" s="147">
        <f>IF(N1670="snížená",J1670,0)</f>
        <v>0</v>
      </c>
      <c r="BG1670" s="147">
        <f>IF(N1670="zákl. přenesená",J1670,0)</f>
        <v>0</v>
      </c>
      <c r="BH1670" s="147">
        <f>IF(N1670="sníž. přenesená",J1670,0)</f>
        <v>0</v>
      </c>
      <c r="BI1670" s="147">
        <f>IF(N1670="nulová",J1670,0)</f>
        <v>0</v>
      </c>
      <c r="BJ1670" s="12" t="s">
        <v>74</v>
      </c>
      <c r="BK1670" s="147">
        <f>ROUND(I1670*H1670,2)</f>
        <v>0</v>
      </c>
      <c r="BL1670" s="12" t="s">
        <v>2680</v>
      </c>
      <c r="BM1670" s="12" t="s">
        <v>4029</v>
      </c>
    </row>
    <row r="1671" spans="2:65" s="1" customFormat="1">
      <c r="B1671" s="26"/>
      <c r="D1671" s="148" t="s">
        <v>122</v>
      </c>
      <c r="F1671" s="149" t="s">
        <v>4028</v>
      </c>
      <c r="I1671" s="80"/>
      <c r="L1671" s="26"/>
      <c r="M1671" s="150"/>
      <c r="N1671" s="45"/>
      <c r="O1671" s="45"/>
      <c r="P1671" s="45"/>
      <c r="Q1671" s="45"/>
      <c r="R1671" s="45"/>
      <c r="S1671" s="45"/>
      <c r="T1671" s="46"/>
      <c r="AT1671" s="12" t="s">
        <v>122</v>
      </c>
      <c r="AU1671" s="12" t="s">
        <v>74</v>
      </c>
    </row>
    <row r="1672" spans="2:65" s="1" customFormat="1" ht="16.5" customHeight="1">
      <c r="B1672" s="135"/>
      <c r="C1672" s="151" t="s">
        <v>4030</v>
      </c>
      <c r="D1672" s="151" t="s">
        <v>3778</v>
      </c>
      <c r="E1672" s="152" t="s">
        <v>4031</v>
      </c>
      <c r="F1672" s="153" t="s">
        <v>4032</v>
      </c>
      <c r="G1672" s="154" t="s">
        <v>462</v>
      </c>
      <c r="H1672" s="155">
        <v>10</v>
      </c>
      <c r="I1672" s="156"/>
      <c r="J1672" s="157">
        <f>ROUND(I1672*H1672,2)</f>
        <v>0</v>
      </c>
      <c r="K1672" s="153" t="s">
        <v>119</v>
      </c>
      <c r="L1672" s="158"/>
      <c r="M1672" s="159" t="s">
        <v>1</v>
      </c>
      <c r="N1672" s="160" t="s">
        <v>37</v>
      </c>
      <c r="O1672" s="45"/>
      <c r="P1672" s="145">
        <f>O1672*H1672</f>
        <v>0</v>
      </c>
      <c r="Q1672" s="145">
        <v>8.0000000000000007E-5</v>
      </c>
      <c r="R1672" s="145">
        <f>Q1672*H1672</f>
        <v>8.0000000000000004E-4</v>
      </c>
      <c r="S1672" s="145">
        <v>0</v>
      </c>
      <c r="T1672" s="146">
        <f>S1672*H1672</f>
        <v>0</v>
      </c>
      <c r="AR1672" s="12" t="s">
        <v>2680</v>
      </c>
      <c r="AT1672" s="12" t="s">
        <v>3778</v>
      </c>
      <c r="AU1672" s="12" t="s">
        <v>74</v>
      </c>
      <c r="AY1672" s="12" t="s">
        <v>112</v>
      </c>
      <c r="BE1672" s="147">
        <f>IF(N1672="základní",J1672,0)</f>
        <v>0</v>
      </c>
      <c r="BF1672" s="147">
        <f>IF(N1672="snížená",J1672,0)</f>
        <v>0</v>
      </c>
      <c r="BG1672" s="147">
        <f>IF(N1672="zákl. přenesená",J1672,0)</f>
        <v>0</v>
      </c>
      <c r="BH1672" s="147">
        <f>IF(N1672="sníž. přenesená",J1672,0)</f>
        <v>0</v>
      </c>
      <c r="BI1672" s="147">
        <f>IF(N1672="nulová",J1672,0)</f>
        <v>0</v>
      </c>
      <c r="BJ1672" s="12" t="s">
        <v>74</v>
      </c>
      <c r="BK1672" s="147">
        <f>ROUND(I1672*H1672,2)</f>
        <v>0</v>
      </c>
      <c r="BL1672" s="12" t="s">
        <v>2680</v>
      </c>
      <c r="BM1672" s="12" t="s">
        <v>4033</v>
      </c>
    </row>
    <row r="1673" spans="2:65" s="1" customFormat="1">
      <c r="B1673" s="26"/>
      <c r="D1673" s="148" t="s">
        <v>122</v>
      </c>
      <c r="F1673" s="149" t="s">
        <v>4032</v>
      </c>
      <c r="I1673" s="80"/>
      <c r="L1673" s="26"/>
      <c r="M1673" s="150"/>
      <c r="N1673" s="45"/>
      <c r="O1673" s="45"/>
      <c r="P1673" s="45"/>
      <c r="Q1673" s="45"/>
      <c r="R1673" s="45"/>
      <c r="S1673" s="45"/>
      <c r="T1673" s="46"/>
      <c r="AT1673" s="12" t="s">
        <v>122</v>
      </c>
      <c r="AU1673" s="12" t="s">
        <v>74</v>
      </c>
    </row>
    <row r="1674" spans="2:65" s="1" customFormat="1" ht="16.5" customHeight="1">
      <c r="B1674" s="135"/>
      <c r="C1674" s="151" t="s">
        <v>4034</v>
      </c>
      <c r="D1674" s="151" t="s">
        <v>3778</v>
      </c>
      <c r="E1674" s="152" t="s">
        <v>4035</v>
      </c>
      <c r="F1674" s="153" t="s">
        <v>4036</v>
      </c>
      <c r="G1674" s="154" t="s">
        <v>462</v>
      </c>
      <c r="H1674" s="155">
        <v>10</v>
      </c>
      <c r="I1674" s="156"/>
      <c r="J1674" s="157">
        <f>ROUND(I1674*H1674,2)</f>
        <v>0</v>
      </c>
      <c r="K1674" s="153" t="s">
        <v>119</v>
      </c>
      <c r="L1674" s="158"/>
      <c r="M1674" s="159" t="s">
        <v>1</v>
      </c>
      <c r="N1674" s="160" t="s">
        <v>37</v>
      </c>
      <c r="O1674" s="45"/>
      <c r="P1674" s="145">
        <f>O1674*H1674</f>
        <v>0</v>
      </c>
      <c r="Q1674" s="145">
        <v>8.0000000000000007E-5</v>
      </c>
      <c r="R1674" s="145">
        <f>Q1674*H1674</f>
        <v>8.0000000000000004E-4</v>
      </c>
      <c r="S1674" s="145">
        <v>0</v>
      </c>
      <c r="T1674" s="146">
        <f>S1674*H1674</f>
        <v>0</v>
      </c>
      <c r="AR1674" s="12" t="s">
        <v>2680</v>
      </c>
      <c r="AT1674" s="12" t="s">
        <v>3778</v>
      </c>
      <c r="AU1674" s="12" t="s">
        <v>74</v>
      </c>
      <c r="AY1674" s="12" t="s">
        <v>112</v>
      </c>
      <c r="BE1674" s="147">
        <f>IF(N1674="základní",J1674,0)</f>
        <v>0</v>
      </c>
      <c r="BF1674" s="147">
        <f>IF(N1674="snížená",J1674,0)</f>
        <v>0</v>
      </c>
      <c r="BG1674" s="147">
        <f>IF(N1674="zákl. přenesená",J1674,0)</f>
        <v>0</v>
      </c>
      <c r="BH1674" s="147">
        <f>IF(N1674="sníž. přenesená",J1674,0)</f>
        <v>0</v>
      </c>
      <c r="BI1674" s="147">
        <f>IF(N1674="nulová",J1674,0)</f>
        <v>0</v>
      </c>
      <c r="BJ1674" s="12" t="s">
        <v>74</v>
      </c>
      <c r="BK1674" s="147">
        <f>ROUND(I1674*H1674,2)</f>
        <v>0</v>
      </c>
      <c r="BL1674" s="12" t="s">
        <v>2680</v>
      </c>
      <c r="BM1674" s="12" t="s">
        <v>4037</v>
      </c>
    </row>
    <row r="1675" spans="2:65" s="1" customFormat="1">
      <c r="B1675" s="26"/>
      <c r="D1675" s="148" t="s">
        <v>122</v>
      </c>
      <c r="F1675" s="149" t="s">
        <v>4036</v>
      </c>
      <c r="I1675" s="80"/>
      <c r="L1675" s="26"/>
      <c r="M1675" s="150"/>
      <c r="N1675" s="45"/>
      <c r="O1675" s="45"/>
      <c r="P1675" s="45"/>
      <c r="Q1675" s="45"/>
      <c r="R1675" s="45"/>
      <c r="S1675" s="45"/>
      <c r="T1675" s="46"/>
      <c r="AT1675" s="12" t="s">
        <v>122</v>
      </c>
      <c r="AU1675" s="12" t="s">
        <v>74</v>
      </c>
    </row>
    <row r="1676" spans="2:65" s="1" customFormat="1" ht="16.5" customHeight="1">
      <c r="B1676" s="135"/>
      <c r="C1676" s="151" t="s">
        <v>4038</v>
      </c>
      <c r="D1676" s="151" t="s">
        <v>3778</v>
      </c>
      <c r="E1676" s="152" t="s">
        <v>4039</v>
      </c>
      <c r="F1676" s="153" t="s">
        <v>4040</v>
      </c>
      <c r="G1676" s="154" t="s">
        <v>462</v>
      </c>
      <c r="H1676" s="155">
        <v>10</v>
      </c>
      <c r="I1676" s="156"/>
      <c r="J1676" s="157">
        <f>ROUND(I1676*H1676,2)</f>
        <v>0</v>
      </c>
      <c r="K1676" s="153" t="s">
        <v>119</v>
      </c>
      <c r="L1676" s="158"/>
      <c r="M1676" s="159" t="s">
        <v>1</v>
      </c>
      <c r="N1676" s="160" t="s">
        <v>37</v>
      </c>
      <c r="O1676" s="45"/>
      <c r="P1676" s="145">
        <f>O1676*H1676</f>
        <v>0</v>
      </c>
      <c r="Q1676" s="145">
        <v>9.0000000000000006E-5</v>
      </c>
      <c r="R1676" s="145">
        <f>Q1676*H1676</f>
        <v>9.0000000000000008E-4</v>
      </c>
      <c r="S1676" s="145">
        <v>0</v>
      </c>
      <c r="T1676" s="146">
        <f>S1676*H1676</f>
        <v>0</v>
      </c>
      <c r="AR1676" s="12" t="s">
        <v>2680</v>
      </c>
      <c r="AT1676" s="12" t="s">
        <v>3778</v>
      </c>
      <c r="AU1676" s="12" t="s">
        <v>74</v>
      </c>
      <c r="AY1676" s="12" t="s">
        <v>112</v>
      </c>
      <c r="BE1676" s="147">
        <f>IF(N1676="základní",J1676,0)</f>
        <v>0</v>
      </c>
      <c r="BF1676" s="147">
        <f>IF(N1676="snížená",J1676,0)</f>
        <v>0</v>
      </c>
      <c r="BG1676" s="147">
        <f>IF(N1676="zákl. přenesená",J1676,0)</f>
        <v>0</v>
      </c>
      <c r="BH1676" s="147">
        <f>IF(N1676="sníž. přenesená",J1676,0)</f>
        <v>0</v>
      </c>
      <c r="BI1676" s="147">
        <f>IF(N1676="nulová",J1676,0)</f>
        <v>0</v>
      </c>
      <c r="BJ1676" s="12" t="s">
        <v>74</v>
      </c>
      <c r="BK1676" s="147">
        <f>ROUND(I1676*H1676,2)</f>
        <v>0</v>
      </c>
      <c r="BL1676" s="12" t="s">
        <v>2680</v>
      </c>
      <c r="BM1676" s="12" t="s">
        <v>4041</v>
      </c>
    </row>
    <row r="1677" spans="2:65" s="1" customFormat="1">
      <c r="B1677" s="26"/>
      <c r="D1677" s="148" t="s">
        <v>122</v>
      </c>
      <c r="F1677" s="149" t="s">
        <v>4040</v>
      </c>
      <c r="I1677" s="80"/>
      <c r="L1677" s="26"/>
      <c r="M1677" s="150"/>
      <c r="N1677" s="45"/>
      <c r="O1677" s="45"/>
      <c r="P1677" s="45"/>
      <c r="Q1677" s="45"/>
      <c r="R1677" s="45"/>
      <c r="S1677" s="45"/>
      <c r="T1677" s="46"/>
      <c r="AT1677" s="12" t="s">
        <v>122</v>
      </c>
      <c r="AU1677" s="12" t="s">
        <v>74</v>
      </c>
    </row>
    <row r="1678" spans="2:65" s="1" customFormat="1" ht="16.5" customHeight="1">
      <c r="B1678" s="135"/>
      <c r="C1678" s="151" t="s">
        <v>4042</v>
      </c>
      <c r="D1678" s="151" t="s">
        <v>3778</v>
      </c>
      <c r="E1678" s="152" t="s">
        <v>4043</v>
      </c>
      <c r="F1678" s="153" t="s">
        <v>4044</v>
      </c>
      <c r="G1678" s="154" t="s">
        <v>462</v>
      </c>
      <c r="H1678" s="155">
        <v>10</v>
      </c>
      <c r="I1678" s="156"/>
      <c r="J1678" s="157">
        <f>ROUND(I1678*H1678,2)</f>
        <v>0</v>
      </c>
      <c r="K1678" s="153" t="s">
        <v>119</v>
      </c>
      <c r="L1678" s="158"/>
      <c r="M1678" s="159" t="s">
        <v>1</v>
      </c>
      <c r="N1678" s="160" t="s">
        <v>37</v>
      </c>
      <c r="O1678" s="45"/>
      <c r="P1678" s="145">
        <f>O1678*H1678</f>
        <v>0</v>
      </c>
      <c r="Q1678" s="145">
        <v>8.0000000000000007E-5</v>
      </c>
      <c r="R1678" s="145">
        <f>Q1678*H1678</f>
        <v>8.0000000000000004E-4</v>
      </c>
      <c r="S1678" s="145">
        <v>0</v>
      </c>
      <c r="T1678" s="146">
        <f>S1678*H1678</f>
        <v>0</v>
      </c>
      <c r="AR1678" s="12" t="s">
        <v>2680</v>
      </c>
      <c r="AT1678" s="12" t="s">
        <v>3778</v>
      </c>
      <c r="AU1678" s="12" t="s">
        <v>74</v>
      </c>
      <c r="AY1678" s="12" t="s">
        <v>112</v>
      </c>
      <c r="BE1678" s="147">
        <f>IF(N1678="základní",J1678,0)</f>
        <v>0</v>
      </c>
      <c r="BF1678" s="147">
        <f>IF(N1678="snížená",J1678,0)</f>
        <v>0</v>
      </c>
      <c r="BG1678" s="147">
        <f>IF(N1678="zákl. přenesená",J1678,0)</f>
        <v>0</v>
      </c>
      <c r="BH1678" s="147">
        <f>IF(N1678="sníž. přenesená",J1678,0)</f>
        <v>0</v>
      </c>
      <c r="BI1678" s="147">
        <f>IF(N1678="nulová",J1678,0)</f>
        <v>0</v>
      </c>
      <c r="BJ1678" s="12" t="s">
        <v>74</v>
      </c>
      <c r="BK1678" s="147">
        <f>ROUND(I1678*H1678,2)</f>
        <v>0</v>
      </c>
      <c r="BL1678" s="12" t="s">
        <v>2680</v>
      </c>
      <c r="BM1678" s="12" t="s">
        <v>4045</v>
      </c>
    </row>
    <row r="1679" spans="2:65" s="1" customFormat="1">
      <c r="B1679" s="26"/>
      <c r="D1679" s="148" t="s">
        <v>122</v>
      </c>
      <c r="F1679" s="149" t="s">
        <v>4044</v>
      </c>
      <c r="I1679" s="80"/>
      <c r="L1679" s="26"/>
      <c r="M1679" s="150"/>
      <c r="N1679" s="45"/>
      <c r="O1679" s="45"/>
      <c r="P1679" s="45"/>
      <c r="Q1679" s="45"/>
      <c r="R1679" s="45"/>
      <c r="S1679" s="45"/>
      <c r="T1679" s="46"/>
      <c r="AT1679" s="12" t="s">
        <v>122</v>
      </c>
      <c r="AU1679" s="12" t="s">
        <v>74</v>
      </c>
    </row>
    <row r="1680" spans="2:65" s="1" customFormat="1" ht="16.5" customHeight="1">
      <c r="B1680" s="135"/>
      <c r="C1680" s="151" t="s">
        <v>4046</v>
      </c>
      <c r="D1680" s="151" t="s">
        <v>3778</v>
      </c>
      <c r="E1680" s="152" t="s">
        <v>4047</v>
      </c>
      <c r="F1680" s="153" t="s">
        <v>4048</v>
      </c>
      <c r="G1680" s="154" t="s">
        <v>462</v>
      </c>
      <c r="H1680" s="155">
        <v>10</v>
      </c>
      <c r="I1680" s="156"/>
      <c r="J1680" s="157">
        <f>ROUND(I1680*H1680,2)</f>
        <v>0</v>
      </c>
      <c r="K1680" s="153" t="s">
        <v>119</v>
      </c>
      <c r="L1680" s="158"/>
      <c r="M1680" s="159" t="s">
        <v>1</v>
      </c>
      <c r="N1680" s="160" t="s">
        <v>37</v>
      </c>
      <c r="O1680" s="45"/>
      <c r="P1680" s="145">
        <f>O1680*H1680</f>
        <v>0</v>
      </c>
      <c r="Q1680" s="145">
        <v>4.0000000000000003E-5</v>
      </c>
      <c r="R1680" s="145">
        <f>Q1680*H1680</f>
        <v>4.0000000000000002E-4</v>
      </c>
      <c r="S1680" s="145">
        <v>0</v>
      </c>
      <c r="T1680" s="146">
        <f>S1680*H1680</f>
        <v>0</v>
      </c>
      <c r="AR1680" s="12" t="s">
        <v>2680</v>
      </c>
      <c r="AT1680" s="12" t="s">
        <v>3778</v>
      </c>
      <c r="AU1680" s="12" t="s">
        <v>74</v>
      </c>
      <c r="AY1680" s="12" t="s">
        <v>112</v>
      </c>
      <c r="BE1680" s="147">
        <f>IF(N1680="základní",J1680,0)</f>
        <v>0</v>
      </c>
      <c r="BF1680" s="147">
        <f>IF(N1680="snížená",J1680,0)</f>
        <v>0</v>
      </c>
      <c r="BG1680" s="147">
        <f>IF(N1680="zákl. přenesená",J1680,0)</f>
        <v>0</v>
      </c>
      <c r="BH1680" s="147">
        <f>IF(N1680="sníž. přenesená",J1680,0)</f>
        <v>0</v>
      </c>
      <c r="BI1680" s="147">
        <f>IF(N1680="nulová",J1680,0)</f>
        <v>0</v>
      </c>
      <c r="BJ1680" s="12" t="s">
        <v>74</v>
      </c>
      <c r="BK1680" s="147">
        <f>ROUND(I1680*H1680,2)</f>
        <v>0</v>
      </c>
      <c r="BL1680" s="12" t="s">
        <v>2680</v>
      </c>
      <c r="BM1680" s="12" t="s">
        <v>4049</v>
      </c>
    </row>
    <row r="1681" spans="2:65" s="1" customFormat="1">
      <c r="B1681" s="26"/>
      <c r="D1681" s="148" t="s">
        <v>122</v>
      </c>
      <c r="F1681" s="149" t="s">
        <v>4048</v>
      </c>
      <c r="I1681" s="80"/>
      <c r="L1681" s="26"/>
      <c r="M1681" s="150"/>
      <c r="N1681" s="45"/>
      <c r="O1681" s="45"/>
      <c r="P1681" s="45"/>
      <c r="Q1681" s="45"/>
      <c r="R1681" s="45"/>
      <c r="S1681" s="45"/>
      <c r="T1681" s="46"/>
      <c r="AT1681" s="12" t="s">
        <v>122</v>
      </c>
      <c r="AU1681" s="12" t="s">
        <v>74</v>
      </c>
    </row>
    <row r="1682" spans="2:65" s="1" customFormat="1" ht="16.5" customHeight="1">
      <c r="B1682" s="135"/>
      <c r="C1682" s="151" t="s">
        <v>4050</v>
      </c>
      <c r="D1682" s="151" t="s">
        <v>3778</v>
      </c>
      <c r="E1682" s="152" t="s">
        <v>4051</v>
      </c>
      <c r="F1682" s="153" t="s">
        <v>4052</v>
      </c>
      <c r="G1682" s="154" t="s">
        <v>162</v>
      </c>
      <c r="H1682" s="155">
        <v>10</v>
      </c>
      <c r="I1682" s="156"/>
      <c r="J1682" s="157">
        <f>ROUND(I1682*H1682,2)</f>
        <v>0</v>
      </c>
      <c r="K1682" s="153" t="s">
        <v>119</v>
      </c>
      <c r="L1682" s="158"/>
      <c r="M1682" s="159" t="s">
        <v>1</v>
      </c>
      <c r="N1682" s="160" t="s">
        <v>37</v>
      </c>
      <c r="O1682" s="45"/>
      <c r="P1682" s="145">
        <f>O1682*H1682</f>
        <v>0</v>
      </c>
      <c r="Q1682" s="145">
        <v>1E-3</v>
      </c>
      <c r="R1682" s="145">
        <f>Q1682*H1682</f>
        <v>0.01</v>
      </c>
      <c r="S1682" s="145">
        <v>0</v>
      </c>
      <c r="T1682" s="146">
        <f>S1682*H1682</f>
        <v>0</v>
      </c>
      <c r="AR1682" s="12" t="s">
        <v>2680</v>
      </c>
      <c r="AT1682" s="12" t="s">
        <v>3778</v>
      </c>
      <c r="AU1682" s="12" t="s">
        <v>74</v>
      </c>
      <c r="AY1682" s="12" t="s">
        <v>112</v>
      </c>
      <c r="BE1682" s="147">
        <f>IF(N1682="základní",J1682,0)</f>
        <v>0</v>
      </c>
      <c r="BF1682" s="147">
        <f>IF(N1682="snížená",J1682,0)</f>
        <v>0</v>
      </c>
      <c r="BG1682" s="147">
        <f>IF(N1682="zákl. přenesená",J1682,0)</f>
        <v>0</v>
      </c>
      <c r="BH1682" s="147">
        <f>IF(N1682="sníž. přenesená",J1682,0)</f>
        <v>0</v>
      </c>
      <c r="BI1682" s="147">
        <f>IF(N1682="nulová",J1682,0)</f>
        <v>0</v>
      </c>
      <c r="BJ1682" s="12" t="s">
        <v>74</v>
      </c>
      <c r="BK1682" s="147">
        <f>ROUND(I1682*H1682,2)</f>
        <v>0</v>
      </c>
      <c r="BL1682" s="12" t="s">
        <v>2680</v>
      </c>
      <c r="BM1682" s="12" t="s">
        <v>4053</v>
      </c>
    </row>
    <row r="1683" spans="2:65" s="1" customFormat="1">
      <c r="B1683" s="26"/>
      <c r="D1683" s="148" t="s">
        <v>122</v>
      </c>
      <c r="F1683" s="149" t="s">
        <v>4052</v>
      </c>
      <c r="I1683" s="80"/>
      <c r="L1683" s="26"/>
      <c r="M1683" s="150"/>
      <c r="N1683" s="45"/>
      <c r="O1683" s="45"/>
      <c r="P1683" s="45"/>
      <c r="Q1683" s="45"/>
      <c r="R1683" s="45"/>
      <c r="S1683" s="45"/>
      <c r="T1683" s="46"/>
      <c r="AT1683" s="12" t="s">
        <v>122</v>
      </c>
      <c r="AU1683" s="12" t="s">
        <v>74</v>
      </c>
    </row>
    <row r="1684" spans="2:65" s="1" customFormat="1" ht="16.5" customHeight="1">
      <c r="B1684" s="135"/>
      <c r="C1684" s="151" t="s">
        <v>4054</v>
      </c>
      <c r="D1684" s="151" t="s">
        <v>3778</v>
      </c>
      <c r="E1684" s="152" t="s">
        <v>4055</v>
      </c>
      <c r="F1684" s="153" t="s">
        <v>4056</v>
      </c>
      <c r="G1684" s="154" t="s">
        <v>462</v>
      </c>
      <c r="H1684" s="155">
        <v>10</v>
      </c>
      <c r="I1684" s="156"/>
      <c r="J1684" s="157">
        <f>ROUND(I1684*H1684,2)</f>
        <v>0</v>
      </c>
      <c r="K1684" s="153" t="s">
        <v>119</v>
      </c>
      <c r="L1684" s="158"/>
      <c r="M1684" s="159" t="s">
        <v>1</v>
      </c>
      <c r="N1684" s="160" t="s">
        <v>37</v>
      </c>
      <c r="O1684" s="45"/>
      <c r="P1684" s="145">
        <f>O1684*H1684</f>
        <v>0</v>
      </c>
      <c r="Q1684" s="145">
        <v>1.6000000000000001E-4</v>
      </c>
      <c r="R1684" s="145">
        <f>Q1684*H1684</f>
        <v>1.6000000000000001E-3</v>
      </c>
      <c r="S1684" s="145">
        <v>0</v>
      </c>
      <c r="T1684" s="146">
        <f>S1684*H1684</f>
        <v>0</v>
      </c>
      <c r="AR1684" s="12" t="s">
        <v>2680</v>
      </c>
      <c r="AT1684" s="12" t="s">
        <v>3778</v>
      </c>
      <c r="AU1684" s="12" t="s">
        <v>74</v>
      </c>
      <c r="AY1684" s="12" t="s">
        <v>112</v>
      </c>
      <c r="BE1684" s="147">
        <f>IF(N1684="základní",J1684,0)</f>
        <v>0</v>
      </c>
      <c r="BF1684" s="147">
        <f>IF(N1684="snížená",J1684,0)</f>
        <v>0</v>
      </c>
      <c r="BG1684" s="147">
        <f>IF(N1684="zákl. přenesená",J1684,0)</f>
        <v>0</v>
      </c>
      <c r="BH1684" s="147">
        <f>IF(N1684="sníž. přenesená",J1684,0)</f>
        <v>0</v>
      </c>
      <c r="BI1684" s="147">
        <f>IF(N1684="nulová",J1684,0)</f>
        <v>0</v>
      </c>
      <c r="BJ1684" s="12" t="s">
        <v>74</v>
      </c>
      <c r="BK1684" s="147">
        <f>ROUND(I1684*H1684,2)</f>
        <v>0</v>
      </c>
      <c r="BL1684" s="12" t="s">
        <v>2680</v>
      </c>
      <c r="BM1684" s="12" t="s">
        <v>4057</v>
      </c>
    </row>
    <row r="1685" spans="2:65" s="1" customFormat="1">
      <c r="B1685" s="26"/>
      <c r="D1685" s="148" t="s">
        <v>122</v>
      </c>
      <c r="F1685" s="149" t="s">
        <v>4056</v>
      </c>
      <c r="I1685" s="80"/>
      <c r="L1685" s="26"/>
      <c r="M1685" s="150"/>
      <c r="N1685" s="45"/>
      <c r="O1685" s="45"/>
      <c r="P1685" s="45"/>
      <c r="Q1685" s="45"/>
      <c r="R1685" s="45"/>
      <c r="S1685" s="45"/>
      <c r="T1685" s="46"/>
      <c r="AT1685" s="12" t="s">
        <v>122</v>
      </c>
      <c r="AU1685" s="12" t="s">
        <v>74</v>
      </c>
    </row>
    <row r="1686" spans="2:65" s="1" customFormat="1" ht="16.5" customHeight="1">
      <c r="B1686" s="135"/>
      <c r="C1686" s="151" t="s">
        <v>4058</v>
      </c>
      <c r="D1686" s="151" t="s">
        <v>3778</v>
      </c>
      <c r="E1686" s="152" t="s">
        <v>4059</v>
      </c>
      <c r="F1686" s="153" t="s">
        <v>4060</v>
      </c>
      <c r="G1686" s="154" t="s">
        <v>462</v>
      </c>
      <c r="H1686" s="155">
        <v>2</v>
      </c>
      <c r="I1686" s="156"/>
      <c r="J1686" s="157">
        <f>ROUND(I1686*H1686,2)</f>
        <v>0</v>
      </c>
      <c r="K1686" s="153" t="s">
        <v>119</v>
      </c>
      <c r="L1686" s="158"/>
      <c r="M1686" s="159" t="s">
        <v>1</v>
      </c>
      <c r="N1686" s="160" t="s">
        <v>37</v>
      </c>
      <c r="O1686" s="45"/>
      <c r="P1686" s="145">
        <f>O1686*H1686</f>
        <v>0</v>
      </c>
      <c r="Q1686" s="145">
        <v>1.004E-2</v>
      </c>
      <c r="R1686" s="145">
        <f>Q1686*H1686</f>
        <v>2.0080000000000001E-2</v>
      </c>
      <c r="S1686" s="145">
        <v>0</v>
      </c>
      <c r="T1686" s="146">
        <f>S1686*H1686</f>
        <v>0</v>
      </c>
      <c r="AR1686" s="12" t="s">
        <v>2680</v>
      </c>
      <c r="AT1686" s="12" t="s">
        <v>3778</v>
      </c>
      <c r="AU1686" s="12" t="s">
        <v>74</v>
      </c>
      <c r="AY1686" s="12" t="s">
        <v>112</v>
      </c>
      <c r="BE1686" s="147">
        <f>IF(N1686="základní",J1686,0)</f>
        <v>0</v>
      </c>
      <c r="BF1686" s="147">
        <f>IF(N1686="snížená",J1686,0)</f>
        <v>0</v>
      </c>
      <c r="BG1686" s="147">
        <f>IF(N1686="zákl. přenesená",J1686,0)</f>
        <v>0</v>
      </c>
      <c r="BH1686" s="147">
        <f>IF(N1686="sníž. přenesená",J1686,0)</f>
        <v>0</v>
      </c>
      <c r="BI1686" s="147">
        <f>IF(N1686="nulová",J1686,0)</f>
        <v>0</v>
      </c>
      <c r="BJ1686" s="12" t="s">
        <v>74</v>
      </c>
      <c r="BK1686" s="147">
        <f>ROUND(I1686*H1686,2)</f>
        <v>0</v>
      </c>
      <c r="BL1686" s="12" t="s">
        <v>2680</v>
      </c>
      <c r="BM1686" s="12" t="s">
        <v>4061</v>
      </c>
    </row>
    <row r="1687" spans="2:65" s="1" customFormat="1">
      <c r="B1687" s="26"/>
      <c r="D1687" s="148" t="s">
        <v>122</v>
      </c>
      <c r="F1687" s="149" t="s">
        <v>4060</v>
      </c>
      <c r="I1687" s="80"/>
      <c r="L1687" s="26"/>
      <c r="M1687" s="150"/>
      <c r="N1687" s="45"/>
      <c r="O1687" s="45"/>
      <c r="P1687" s="45"/>
      <c r="Q1687" s="45"/>
      <c r="R1687" s="45"/>
      <c r="S1687" s="45"/>
      <c r="T1687" s="46"/>
      <c r="AT1687" s="12" t="s">
        <v>122</v>
      </c>
      <c r="AU1687" s="12" t="s">
        <v>74</v>
      </c>
    </row>
    <row r="1688" spans="2:65" s="1" customFormat="1" ht="16.5" customHeight="1">
      <c r="B1688" s="135"/>
      <c r="C1688" s="151" t="s">
        <v>4062</v>
      </c>
      <c r="D1688" s="151" t="s">
        <v>3778</v>
      </c>
      <c r="E1688" s="152" t="s">
        <v>4063</v>
      </c>
      <c r="F1688" s="153" t="s">
        <v>4064</v>
      </c>
      <c r="G1688" s="154" t="s">
        <v>462</v>
      </c>
      <c r="H1688" s="155">
        <v>2</v>
      </c>
      <c r="I1688" s="156"/>
      <c r="J1688" s="157">
        <f>ROUND(I1688*H1688,2)</f>
        <v>0</v>
      </c>
      <c r="K1688" s="153" t="s">
        <v>119</v>
      </c>
      <c r="L1688" s="158"/>
      <c r="M1688" s="159" t="s">
        <v>1</v>
      </c>
      <c r="N1688" s="160" t="s">
        <v>37</v>
      </c>
      <c r="O1688" s="45"/>
      <c r="P1688" s="145">
        <f>O1688*H1688</f>
        <v>0</v>
      </c>
      <c r="Q1688" s="145">
        <v>1.0059999999999999E-2</v>
      </c>
      <c r="R1688" s="145">
        <f>Q1688*H1688</f>
        <v>2.0119999999999999E-2</v>
      </c>
      <c r="S1688" s="145">
        <v>0</v>
      </c>
      <c r="T1688" s="146">
        <f>S1688*H1688</f>
        <v>0</v>
      </c>
      <c r="AR1688" s="12" t="s">
        <v>2680</v>
      </c>
      <c r="AT1688" s="12" t="s">
        <v>3778</v>
      </c>
      <c r="AU1688" s="12" t="s">
        <v>74</v>
      </c>
      <c r="AY1688" s="12" t="s">
        <v>112</v>
      </c>
      <c r="BE1688" s="147">
        <f>IF(N1688="základní",J1688,0)</f>
        <v>0</v>
      </c>
      <c r="BF1688" s="147">
        <f>IF(N1688="snížená",J1688,0)</f>
        <v>0</v>
      </c>
      <c r="BG1688" s="147">
        <f>IF(N1688="zákl. přenesená",J1688,0)</f>
        <v>0</v>
      </c>
      <c r="BH1688" s="147">
        <f>IF(N1688="sníž. přenesená",J1688,0)</f>
        <v>0</v>
      </c>
      <c r="BI1688" s="147">
        <f>IF(N1688="nulová",J1688,0)</f>
        <v>0</v>
      </c>
      <c r="BJ1688" s="12" t="s">
        <v>74</v>
      </c>
      <c r="BK1688" s="147">
        <f>ROUND(I1688*H1688,2)</f>
        <v>0</v>
      </c>
      <c r="BL1688" s="12" t="s">
        <v>2680</v>
      </c>
      <c r="BM1688" s="12" t="s">
        <v>4065</v>
      </c>
    </row>
    <row r="1689" spans="2:65" s="1" customFormat="1">
      <c r="B1689" s="26"/>
      <c r="D1689" s="148" t="s">
        <v>122</v>
      </c>
      <c r="F1689" s="149" t="s">
        <v>4064</v>
      </c>
      <c r="I1689" s="80"/>
      <c r="L1689" s="26"/>
      <c r="M1689" s="150"/>
      <c r="N1689" s="45"/>
      <c r="O1689" s="45"/>
      <c r="P1689" s="45"/>
      <c r="Q1689" s="45"/>
      <c r="R1689" s="45"/>
      <c r="S1689" s="45"/>
      <c r="T1689" s="46"/>
      <c r="AT1689" s="12" t="s">
        <v>122</v>
      </c>
      <c r="AU1689" s="12" t="s">
        <v>74</v>
      </c>
    </row>
    <row r="1690" spans="2:65" s="1" customFormat="1" ht="16.5" customHeight="1">
      <c r="B1690" s="135"/>
      <c r="C1690" s="151" t="s">
        <v>4066</v>
      </c>
      <c r="D1690" s="151" t="s">
        <v>3778</v>
      </c>
      <c r="E1690" s="152" t="s">
        <v>4067</v>
      </c>
      <c r="F1690" s="153" t="s">
        <v>4068</v>
      </c>
      <c r="G1690" s="154" t="s">
        <v>462</v>
      </c>
      <c r="H1690" s="155">
        <v>2</v>
      </c>
      <c r="I1690" s="156"/>
      <c r="J1690" s="157">
        <f>ROUND(I1690*H1690,2)</f>
        <v>0</v>
      </c>
      <c r="K1690" s="153" t="s">
        <v>119</v>
      </c>
      <c r="L1690" s="158"/>
      <c r="M1690" s="159" t="s">
        <v>1</v>
      </c>
      <c r="N1690" s="160" t="s">
        <v>37</v>
      </c>
      <c r="O1690" s="45"/>
      <c r="P1690" s="145">
        <f>O1690*H1690</f>
        <v>0</v>
      </c>
      <c r="Q1690" s="145">
        <v>1.0030000000000001E-2</v>
      </c>
      <c r="R1690" s="145">
        <f>Q1690*H1690</f>
        <v>2.0060000000000001E-2</v>
      </c>
      <c r="S1690" s="145">
        <v>0</v>
      </c>
      <c r="T1690" s="146">
        <f>S1690*H1690</f>
        <v>0</v>
      </c>
      <c r="AR1690" s="12" t="s">
        <v>2680</v>
      </c>
      <c r="AT1690" s="12" t="s">
        <v>3778</v>
      </c>
      <c r="AU1690" s="12" t="s">
        <v>74</v>
      </c>
      <c r="AY1690" s="12" t="s">
        <v>112</v>
      </c>
      <c r="BE1690" s="147">
        <f>IF(N1690="základní",J1690,0)</f>
        <v>0</v>
      </c>
      <c r="BF1690" s="147">
        <f>IF(N1690="snížená",J1690,0)</f>
        <v>0</v>
      </c>
      <c r="BG1690" s="147">
        <f>IF(N1690="zákl. přenesená",J1690,0)</f>
        <v>0</v>
      </c>
      <c r="BH1690" s="147">
        <f>IF(N1690="sníž. přenesená",J1690,0)</f>
        <v>0</v>
      </c>
      <c r="BI1690" s="147">
        <f>IF(N1690="nulová",J1690,0)</f>
        <v>0</v>
      </c>
      <c r="BJ1690" s="12" t="s">
        <v>74</v>
      </c>
      <c r="BK1690" s="147">
        <f>ROUND(I1690*H1690,2)</f>
        <v>0</v>
      </c>
      <c r="BL1690" s="12" t="s">
        <v>2680</v>
      </c>
      <c r="BM1690" s="12" t="s">
        <v>4069</v>
      </c>
    </row>
    <row r="1691" spans="2:65" s="1" customFormat="1">
      <c r="B1691" s="26"/>
      <c r="D1691" s="148" t="s">
        <v>122</v>
      </c>
      <c r="F1691" s="149" t="s">
        <v>4068</v>
      </c>
      <c r="I1691" s="80"/>
      <c r="L1691" s="26"/>
      <c r="M1691" s="150"/>
      <c r="N1691" s="45"/>
      <c r="O1691" s="45"/>
      <c r="P1691" s="45"/>
      <c r="Q1691" s="45"/>
      <c r="R1691" s="45"/>
      <c r="S1691" s="45"/>
      <c r="T1691" s="46"/>
      <c r="AT1691" s="12" t="s">
        <v>122</v>
      </c>
      <c r="AU1691" s="12" t="s">
        <v>74</v>
      </c>
    </row>
    <row r="1692" spans="2:65" s="1" customFormat="1" ht="16.5" customHeight="1">
      <c r="B1692" s="135"/>
      <c r="C1692" s="151" t="s">
        <v>4070</v>
      </c>
      <c r="D1692" s="151" t="s">
        <v>3778</v>
      </c>
      <c r="E1692" s="152" t="s">
        <v>4071</v>
      </c>
      <c r="F1692" s="153" t="s">
        <v>4072</v>
      </c>
      <c r="G1692" s="154" t="s">
        <v>462</v>
      </c>
      <c r="H1692" s="155">
        <v>2</v>
      </c>
      <c r="I1692" s="156"/>
      <c r="J1692" s="157">
        <f>ROUND(I1692*H1692,2)</f>
        <v>0</v>
      </c>
      <c r="K1692" s="153" t="s">
        <v>119</v>
      </c>
      <c r="L1692" s="158"/>
      <c r="M1692" s="159" t="s">
        <v>1</v>
      </c>
      <c r="N1692" s="160" t="s">
        <v>37</v>
      </c>
      <c r="O1692" s="45"/>
      <c r="P1692" s="145">
        <f>O1692*H1692</f>
        <v>0</v>
      </c>
      <c r="Q1692" s="145">
        <v>1.0030000000000001E-2</v>
      </c>
      <c r="R1692" s="145">
        <f>Q1692*H1692</f>
        <v>2.0060000000000001E-2</v>
      </c>
      <c r="S1692" s="145">
        <v>0</v>
      </c>
      <c r="T1692" s="146">
        <f>S1692*H1692</f>
        <v>0</v>
      </c>
      <c r="AR1692" s="12" t="s">
        <v>2680</v>
      </c>
      <c r="AT1692" s="12" t="s">
        <v>3778</v>
      </c>
      <c r="AU1692" s="12" t="s">
        <v>74</v>
      </c>
      <c r="AY1692" s="12" t="s">
        <v>112</v>
      </c>
      <c r="BE1692" s="147">
        <f>IF(N1692="základní",J1692,0)</f>
        <v>0</v>
      </c>
      <c r="BF1692" s="147">
        <f>IF(N1692="snížená",J1692,0)</f>
        <v>0</v>
      </c>
      <c r="BG1692" s="147">
        <f>IF(N1692="zákl. přenesená",J1692,0)</f>
        <v>0</v>
      </c>
      <c r="BH1692" s="147">
        <f>IF(N1692="sníž. přenesená",J1692,0)</f>
        <v>0</v>
      </c>
      <c r="BI1692" s="147">
        <f>IF(N1692="nulová",J1692,0)</f>
        <v>0</v>
      </c>
      <c r="BJ1692" s="12" t="s">
        <v>74</v>
      </c>
      <c r="BK1692" s="147">
        <f>ROUND(I1692*H1692,2)</f>
        <v>0</v>
      </c>
      <c r="BL1692" s="12" t="s">
        <v>2680</v>
      </c>
      <c r="BM1692" s="12" t="s">
        <v>4073</v>
      </c>
    </row>
    <row r="1693" spans="2:65" s="1" customFormat="1">
      <c r="B1693" s="26"/>
      <c r="D1693" s="148" t="s">
        <v>122</v>
      </c>
      <c r="F1693" s="149" t="s">
        <v>4072</v>
      </c>
      <c r="I1693" s="80"/>
      <c r="L1693" s="26"/>
      <c r="M1693" s="150"/>
      <c r="N1693" s="45"/>
      <c r="O1693" s="45"/>
      <c r="P1693" s="45"/>
      <c r="Q1693" s="45"/>
      <c r="R1693" s="45"/>
      <c r="S1693" s="45"/>
      <c r="T1693" s="46"/>
      <c r="AT1693" s="12" t="s">
        <v>122</v>
      </c>
      <c r="AU1693" s="12" t="s">
        <v>74</v>
      </c>
    </row>
    <row r="1694" spans="2:65" s="1" customFormat="1" ht="16.5" customHeight="1">
      <c r="B1694" s="135"/>
      <c r="C1694" s="151" t="s">
        <v>4074</v>
      </c>
      <c r="D1694" s="151" t="s">
        <v>3778</v>
      </c>
      <c r="E1694" s="152" t="s">
        <v>4075</v>
      </c>
      <c r="F1694" s="153" t="s">
        <v>4076</v>
      </c>
      <c r="G1694" s="154" t="s">
        <v>462</v>
      </c>
      <c r="H1694" s="155">
        <v>2</v>
      </c>
      <c r="I1694" s="156"/>
      <c r="J1694" s="157">
        <f>ROUND(I1694*H1694,2)</f>
        <v>0</v>
      </c>
      <c r="K1694" s="153" t="s">
        <v>119</v>
      </c>
      <c r="L1694" s="158"/>
      <c r="M1694" s="159" t="s">
        <v>1</v>
      </c>
      <c r="N1694" s="160" t="s">
        <v>37</v>
      </c>
      <c r="O1694" s="45"/>
      <c r="P1694" s="145">
        <f>O1694*H1694</f>
        <v>0</v>
      </c>
      <c r="Q1694" s="145">
        <v>9.9799999999999993E-3</v>
      </c>
      <c r="R1694" s="145">
        <f>Q1694*H1694</f>
        <v>1.9959999999999999E-2</v>
      </c>
      <c r="S1694" s="145">
        <v>0</v>
      </c>
      <c r="T1694" s="146">
        <f>S1694*H1694</f>
        <v>0</v>
      </c>
      <c r="AR1694" s="12" t="s">
        <v>2680</v>
      </c>
      <c r="AT1694" s="12" t="s">
        <v>3778</v>
      </c>
      <c r="AU1694" s="12" t="s">
        <v>74</v>
      </c>
      <c r="AY1694" s="12" t="s">
        <v>112</v>
      </c>
      <c r="BE1694" s="147">
        <f>IF(N1694="základní",J1694,0)</f>
        <v>0</v>
      </c>
      <c r="BF1694" s="147">
        <f>IF(N1694="snížená",J1694,0)</f>
        <v>0</v>
      </c>
      <c r="BG1694" s="147">
        <f>IF(N1694="zákl. přenesená",J1694,0)</f>
        <v>0</v>
      </c>
      <c r="BH1694" s="147">
        <f>IF(N1694="sníž. přenesená",J1694,0)</f>
        <v>0</v>
      </c>
      <c r="BI1694" s="147">
        <f>IF(N1694="nulová",J1694,0)</f>
        <v>0</v>
      </c>
      <c r="BJ1694" s="12" t="s">
        <v>74</v>
      </c>
      <c r="BK1694" s="147">
        <f>ROUND(I1694*H1694,2)</f>
        <v>0</v>
      </c>
      <c r="BL1694" s="12" t="s">
        <v>2680</v>
      </c>
      <c r="BM1694" s="12" t="s">
        <v>4077</v>
      </c>
    </row>
    <row r="1695" spans="2:65" s="1" customFormat="1">
      <c r="B1695" s="26"/>
      <c r="D1695" s="148" t="s">
        <v>122</v>
      </c>
      <c r="F1695" s="149" t="s">
        <v>4076</v>
      </c>
      <c r="I1695" s="80"/>
      <c r="L1695" s="26"/>
      <c r="M1695" s="150"/>
      <c r="N1695" s="45"/>
      <c r="O1695" s="45"/>
      <c r="P1695" s="45"/>
      <c r="Q1695" s="45"/>
      <c r="R1695" s="45"/>
      <c r="S1695" s="45"/>
      <c r="T1695" s="46"/>
      <c r="AT1695" s="12" t="s">
        <v>122</v>
      </c>
      <c r="AU1695" s="12" t="s">
        <v>74</v>
      </c>
    </row>
    <row r="1696" spans="2:65" s="1" customFormat="1" ht="16.5" customHeight="1">
      <c r="B1696" s="135"/>
      <c r="C1696" s="151" t="s">
        <v>4078</v>
      </c>
      <c r="D1696" s="151" t="s">
        <v>3778</v>
      </c>
      <c r="E1696" s="152" t="s">
        <v>4079</v>
      </c>
      <c r="F1696" s="153" t="s">
        <v>4080</v>
      </c>
      <c r="G1696" s="154" t="s">
        <v>462</v>
      </c>
      <c r="H1696" s="155">
        <v>2</v>
      </c>
      <c r="I1696" s="156"/>
      <c r="J1696" s="157">
        <f>ROUND(I1696*H1696,2)</f>
        <v>0</v>
      </c>
      <c r="K1696" s="153" t="s">
        <v>119</v>
      </c>
      <c r="L1696" s="158"/>
      <c r="M1696" s="159" t="s">
        <v>1</v>
      </c>
      <c r="N1696" s="160" t="s">
        <v>37</v>
      </c>
      <c r="O1696" s="45"/>
      <c r="P1696" s="145">
        <f>O1696*H1696</f>
        <v>0</v>
      </c>
      <c r="Q1696" s="145">
        <v>1.014E-2</v>
      </c>
      <c r="R1696" s="145">
        <f>Q1696*H1696</f>
        <v>2.0279999999999999E-2</v>
      </c>
      <c r="S1696" s="145">
        <v>0</v>
      </c>
      <c r="T1696" s="146">
        <f>S1696*H1696</f>
        <v>0</v>
      </c>
      <c r="AR1696" s="12" t="s">
        <v>2680</v>
      </c>
      <c r="AT1696" s="12" t="s">
        <v>3778</v>
      </c>
      <c r="AU1696" s="12" t="s">
        <v>74</v>
      </c>
      <c r="AY1696" s="12" t="s">
        <v>112</v>
      </c>
      <c r="BE1696" s="147">
        <f>IF(N1696="základní",J1696,0)</f>
        <v>0</v>
      </c>
      <c r="BF1696" s="147">
        <f>IF(N1696="snížená",J1696,0)</f>
        <v>0</v>
      </c>
      <c r="BG1696" s="147">
        <f>IF(N1696="zákl. přenesená",J1696,0)</f>
        <v>0</v>
      </c>
      <c r="BH1696" s="147">
        <f>IF(N1696="sníž. přenesená",J1696,0)</f>
        <v>0</v>
      </c>
      <c r="BI1696" s="147">
        <f>IF(N1696="nulová",J1696,0)</f>
        <v>0</v>
      </c>
      <c r="BJ1696" s="12" t="s">
        <v>74</v>
      </c>
      <c r="BK1696" s="147">
        <f>ROUND(I1696*H1696,2)</f>
        <v>0</v>
      </c>
      <c r="BL1696" s="12" t="s">
        <v>2680</v>
      </c>
      <c r="BM1696" s="12" t="s">
        <v>4081</v>
      </c>
    </row>
    <row r="1697" spans="2:65" s="1" customFormat="1">
      <c r="B1697" s="26"/>
      <c r="D1697" s="148" t="s">
        <v>122</v>
      </c>
      <c r="F1697" s="149" t="s">
        <v>4080</v>
      </c>
      <c r="I1697" s="80"/>
      <c r="L1697" s="26"/>
      <c r="M1697" s="150"/>
      <c r="N1697" s="45"/>
      <c r="O1697" s="45"/>
      <c r="P1697" s="45"/>
      <c r="Q1697" s="45"/>
      <c r="R1697" s="45"/>
      <c r="S1697" s="45"/>
      <c r="T1697" s="46"/>
      <c r="AT1697" s="12" t="s">
        <v>122</v>
      </c>
      <c r="AU1697" s="12" t="s">
        <v>74</v>
      </c>
    </row>
    <row r="1698" spans="2:65" s="1" customFormat="1" ht="16.5" customHeight="1">
      <c r="B1698" s="135"/>
      <c r="C1698" s="151" t="s">
        <v>4082</v>
      </c>
      <c r="D1698" s="151" t="s">
        <v>3778</v>
      </c>
      <c r="E1698" s="152" t="s">
        <v>4083</v>
      </c>
      <c r="F1698" s="153" t="s">
        <v>4084</v>
      </c>
      <c r="G1698" s="154" t="s">
        <v>462</v>
      </c>
      <c r="H1698" s="155">
        <v>2</v>
      </c>
      <c r="I1698" s="156"/>
      <c r="J1698" s="157">
        <f>ROUND(I1698*H1698,2)</f>
        <v>0</v>
      </c>
      <c r="K1698" s="153" t="s">
        <v>119</v>
      </c>
      <c r="L1698" s="158"/>
      <c r="M1698" s="159" t="s">
        <v>1</v>
      </c>
      <c r="N1698" s="160" t="s">
        <v>37</v>
      </c>
      <c r="O1698" s="45"/>
      <c r="P1698" s="145">
        <f>O1698*H1698</f>
        <v>0</v>
      </c>
      <c r="Q1698" s="145">
        <v>1.099E-2</v>
      </c>
      <c r="R1698" s="145">
        <f>Q1698*H1698</f>
        <v>2.198E-2</v>
      </c>
      <c r="S1698" s="145">
        <v>0</v>
      </c>
      <c r="T1698" s="146">
        <f>S1698*H1698</f>
        <v>0</v>
      </c>
      <c r="AR1698" s="12" t="s">
        <v>2680</v>
      </c>
      <c r="AT1698" s="12" t="s">
        <v>3778</v>
      </c>
      <c r="AU1698" s="12" t="s">
        <v>74</v>
      </c>
      <c r="AY1698" s="12" t="s">
        <v>112</v>
      </c>
      <c r="BE1698" s="147">
        <f>IF(N1698="základní",J1698,0)</f>
        <v>0</v>
      </c>
      <c r="BF1698" s="147">
        <f>IF(N1698="snížená",J1698,0)</f>
        <v>0</v>
      </c>
      <c r="BG1698" s="147">
        <f>IF(N1698="zákl. přenesená",J1698,0)</f>
        <v>0</v>
      </c>
      <c r="BH1698" s="147">
        <f>IF(N1698="sníž. přenesená",J1698,0)</f>
        <v>0</v>
      </c>
      <c r="BI1698" s="147">
        <f>IF(N1698="nulová",J1698,0)</f>
        <v>0</v>
      </c>
      <c r="BJ1698" s="12" t="s">
        <v>74</v>
      </c>
      <c r="BK1698" s="147">
        <f>ROUND(I1698*H1698,2)</f>
        <v>0</v>
      </c>
      <c r="BL1698" s="12" t="s">
        <v>2680</v>
      </c>
      <c r="BM1698" s="12" t="s">
        <v>4085</v>
      </c>
    </row>
    <row r="1699" spans="2:65" s="1" customFormat="1">
      <c r="B1699" s="26"/>
      <c r="D1699" s="148" t="s">
        <v>122</v>
      </c>
      <c r="F1699" s="149" t="s">
        <v>4084</v>
      </c>
      <c r="I1699" s="80"/>
      <c r="L1699" s="26"/>
      <c r="M1699" s="150"/>
      <c r="N1699" s="45"/>
      <c r="O1699" s="45"/>
      <c r="P1699" s="45"/>
      <c r="Q1699" s="45"/>
      <c r="R1699" s="45"/>
      <c r="S1699" s="45"/>
      <c r="T1699" s="46"/>
      <c r="AT1699" s="12" t="s">
        <v>122</v>
      </c>
      <c r="AU1699" s="12" t="s">
        <v>74</v>
      </c>
    </row>
    <row r="1700" spans="2:65" s="1" customFormat="1" ht="16.5" customHeight="1">
      <c r="B1700" s="135"/>
      <c r="C1700" s="151" t="s">
        <v>4086</v>
      </c>
      <c r="D1700" s="151" t="s">
        <v>3778</v>
      </c>
      <c r="E1700" s="152" t="s">
        <v>4087</v>
      </c>
      <c r="F1700" s="153" t="s">
        <v>4088</v>
      </c>
      <c r="G1700" s="154" t="s">
        <v>462</v>
      </c>
      <c r="H1700" s="155">
        <v>1</v>
      </c>
      <c r="I1700" s="156"/>
      <c r="J1700" s="157">
        <f>ROUND(I1700*H1700,2)</f>
        <v>0</v>
      </c>
      <c r="K1700" s="153" t="s">
        <v>119</v>
      </c>
      <c r="L1700" s="158"/>
      <c r="M1700" s="159" t="s">
        <v>1</v>
      </c>
      <c r="N1700" s="160" t="s">
        <v>37</v>
      </c>
      <c r="O1700" s="45"/>
      <c r="P1700" s="145">
        <f>O1700*H1700</f>
        <v>0</v>
      </c>
      <c r="Q1700" s="145">
        <v>0</v>
      </c>
      <c r="R1700" s="145">
        <f>Q1700*H1700</f>
        <v>0</v>
      </c>
      <c r="S1700" s="145">
        <v>0</v>
      </c>
      <c r="T1700" s="146">
        <f>S1700*H1700</f>
        <v>0</v>
      </c>
      <c r="AR1700" s="12" t="s">
        <v>2680</v>
      </c>
      <c r="AT1700" s="12" t="s">
        <v>3778</v>
      </c>
      <c r="AU1700" s="12" t="s">
        <v>74</v>
      </c>
      <c r="AY1700" s="12" t="s">
        <v>112</v>
      </c>
      <c r="BE1700" s="147">
        <f>IF(N1700="základní",J1700,0)</f>
        <v>0</v>
      </c>
      <c r="BF1700" s="147">
        <f>IF(N1700="snížená",J1700,0)</f>
        <v>0</v>
      </c>
      <c r="BG1700" s="147">
        <f>IF(N1700="zákl. přenesená",J1700,0)</f>
        <v>0</v>
      </c>
      <c r="BH1700" s="147">
        <f>IF(N1700="sníž. přenesená",J1700,0)</f>
        <v>0</v>
      </c>
      <c r="BI1700" s="147">
        <f>IF(N1700="nulová",J1700,0)</f>
        <v>0</v>
      </c>
      <c r="BJ1700" s="12" t="s">
        <v>74</v>
      </c>
      <c r="BK1700" s="147">
        <f>ROUND(I1700*H1700,2)</f>
        <v>0</v>
      </c>
      <c r="BL1700" s="12" t="s">
        <v>2680</v>
      </c>
      <c r="BM1700" s="12" t="s">
        <v>4089</v>
      </c>
    </row>
    <row r="1701" spans="2:65" s="1" customFormat="1">
      <c r="B1701" s="26"/>
      <c r="D1701" s="148" t="s">
        <v>122</v>
      </c>
      <c r="F1701" s="149" t="s">
        <v>4088</v>
      </c>
      <c r="I1701" s="80"/>
      <c r="L1701" s="26"/>
      <c r="M1701" s="150"/>
      <c r="N1701" s="45"/>
      <c r="O1701" s="45"/>
      <c r="P1701" s="45"/>
      <c r="Q1701" s="45"/>
      <c r="R1701" s="45"/>
      <c r="S1701" s="45"/>
      <c r="T1701" s="46"/>
      <c r="AT1701" s="12" t="s">
        <v>122</v>
      </c>
      <c r="AU1701" s="12" t="s">
        <v>74</v>
      </c>
    </row>
    <row r="1702" spans="2:65" s="1" customFormat="1" ht="16.5" customHeight="1">
      <c r="B1702" s="135"/>
      <c r="C1702" s="151" t="s">
        <v>4090</v>
      </c>
      <c r="D1702" s="151" t="s">
        <v>3778</v>
      </c>
      <c r="E1702" s="152" t="s">
        <v>4091</v>
      </c>
      <c r="F1702" s="153" t="s">
        <v>4092</v>
      </c>
      <c r="G1702" s="154" t="s">
        <v>462</v>
      </c>
      <c r="H1702" s="155">
        <v>1</v>
      </c>
      <c r="I1702" s="156"/>
      <c r="J1702" s="157">
        <f>ROUND(I1702*H1702,2)</f>
        <v>0</v>
      </c>
      <c r="K1702" s="153" t="s">
        <v>119</v>
      </c>
      <c r="L1702" s="158"/>
      <c r="M1702" s="159" t="s">
        <v>1</v>
      </c>
      <c r="N1702" s="160" t="s">
        <v>37</v>
      </c>
      <c r="O1702" s="45"/>
      <c r="P1702" s="145">
        <f>O1702*H1702</f>
        <v>0</v>
      </c>
      <c r="Q1702" s="145">
        <v>0</v>
      </c>
      <c r="R1702" s="145">
        <f>Q1702*H1702</f>
        <v>0</v>
      </c>
      <c r="S1702" s="145">
        <v>0</v>
      </c>
      <c r="T1702" s="146">
        <f>S1702*H1702</f>
        <v>0</v>
      </c>
      <c r="AR1702" s="12" t="s">
        <v>2680</v>
      </c>
      <c r="AT1702" s="12" t="s">
        <v>3778</v>
      </c>
      <c r="AU1702" s="12" t="s">
        <v>74</v>
      </c>
      <c r="AY1702" s="12" t="s">
        <v>112</v>
      </c>
      <c r="BE1702" s="147">
        <f>IF(N1702="základní",J1702,0)</f>
        <v>0</v>
      </c>
      <c r="BF1702" s="147">
        <f>IF(N1702="snížená",J1702,0)</f>
        <v>0</v>
      </c>
      <c r="BG1702" s="147">
        <f>IF(N1702="zákl. přenesená",J1702,0)</f>
        <v>0</v>
      </c>
      <c r="BH1702" s="147">
        <f>IF(N1702="sníž. přenesená",J1702,0)</f>
        <v>0</v>
      </c>
      <c r="BI1702" s="147">
        <f>IF(N1702="nulová",J1702,0)</f>
        <v>0</v>
      </c>
      <c r="BJ1702" s="12" t="s">
        <v>74</v>
      </c>
      <c r="BK1702" s="147">
        <f>ROUND(I1702*H1702,2)</f>
        <v>0</v>
      </c>
      <c r="BL1702" s="12" t="s">
        <v>2680</v>
      </c>
      <c r="BM1702" s="12" t="s">
        <v>4093</v>
      </c>
    </row>
    <row r="1703" spans="2:65" s="1" customFormat="1">
      <c r="B1703" s="26"/>
      <c r="D1703" s="148" t="s">
        <v>122</v>
      </c>
      <c r="F1703" s="149" t="s">
        <v>4092</v>
      </c>
      <c r="I1703" s="80"/>
      <c r="L1703" s="26"/>
      <c r="M1703" s="150"/>
      <c r="N1703" s="45"/>
      <c r="O1703" s="45"/>
      <c r="P1703" s="45"/>
      <c r="Q1703" s="45"/>
      <c r="R1703" s="45"/>
      <c r="S1703" s="45"/>
      <c r="T1703" s="46"/>
      <c r="AT1703" s="12" t="s">
        <v>122</v>
      </c>
      <c r="AU1703" s="12" t="s">
        <v>74</v>
      </c>
    </row>
    <row r="1704" spans="2:65" s="1" customFormat="1" ht="16.5" customHeight="1">
      <c r="B1704" s="135"/>
      <c r="C1704" s="151" t="s">
        <v>4094</v>
      </c>
      <c r="D1704" s="151" t="s">
        <v>3778</v>
      </c>
      <c r="E1704" s="152" t="s">
        <v>4095</v>
      </c>
      <c r="F1704" s="153" t="s">
        <v>4096</v>
      </c>
      <c r="G1704" s="154" t="s">
        <v>462</v>
      </c>
      <c r="H1704" s="155">
        <v>1</v>
      </c>
      <c r="I1704" s="156"/>
      <c r="J1704" s="157">
        <f>ROUND(I1704*H1704,2)</f>
        <v>0</v>
      </c>
      <c r="K1704" s="153" t="s">
        <v>119</v>
      </c>
      <c r="L1704" s="158"/>
      <c r="M1704" s="159" t="s">
        <v>1</v>
      </c>
      <c r="N1704" s="160" t="s">
        <v>37</v>
      </c>
      <c r="O1704" s="45"/>
      <c r="P1704" s="145">
        <f>O1704*H1704</f>
        <v>0</v>
      </c>
      <c r="Q1704" s="145">
        <v>0</v>
      </c>
      <c r="R1704" s="145">
        <f>Q1704*H1704</f>
        <v>0</v>
      </c>
      <c r="S1704" s="145">
        <v>0</v>
      </c>
      <c r="T1704" s="146">
        <f>S1704*H1704</f>
        <v>0</v>
      </c>
      <c r="AR1704" s="12" t="s">
        <v>2680</v>
      </c>
      <c r="AT1704" s="12" t="s">
        <v>3778</v>
      </c>
      <c r="AU1704" s="12" t="s">
        <v>74</v>
      </c>
      <c r="AY1704" s="12" t="s">
        <v>112</v>
      </c>
      <c r="BE1704" s="147">
        <f>IF(N1704="základní",J1704,0)</f>
        <v>0</v>
      </c>
      <c r="BF1704" s="147">
        <f>IF(N1704="snížená",J1704,0)</f>
        <v>0</v>
      </c>
      <c r="BG1704" s="147">
        <f>IF(N1704="zákl. přenesená",J1704,0)</f>
        <v>0</v>
      </c>
      <c r="BH1704" s="147">
        <f>IF(N1704="sníž. přenesená",J1704,0)</f>
        <v>0</v>
      </c>
      <c r="BI1704" s="147">
        <f>IF(N1704="nulová",J1704,0)</f>
        <v>0</v>
      </c>
      <c r="BJ1704" s="12" t="s">
        <v>74</v>
      </c>
      <c r="BK1704" s="147">
        <f>ROUND(I1704*H1704,2)</f>
        <v>0</v>
      </c>
      <c r="BL1704" s="12" t="s">
        <v>2680</v>
      </c>
      <c r="BM1704" s="12" t="s">
        <v>4097</v>
      </c>
    </row>
    <row r="1705" spans="2:65" s="1" customFormat="1">
      <c r="B1705" s="26"/>
      <c r="D1705" s="148" t="s">
        <v>122</v>
      </c>
      <c r="F1705" s="149" t="s">
        <v>4096</v>
      </c>
      <c r="I1705" s="80"/>
      <c r="L1705" s="26"/>
      <c r="M1705" s="150"/>
      <c r="N1705" s="45"/>
      <c r="O1705" s="45"/>
      <c r="P1705" s="45"/>
      <c r="Q1705" s="45"/>
      <c r="R1705" s="45"/>
      <c r="S1705" s="45"/>
      <c r="T1705" s="46"/>
      <c r="AT1705" s="12" t="s">
        <v>122</v>
      </c>
      <c r="AU1705" s="12" t="s">
        <v>74</v>
      </c>
    </row>
    <row r="1706" spans="2:65" s="1" customFormat="1" ht="16.5" customHeight="1">
      <c r="B1706" s="135"/>
      <c r="C1706" s="151" t="s">
        <v>4098</v>
      </c>
      <c r="D1706" s="151" t="s">
        <v>3778</v>
      </c>
      <c r="E1706" s="152" t="s">
        <v>4099</v>
      </c>
      <c r="F1706" s="153" t="s">
        <v>4100</v>
      </c>
      <c r="G1706" s="154" t="s">
        <v>462</v>
      </c>
      <c r="H1706" s="155">
        <v>2</v>
      </c>
      <c r="I1706" s="156"/>
      <c r="J1706" s="157">
        <f>ROUND(I1706*H1706,2)</f>
        <v>0</v>
      </c>
      <c r="K1706" s="153" t="s">
        <v>119</v>
      </c>
      <c r="L1706" s="158"/>
      <c r="M1706" s="159" t="s">
        <v>1</v>
      </c>
      <c r="N1706" s="160" t="s">
        <v>37</v>
      </c>
      <c r="O1706" s="45"/>
      <c r="P1706" s="145">
        <f>O1706*H1706</f>
        <v>0</v>
      </c>
      <c r="Q1706" s="145">
        <v>0</v>
      </c>
      <c r="R1706" s="145">
        <f>Q1706*H1706</f>
        <v>0</v>
      </c>
      <c r="S1706" s="145">
        <v>0</v>
      </c>
      <c r="T1706" s="146">
        <f>S1706*H1706</f>
        <v>0</v>
      </c>
      <c r="AR1706" s="12" t="s">
        <v>2680</v>
      </c>
      <c r="AT1706" s="12" t="s">
        <v>3778</v>
      </c>
      <c r="AU1706" s="12" t="s">
        <v>74</v>
      </c>
      <c r="AY1706" s="12" t="s">
        <v>112</v>
      </c>
      <c r="BE1706" s="147">
        <f>IF(N1706="základní",J1706,0)</f>
        <v>0</v>
      </c>
      <c r="BF1706" s="147">
        <f>IF(N1706="snížená",J1706,0)</f>
        <v>0</v>
      </c>
      <c r="BG1706" s="147">
        <f>IF(N1706="zákl. přenesená",J1706,0)</f>
        <v>0</v>
      </c>
      <c r="BH1706" s="147">
        <f>IF(N1706="sníž. přenesená",J1706,0)</f>
        <v>0</v>
      </c>
      <c r="BI1706" s="147">
        <f>IF(N1706="nulová",J1706,0)</f>
        <v>0</v>
      </c>
      <c r="BJ1706" s="12" t="s">
        <v>74</v>
      </c>
      <c r="BK1706" s="147">
        <f>ROUND(I1706*H1706,2)</f>
        <v>0</v>
      </c>
      <c r="BL1706" s="12" t="s">
        <v>2680</v>
      </c>
      <c r="BM1706" s="12" t="s">
        <v>4101</v>
      </c>
    </row>
    <row r="1707" spans="2:65" s="1" customFormat="1">
      <c r="B1707" s="26"/>
      <c r="D1707" s="148" t="s">
        <v>122</v>
      </c>
      <c r="F1707" s="149" t="s">
        <v>4100</v>
      </c>
      <c r="I1707" s="80"/>
      <c r="L1707" s="26"/>
      <c r="M1707" s="150"/>
      <c r="N1707" s="45"/>
      <c r="O1707" s="45"/>
      <c r="P1707" s="45"/>
      <c r="Q1707" s="45"/>
      <c r="R1707" s="45"/>
      <c r="S1707" s="45"/>
      <c r="T1707" s="46"/>
      <c r="AT1707" s="12" t="s">
        <v>122</v>
      </c>
      <c r="AU1707" s="12" t="s">
        <v>74</v>
      </c>
    </row>
    <row r="1708" spans="2:65" s="1" customFormat="1" ht="16.5" customHeight="1">
      <c r="B1708" s="135"/>
      <c r="C1708" s="151" t="s">
        <v>4102</v>
      </c>
      <c r="D1708" s="151" t="s">
        <v>3778</v>
      </c>
      <c r="E1708" s="152" t="s">
        <v>4103</v>
      </c>
      <c r="F1708" s="153" t="s">
        <v>4104</v>
      </c>
      <c r="G1708" s="154" t="s">
        <v>462</v>
      </c>
      <c r="H1708" s="155">
        <v>2</v>
      </c>
      <c r="I1708" s="156"/>
      <c r="J1708" s="157">
        <f>ROUND(I1708*H1708,2)</f>
        <v>0</v>
      </c>
      <c r="K1708" s="153" t="s">
        <v>119</v>
      </c>
      <c r="L1708" s="158"/>
      <c r="M1708" s="159" t="s">
        <v>1</v>
      </c>
      <c r="N1708" s="160" t="s">
        <v>37</v>
      </c>
      <c r="O1708" s="45"/>
      <c r="P1708" s="145">
        <f>O1708*H1708</f>
        <v>0</v>
      </c>
      <c r="Q1708" s="145">
        <v>0</v>
      </c>
      <c r="R1708" s="145">
        <f>Q1708*H1708</f>
        <v>0</v>
      </c>
      <c r="S1708" s="145">
        <v>0</v>
      </c>
      <c r="T1708" s="146">
        <f>S1708*H1708</f>
        <v>0</v>
      </c>
      <c r="AR1708" s="12" t="s">
        <v>2680</v>
      </c>
      <c r="AT1708" s="12" t="s">
        <v>3778</v>
      </c>
      <c r="AU1708" s="12" t="s">
        <v>74</v>
      </c>
      <c r="AY1708" s="12" t="s">
        <v>112</v>
      </c>
      <c r="BE1708" s="147">
        <f>IF(N1708="základní",J1708,0)</f>
        <v>0</v>
      </c>
      <c r="BF1708" s="147">
        <f>IF(N1708="snížená",J1708,0)</f>
        <v>0</v>
      </c>
      <c r="BG1708" s="147">
        <f>IF(N1708="zákl. přenesená",J1708,0)</f>
        <v>0</v>
      </c>
      <c r="BH1708" s="147">
        <f>IF(N1708="sníž. přenesená",J1708,0)</f>
        <v>0</v>
      </c>
      <c r="BI1708" s="147">
        <f>IF(N1708="nulová",J1708,0)</f>
        <v>0</v>
      </c>
      <c r="BJ1708" s="12" t="s">
        <v>74</v>
      </c>
      <c r="BK1708" s="147">
        <f>ROUND(I1708*H1708,2)</f>
        <v>0</v>
      </c>
      <c r="BL1708" s="12" t="s">
        <v>2680</v>
      </c>
      <c r="BM1708" s="12" t="s">
        <v>4105</v>
      </c>
    </row>
    <row r="1709" spans="2:65" s="1" customFormat="1">
      <c r="B1709" s="26"/>
      <c r="D1709" s="148" t="s">
        <v>122</v>
      </c>
      <c r="F1709" s="149" t="s">
        <v>4104</v>
      </c>
      <c r="I1709" s="80"/>
      <c r="L1709" s="26"/>
      <c r="M1709" s="150"/>
      <c r="N1709" s="45"/>
      <c r="O1709" s="45"/>
      <c r="P1709" s="45"/>
      <c r="Q1709" s="45"/>
      <c r="R1709" s="45"/>
      <c r="S1709" s="45"/>
      <c r="T1709" s="46"/>
      <c r="AT1709" s="12" t="s">
        <v>122</v>
      </c>
      <c r="AU1709" s="12" t="s">
        <v>74</v>
      </c>
    </row>
    <row r="1710" spans="2:65" s="1" customFormat="1" ht="16.5" customHeight="1">
      <c r="B1710" s="135"/>
      <c r="C1710" s="151" t="s">
        <v>4106</v>
      </c>
      <c r="D1710" s="151" t="s">
        <v>3778</v>
      </c>
      <c r="E1710" s="152" t="s">
        <v>4107</v>
      </c>
      <c r="F1710" s="153" t="s">
        <v>4108</v>
      </c>
      <c r="G1710" s="154" t="s">
        <v>462</v>
      </c>
      <c r="H1710" s="155">
        <v>2</v>
      </c>
      <c r="I1710" s="156"/>
      <c r="J1710" s="157">
        <f>ROUND(I1710*H1710,2)</f>
        <v>0</v>
      </c>
      <c r="K1710" s="153" t="s">
        <v>119</v>
      </c>
      <c r="L1710" s="158"/>
      <c r="M1710" s="159" t="s">
        <v>1</v>
      </c>
      <c r="N1710" s="160" t="s">
        <v>37</v>
      </c>
      <c r="O1710" s="45"/>
      <c r="P1710" s="145">
        <f>O1710*H1710</f>
        <v>0</v>
      </c>
      <c r="Q1710" s="145">
        <v>0</v>
      </c>
      <c r="R1710" s="145">
        <f>Q1710*H1710</f>
        <v>0</v>
      </c>
      <c r="S1710" s="145">
        <v>0</v>
      </c>
      <c r="T1710" s="146">
        <f>S1710*H1710</f>
        <v>0</v>
      </c>
      <c r="AR1710" s="12" t="s">
        <v>2680</v>
      </c>
      <c r="AT1710" s="12" t="s">
        <v>3778</v>
      </c>
      <c r="AU1710" s="12" t="s">
        <v>74</v>
      </c>
      <c r="AY1710" s="12" t="s">
        <v>112</v>
      </c>
      <c r="BE1710" s="147">
        <f>IF(N1710="základní",J1710,0)</f>
        <v>0</v>
      </c>
      <c r="BF1710" s="147">
        <f>IF(N1710="snížená",J1710,0)</f>
        <v>0</v>
      </c>
      <c r="BG1710" s="147">
        <f>IF(N1710="zákl. přenesená",J1710,0)</f>
        <v>0</v>
      </c>
      <c r="BH1710" s="147">
        <f>IF(N1710="sníž. přenesená",J1710,0)</f>
        <v>0</v>
      </c>
      <c r="BI1710" s="147">
        <f>IF(N1710="nulová",J1710,0)</f>
        <v>0</v>
      </c>
      <c r="BJ1710" s="12" t="s">
        <v>74</v>
      </c>
      <c r="BK1710" s="147">
        <f>ROUND(I1710*H1710,2)</f>
        <v>0</v>
      </c>
      <c r="BL1710" s="12" t="s">
        <v>2680</v>
      </c>
      <c r="BM1710" s="12" t="s">
        <v>4109</v>
      </c>
    </row>
    <row r="1711" spans="2:65" s="1" customFormat="1">
      <c r="B1711" s="26"/>
      <c r="D1711" s="148" t="s">
        <v>122</v>
      </c>
      <c r="F1711" s="149" t="s">
        <v>4108</v>
      </c>
      <c r="I1711" s="80"/>
      <c r="L1711" s="26"/>
      <c r="M1711" s="150"/>
      <c r="N1711" s="45"/>
      <c r="O1711" s="45"/>
      <c r="P1711" s="45"/>
      <c r="Q1711" s="45"/>
      <c r="R1711" s="45"/>
      <c r="S1711" s="45"/>
      <c r="T1711" s="46"/>
      <c r="AT1711" s="12" t="s">
        <v>122</v>
      </c>
      <c r="AU1711" s="12" t="s">
        <v>74</v>
      </c>
    </row>
    <row r="1712" spans="2:65" s="1" customFormat="1" ht="16.5" customHeight="1">
      <c r="B1712" s="135"/>
      <c r="C1712" s="151" t="s">
        <v>4110</v>
      </c>
      <c r="D1712" s="151" t="s">
        <v>3778</v>
      </c>
      <c r="E1712" s="152" t="s">
        <v>4111</v>
      </c>
      <c r="F1712" s="153" t="s">
        <v>4112</v>
      </c>
      <c r="G1712" s="154" t="s">
        <v>462</v>
      </c>
      <c r="H1712" s="155">
        <v>2</v>
      </c>
      <c r="I1712" s="156"/>
      <c r="J1712" s="157">
        <f>ROUND(I1712*H1712,2)</f>
        <v>0</v>
      </c>
      <c r="K1712" s="153" t="s">
        <v>119</v>
      </c>
      <c r="L1712" s="158"/>
      <c r="M1712" s="159" t="s">
        <v>1</v>
      </c>
      <c r="N1712" s="160" t="s">
        <v>37</v>
      </c>
      <c r="O1712" s="45"/>
      <c r="P1712" s="145">
        <f>O1712*H1712</f>
        <v>0</v>
      </c>
      <c r="Q1712" s="145">
        <v>5.6000000000000001E-2</v>
      </c>
      <c r="R1712" s="145">
        <f>Q1712*H1712</f>
        <v>0.112</v>
      </c>
      <c r="S1712" s="145">
        <v>0</v>
      </c>
      <c r="T1712" s="146">
        <f>S1712*H1712</f>
        <v>0</v>
      </c>
      <c r="AR1712" s="12" t="s">
        <v>2680</v>
      </c>
      <c r="AT1712" s="12" t="s">
        <v>3778</v>
      </c>
      <c r="AU1712" s="12" t="s">
        <v>74</v>
      </c>
      <c r="AY1712" s="12" t="s">
        <v>112</v>
      </c>
      <c r="BE1712" s="147">
        <f>IF(N1712="základní",J1712,0)</f>
        <v>0</v>
      </c>
      <c r="BF1712" s="147">
        <f>IF(N1712="snížená",J1712,0)</f>
        <v>0</v>
      </c>
      <c r="BG1712" s="147">
        <f>IF(N1712="zákl. přenesená",J1712,0)</f>
        <v>0</v>
      </c>
      <c r="BH1712" s="147">
        <f>IF(N1712="sníž. přenesená",J1712,0)</f>
        <v>0</v>
      </c>
      <c r="BI1712" s="147">
        <f>IF(N1712="nulová",J1712,0)</f>
        <v>0</v>
      </c>
      <c r="BJ1712" s="12" t="s">
        <v>74</v>
      </c>
      <c r="BK1712" s="147">
        <f>ROUND(I1712*H1712,2)</f>
        <v>0</v>
      </c>
      <c r="BL1712" s="12" t="s">
        <v>2680</v>
      </c>
      <c r="BM1712" s="12" t="s">
        <v>4113</v>
      </c>
    </row>
    <row r="1713" spans="2:65" s="1" customFormat="1">
      <c r="B1713" s="26"/>
      <c r="D1713" s="148" t="s">
        <v>122</v>
      </c>
      <c r="F1713" s="149" t="s">
        <v>4112</v>
      </c>
      <c r="I1713" s="80"/>
      <c r="L1713" s="26"/>
      <c r="M1713" s="150"/>
      <c r="N1713" s="45"/>
      <c r="O1713" s="45"/>
      <c r="P1713" s="45"/>
      <c r="Q1713" s="45"/>
      <c r="R1713" s="45"/>
      <c r="S1713" s="45"/>
      <c r="T1713" s="46"/>
      <c r="AT1713" s="12" t="s">
        <v>122</v>
      </c>
      <c r="AU1713" s="12" t="s">
        <v>74</v>
      </c>
    </row>
    <row r="1714" spans="2:65" s="1" customFormat="1" ht="16.5" customHeight="1">
      <c r="B1714" s="135"/>
      <c r="C1714" s="151" t="s">
        <v>4114</v>
      </c>
      <c r="D1714" s="151" t="s">
        <v>3778</v>
      </c>
      <c r="E1714" s="152" t="s">
        <v>4115</v>
      </c>
      <c r="F1714" s="153" t="s">
        <v>4116</v>
      </c>
      <c r="G1714" s="154" t="s">
        <v>462</v>
      </c>
      <c r="H1714" s="155">
        <v>2</v>
      </c>
      <c r="I1714" s="156"/>
      <c r="J1714" s="157">
        <f>ROUND(I1714*H1714,2)</f>
        <v>0</v>
      </c>
      <c r="K1714" s="153" t="s">
        <v>119</v>
      </c>
      <c r="L1714" s="158"/>
      <c r="M1714" s="159" t="s">
        <v>1</v>
      </c>
      <c r="N1714" s="160" t="s">
        <v>37</v>
      </c>
      <c r="O1714" s="45"/>
      <c r="P1714" s="145">
        <f>O1714*H1714</f>
        <v>0</v>
      </c>
      <c r="Q1714" s="145">
        <v>0</v>
      </c>
      <c r="R1714" s="145">
        <f>Q1714*H1714</f>
        <v>0</v>
      </c>
      <c r="S1714" s="145">
        <v>0</v>
      </c>
      <c r="T1714" s="146">
        <f>S1714*H1714</f>
        <v>0</v>
      </c>
      <c r="AR1714" s="12" t="s">
        <v>2680</v>
      </c>
      <c r="AT1714" s="12" t="s">
        <v>3778</v>
      </c>
      <c r="AU1714" s="12" t="s">
        <v>74</v>
      </c>
      <c r="AY1714" s="12" t="s">
        <v>112</v>
      </c>
      <c r="BE1714" s="147">
        <f>IF(N1714="základní",J1714,0)</f>
        <v>0</v>
      </c>
      <c r="BF1714" s="147">
        <f>IF(N1714="snížená",J1714,0)</f>
        <v>0</v>
      </c>
      <c r="BG1714" s="147">
        <f>IF(N1714="zákl. přenesená",J1714,0)</f>
        <v>0</v>
      </c>
      <c r="BH1714" s="147">
        <f>IF(N1714="sníž. přenesená",J1714,0)</f>
        <v>0</v>
      </c>
      <c r="BI1714" s="147">
        <f>IF(N1714="nulová",J1714,0)</f>
        <v>0</v>
      </c>
      <c r="BJ1714" s="12" t="s">
        <v>74</v>
      </c>
      <c r="BK1714" s="147">
        <f>ROUND(I1714*H1714,2)</f>
        <v>0</v>
      </c>
      <c r="BL1714" s="12" t="s">
        <v>2680</v>
      </c>
      <c r="BM1714" s="12" t="s">
        <v>4117</v>
      </c>
    </row>
    <row r="1715" spans="2:65" s="1" customFormat="1">
      <c r="B1715" s="26"/>
      <c r="D1715" s="148" t="s">
        <v>122</v>
      </c>
      <c r="F1715" s="149" t="s">
        <v>4116</v>
      </c>
      <c r="I1715" s="80"/>
      <c r="L1715" s="26"/>
      <c r="M1715" s="150"/>
      <c r="N1715" s="45"/>
      <c r="O1715" s="45"/>
      <c r="P1715" s="45"/>
      <c r="Q1715" s="45"/>
      <c r="R1715" s="45"/>
      <c r="S1715" s="45"/>
      <c r="T1715" s="46"/>
      <c r="AT1715" s="12" t="s">
        <v>122</v>
      </c>
      <c r="AU1715" s="12" t="s">
        <v>74</v>
      </c>
    </row>
    <row r="1716" spans="2:65" s="1" customFormat="1" ht="16.5" customHeight="1">
      <c r="B1716" s="135"/>
      <c r="C1716" s="151" t="s">
        <v>4118</v>
      </c>
      <c r="D1716" s="151" t="s">
        <v>3778</v>
      </c>
      <c r="E1716" s="152" t="s">
        <v>4119</v>
      </c>
      <c r="F1716" s="153" t="s">
        <v>4120</v>
      </c>
      <c r="G1716" s="154" t="s">
        <v>162</v>
      </c>
      <c r="H1716" s="155">
        <v>2</v>
      </c>
      <c r="I1716" s="156"/>
      <c r="J1716" s="157">
        <f>ROUND(I1716*H1716,2)</f>
        <v>0</v>
      </c>
      <c r="K1716" s="153" t="s">
        <v>119</v>
      </c>
      <c r="L1716" s="158"/>
      <c r="M1716" s="159" t="s">
        <v>1</v>
      </c>
      <c r="N1716" s="160" t="s">
        <v>37</v>
      </c>
      <c r="O1716" s="45"/>
      <c r="P1716" s="145">
        <f>O1716*H1716</f>
        <v>0</v>
      </c>
      <c r="Q1716" s="145">
        <v>0</v>
      </c>
      <c r="R1716" s="145">
        <f>Q1716*H1716</f>
        <v>0</v>
      </c>
      <c r="S1716" s="145">
        <v>0</v>
      </c>
      <c r="T1716" s="146">
        <f>S1716*H1716</f>
        <v>0</v>
      </c>
      <c r="AR1716" s="12" t="s">
        <v>2680</v>
      </c>
      <c r="AT1716" s="12" t="s">
        <v>3778</v>
      </c>
      <c r="AU1716" s="12" t="s">
        <v>74</v>
      </c>
      <c r="AY1716" s="12" t="s">
        <v>112</v>
      </c>
      <c r="BE1716" s="147">
        <f>IF(N1716="základní",J1716,0)</f>
        <v>0</v>
      </c>
      <c r="BF1716" s="147">
        <f>IF(N1716="snížená",J1716,0)</f>
        <v>0</v>
      </c>
      <c r="BG1716" s="147">
        <f>IF(N1716="zákl. přenesená",J1716,0)</f>
        <v>0</v>
      </c>
      <c r="BH1716" s="147">
        <f>IF(N1716="sníž. přenesená",J1716,0)</f>
        <v>0</v>
      </c>
      <c r="BI1716" s="147">
        <f>IF(N1716="nulová",J1716,0)</f>
        <v>0</v>
      </c>
      <c r="BJ1716" s="12" t="s">
        <v>74</v>
      </c>
      <c r="BK1716" s="147">
        <f>ROUND(I1716*H1716,2)</f>
        <v>0</v>
      </c>
      <c r="BL1716" s="12" t="s">
        <v>2680</v>
      </c>
      <c r="BM1716" s="12" t="s">
        <v>4121</v>
      </c>
    </row>
    <row r="1717" spans="2:65" s="1" customFormat="1">
      <c r="B1717" s="26"/>
      <c r="D1717" s="148" t="s">
        <v>122</v>
      </c>
      <c r="F1717" s="149" t="s">
        <v>4120</v>
      </c>
      <c r="I1717" s="80"/>
      <c r="L1717" s="26"/>
      <c r="M1717" s="150"/>
      <c r="N1717" s="45"/>
      <c r="O1717" s="45"/>
      <c r="P1717" s="45"/>
      <c r="Q1717" s="45"/>
      <c r="R1717" s="45"/>
      <c r="S1717" s="45"/>
      <c r="T1717" s="46"/>
      <c r="AT1717" s="12" t="s">
        <v>122</v>
      </c>
      <c r="AU1717" s="12" t="s">
        <v>74</v>
      </c>
    </row>
    <row r="1718" spans="2:65" s="1" customFormat="1" ht="16.5" customHeight="1">
      <c r="B1718" s="135"/>
      <c r="C1718" s="151" t="s">
        <v>4122</v>
      </c>
      <c r="D1718" s="151" t="s">
        <v>3778</v>
      </c>
      <c r="E1718" s="152" t="s">
        <v>4123</v>
      </c>
      <c r="F1718" s="153" t="s">
        <v>4124</v>
      </c>
      <c r="G1718" s="154" t="s">
        <v>462</v>
      </c>
      <c r="H1718" s="155">
        <v>2</v>
      </c>
      <c r="I1718" s="156"/>
      <c r="J1718" s="157">
        <f>ROUND(I1718*H1718,2)</f>
        <v>0</v>
      </c>
      <c r="K1718" s="153" t="s">
        <v>119</v>
      </c>
      <c r="L1718" s="158"/>
      <c r="M1718" s="159" t="s">
        <v>1</v>
      </c>
      <c r="N1718" s="160" t="s">
        <v>37</v>
      </c>
      <c r="O1718" s="45"/>
      <c r="P1718" s="145">
        <f>O1718*H1718</f>
        <v>0</v>
      </c>
      <c r="Q1718" s="145">
        <v>0</v>
      </c>
      <c r="R1718" s="145">
        <f>Q1718*H1718</f>
        <v>0</v>
      </c>
      <c r="S1718" s="145">
        <v>0</v>
      </c>
      <c r="T1718" s="146">
        <f>S1718*H1718</f>
        <v>0</v>
      </c>
      <c r="AR1718" s="12" t="s">
        <v>2680</v>
      </c>
      <c r="AT1718" s="12" t="s">
        <v>3778</v>
      </c>
      <c r="AU1718" s="12" t="s">
        <v>74</v>
      </c>
      <c r="AY1718" s="12" t="s">
        <v>112</v>
      </c>
      <c r="BE1718" s="147">
        <f>IF(N1718="základní",J1718,0)</f>
        <v>0</v>
      </c>
      <c r="BF1718" s="147">
        <f>IF(N1718="snížená",J1718,0)</f>
        <v>0</v>
      </c>
      <c r="BG1718" s="147">
        <f>IF(N1718="zákl. přenesená",J1718,0)</f>
        <v>0</v>
      </c>
      <c r="BH1718" s="147">
        <f>IF(N1718="sníž. přenesená",J1718,0)</f>
        <v>0</v>
      </c>
      <c r="BI1718" s="147">
        <f>IF(N1718="nulová",J1718,0)</f>
        <v>0</v>
      </c>
      <c r="BJ1718" s="12" t="s">
        <v>74</v>
      </c>
      <c r="BK1718" s="147">
        <f>ROUND(I1718*H1718,2)</f>
        <v>0</v>
      </c>
      <c r="BL1718" s="12" t="s">
        <v>2680</v>
      </c>
      <c r="BM1718" s="12" t="s">
        <v>4125</v>
      </c>
    </row>
    <row r="1719" spans="2:65" s="1" customFormat="1">
      <c r="B1719" s="26"/>
      <c r="D1719" s="148" t="s">
        <v>122</v>
      </c>
      <c r="F1719" s="149" t="s">
        <v>4124</v>
      </c>
      <c r="I1719" s="80"/>
      <c r="L1719" s="26"/>
      <c r="M1719" s="150"/>
      <c r="N1719" s="45"/>
      <c r="O1719" s="45"/>
      <c r="P1719" s="45"/>
      <c r="Q1719" s="45"/>
      <c r="R1719" s="45"/>
      <c r="S1719" s="45"/>
      <c r="T1719" s="46"/>
      <c r="AT1719" s="12" t="s">
        <v>122</v>
      </c>
      <c r="AU1719" s="12" t="s">
        <v>74</v>
      </c>
    </row>
    <row r="1720" spans="2:65" s="1" customFormat="1" ht="16.5" customHeight="1">
      <c r="B1720" s="135"/>
      <c r="C1720" s="151" t="s">
        <v>4126</v>
      </c>
      <c r="D1720" s="151" t="s">
        <v>3778</v>
      </c>
      <c r="E1720" s="152" t="s">
        <v>4127</v>
      </c>
      <c r="F1720" s="153" t="s">
        <v>4128</v>
      </c>
      <c r="G1720" s="154" t="s">
        <v>462</v>
      </c>
      <c r="H1720" s="155">
        <v>2</v>
      </c>
      <c r="I1720" s="156"/>
      <c r="J1720" s="157">
        <f>ROUND(I1720*H1720,2)</f>
        <v>0</v>
      </c>
      <c r="K1720" s="153" t="s">
        <v>119</v>
      </c>
      <c r="L1720" s="158"/>
      <c r="M1720" s="159" t="s">
        <v>1</v>
      </c>
      <c r="N1720" s="160" t="s">
        <v>37</v>
      </c>
      <c r="O1720" s="45"/>
      <c r="P1720" s="145">
        <f>O1720*H1720</f>
        <v>0</v>
      </c>
      <c r="Q1720" s="145">
        <v>0</v>
      </c>
      <c r="R1720" s="145">
        <f>Q1720*H1720</f>
        <v>0</v>
      </c>
      <c r="S1720" s="145">
        <v>0</v>
      </c>
      <c r="T1720" s="146">
        <f>S1720*H1720</f>
        <v>0</v>
      </c>
      <c r="AR1720" s="12" t="s">
        <v>2680</v>
      </c>
      <c r="AT1720" s="12" t="s">
        <v>3778</v>
      </c>
      <c r="AU1720" s="12" t="s">
        <v>74</v>
      </c>
      <c r="AY1720" s="12" t="s">
        <v>112</v>
      </c>
      <c r="BE1720" s="147">
        <f>IF(N1720="základní",J1720,0)</f>
        <v>0</v>
      </c>
      <c r="BF1720" s="147">
        <f>IF(N1720="snížená",J1720,0)</f>
        <v>0</v>
      </c>
      <c r="BG1720" s="147">
        <f>IF(N1720="zákl. přenesená",J1720,0)</f>
        <v>0</v>
      </c>
      <c r="BH1720" s="147">
        <f>IF(N1720="sníž. přenesená",J1720,0)</f>
        <v>0</v>
      </c>
      <c r="BI1720" s="147">
        <f>IF(N1720="nulová",J1720,0)</f>
        <v>0</v>
      </c>
      <c r="BJ1720" s="12" t="s">
        <v>74</v>
      </c>
      <c r="BK1720" s="147">
        <f>ROUND(I1720*H1720,2)</f>
        <v>0</v>
      </c>
      <c r="BL1720" s="12" t="s">
        <v>2680</v>
      </c>
      <c r="BM1720" s="12" t="s">
        <v>4129</v>
      </c>
    </row>
    <row r="1721" spans="2:65" s="1" customFormat="1">
      <c r="B1721" s="26"/>
      <c r="D1721" s="148" t="s">
        <v>122</v>
      </c>
      <c r="F1721" s="149" t="s">
        <v>4128</v>
      </c>
      <c r="I1721" s="80"/>
      <c r="L1721" s="26"/>
      <c r="M1721" s="150"/>
      <c r="N1721" s="45"/>
      <c r="O1721" s="45"/>
      <c r="P1721" s="45"/>
      <c r="Q1721" s="45"/>
      <c r="R1721" s="45"/>
      <c r="S1721" s="45"/>
      <c r="T1721" s="46"/>
      <c r="AT1721" s="12" t="s">
        <v>122</v>
      </c>
      <c r="AU1721" s="12" t="s">
        <v>74</v>
      </c>
    </row>
    <row r="1722" spans="2:65" s="1" customFormat="1" ht="16.5" customHeight="1">
      <c r="B1722" s="135"/>
      <c r="C1722" s="151" t="s">
        <v>4130</v>
      </c>
      <c r="D1722" s="151" t="s">
        <v>3778</v>
      </c>
      <c r="E1722" s="152" t="s">
        <v>4131</v>
      </c>
      <c r="F1722" s="153" t="s">
        <v>4132</v>
      </c>
      <c r="G1722" s="154" t="s">
        <v>462</v>
      </c>
      <c r="H1722" s="155">
        <v>2</v>
      </c>
      <c r="I1722" s="156"/>
      <c r="J1722" s="157">
        <f>ROUND(I1722*H1722,2)</f>
        <v>0</v>
      </c>
      <c r="K1722" s="153" t="s">
        <v>119</v>
      </c>
      <c r="L1722" s="158"/>
      <c r="M1722" s="159" t="s">
        <v>1</v>
      </c>
      <c r="N1722" s="160" t="s">
        <v>37</v>
      </c>
      <c r="O1722" s="45"/>
      <c r="P1722" s="145">
        <f>O1722*H1722</f>
        <v>0</v>
      </c>
      <c r="Q1722" s="145">
        <v>0</v>
      </c>
      <c r="R1722" s="145">
        <f>Q1722*H1722</f>
        <v>0</v>
      </c>
      <c r="S1722" s="145">
        <v>0</v>
      </c>
      <c r="T1722" s="146">
        <f>S1722*H1722</f>
        <v>0</v>
      </c>
      <c r="AR1722" s="12" t="s">
        <v>2680</v>
      </c>
      <c r="AT1722" s="12" t="s">
        <v>3778</v>
      </c>
      <c r="AU1722" s="12" t="s">
        <v>74</v>
      </c>
      <c r="AY1722" s="12" t="s">
        <v>112</v>
      </c>
      <c r="BE1722" s="147">
        <f>IF(N1722="základní",J1722,0)</f>
        <v>0</v>
      </c>
      <c r="BF1722" s="147">
        <f>IF(N1722="snížená",J1722,0)</f>
        <v>0</v>
      </c>
      <c r="BG1722" s="147">
        <f>IF(N1722="zákl. přenesená",J1722,0)</f>
        <v>0</v>
      </c>
      <c r="BH1722" s="147">
        <f>IF(N1722="sníž. přenesená",J1722,0)</f>
        <v>0</v>
      </c>
      <c r="BI1722" s="147">
        <f>IF(N1722="nulová",J1722,0)</f>
        <v>0</v>
      </c>
      <c r="BJ1722" s="12" t="s">
        <v>74</v>
      </c>
      <c r="BK1722" s="147">
        <f>ROUND(I1722*H1722,2)</f>
        <v>0</v>
      </c>
      <c r="BL1722" s="12" t="s">
        <v>2680</v>
      </c>
      <c r="BM1722" s="12" t="s">
        <v>4133</v>
      </c>
    </row>
    <row r="1723" spans="2:65" s="1" customFormat="1">
      <c r="B1723" s="26"/>
      <c r="D1723" s="148" t="s">
        <v>122</v>
      </c>
      <c r="F1723" s="149" t="s">
        <v>4132</v>
      </c>
      <c r="I1723" s="80"/>
      <c r="L1723" s="26"/>
      <c r="M1723" s="150"/>
      <c r="N1723" s="45"/>
      <c r="O1723" s="45"/>
      <c r="P1723" s="45"/>
      <c r="Q1723" s="45"/>
      <c r="R1723" s="45"/>
      <c r="S1723" s="45"/>
      <c r="T1723" s="46"/>
      <c r="AT1723" s="12" t="s">
        <v>122</v>
      </c>
      <c r="AU1723" s="12" t="s">
        <v>74</v>
      </c>
    </row>
    <row r="1724" spans="2:65" s="1" customFormat="1" ht="16.5" customHeight="1">
      <c r="B1724" s="135"/>
      <c r="C1724" s="151" t="s">
        <v>4134</v>
      </c>
      <c r="D1724" s="151" t="s">
        <v>3778</v>
      </c>
      <c r="E1724" s="152" t="s">
        <v>4135</v>
      </c>
      <c r="F1724" s="153" t="s">
        <v>4136</v>
      </c>
      <c r="G1724" s="154" t="s">
        <v>126</v>
      </c>
      <c r="H1724" s="155">
        <v>1</v>
      </c>
      <c r="I1724" s="156"/>
      <c r="J1724" s="157">
        <f>ROUND(I1724*H1724,2)</f>
        <v>0</v>
      </c>
      <c r="K1724" s="153" t="s">
        <v>119</v>
      </c>
      <c r="L1724" s="158"/>
      <c r="M1724" s="159" t="s">
        <v>1</v>
      </c>
      <c r="N1724" s="160" t="s">
        <v>37</v>
      </c>
      <c r="O1724" s="45"/>
      <c r="P1724" s="145">
        <f>O1724*H1724</f>
        <v>0</v>
      </c>
      <c r="Q1724" s="145">
        <v>0</v>
      </c>
      <c r="R1724" s="145">
        <f>Q1724*H1724</f>
        <v>0</v>
      </c>
      <c r="S1724" s="145">
        <v>0</v>
      </c>
      <c r="T1724" s="146">
        <f>S1724*H1724</f>
        <v>0</v>
      </c>
      <c r="AR1724" s="12" t="s">
        <v>2680</v>
      </c>
      <c r="AT1724" s="12" t="s">
        <v>3778</v>
      </c>
      <c r="AU1724" s="12" t="s">
        <v>74</v>
      </c>
      <c r="AY1724" s="12" t="s">
        <v>112</v>
      </c>
      <c r="BE1724" s="147">
        <f>IF(N1724="základní",J1724,0)</f>
        <v>0</v>
      </c>
      <c r="BF1724" s="147">
        <f>IF(N1724="snížená",J1724,0)</f>
        <v>0</v>
      </c>
      <c r="BG1724" s="147">
        <f>IF(N1724="zákl. přenesená",J1724,0)</f>
        <v>0</v>
      </c>
      <c r="BH1724" s="147">
        <f>IF(N1724="sníž. přenesená",J1724,0)</f>
        <v>0</v>
      </c>
      <c r="BI1724" s="147">
        <f>IF(N1724="nulová",J1724,0)</f>
        <v>0</v>
      </c>
      <c r="BJ1724" s="12" t="s">
        <v>74</v>
      </c>
      <c r="BK1724" s="147">
        <f>ROUND(I1724*H1724,2)</f>
        <v>0</v>
      </c>
      <c r="BL1724" s="12" t="s">
        <v>2680</v>
      </c>
      <c r="BM1724" s="12" t="s">
        <v>4137</v>
      </c>
    </row>
    <row r="1725" spans="2:65" s="1" customFormat="1">
      <c r="B1725" s="26"/>
      <c r="D1725" s="148" t="s">
        <v>122</v>
      </c>
      <c r="F1725" s="149" t="s">
        <v>4136</v>
      </c>
      <c r="I1725" s="80"/>
      <c r="L1725" s="26"/>
      <c r="M1725" s="150"/>
      <c r="N1725" s="45"/>
      <c r="O1725" s="45"/>
      <c r="P1725" s="45"/>
      <c r="Q1725" s="45"/>
      <c r="R1725" s="45"/>
      <c r="S1725" s="45"/>
      <c r="T1725" s="46"/>
      <c r="AT1725" s="12" t="s">
        <v>122</v>
      </c>
      <c r="AU1725" s="12" t="s">
        <v>74</v>
      </c>
    </row>
    <row r="1726" spans="2:65" s="1" customFormat="1" ht="16.5" customHeight="1">
      <c r="B1726" s="135"/>
      <c r="C1726" s="151" t="s">
        <v>4138</v>
      </c>
      <c r="D1726" s="151" t="s">
        <v>3778</v>
      </c>
      <c r="E1726" s="152" t="s">
        <v>4139</v>
      </c>
      <c r="F1726" s="153" t="s">
        <v>4140</v>
      </c>
      <c r="G1726" s="154" t="s">
        <v>126</v>
      </c>
      <c r="H1726" s="155">
        <v>1</v>
      </c>
      <c r="I1726" s="156"/>
      <c r="J1726" s="157">
        <f>ROUND(I1726*H1726,2)</f>
        <v>0</v>
      </c>
      <c r="K1726" s="153" t="s">
        <v>119</v>
      </c>
      <c r="L1726" s="158"/>
      <c r="M1726" s="159" t="s">
        <v>1</v>
      </c>
      <c r="N1726" s="160" t="s">
        <v>37</v>
      </c>
      <c r="O1726" s="45"/>
      <c r="P1726" s="145">
        <f>O1726*H1726</f>
        <v>0</v>
      </c>
      <c r="Q1726" s="145">
        <v>0</v>
      </c>
      <c r="R1726" s="145">
        <f>Q1726*H1726</f>
        <v>0</v>
      </c>
      <c r="S1726" s="145">
        <v>0</v>
      </c>
      <c r="T1726" s="146">
        <f>S1726*H1726</f>
        <v>0</v>
      </c>
      <c r="AR1726" s="12" t="s">
        <v>2680</v>
      </c>
      <c r="AT1726" s="12" t="s">
        <v>3778</v>
      </c>
      <c r="AU1726" s="12" t="s">
        <v>74</v>
      </c>
      <c r="AY1726" s="12" t="s">
        <v>112</v>
      </c>
      <c r="BE1726" s="147">
        <f>IF(N1726="základní",J1726,0)</f>
        <v>0</v>
      </c>
      <c r="BF1726" s="147">
        <f>IF(N1726="snížená",J1726,0)</f>
        <v>0</v>
      </c>
      <c r="BG1726" s="147">
        <f>IF(N1726="zákl. přenesená",J1726,0)</f>
        <v>0</v>
      </c>
      <c r="BH1726" s="147">
        <f>IF(N1726="sníž. přenesená",J1726,0)</f>
        <v>0</v>
      </c>
      <c r="BI1726" s="147">
        <f>IF(N1726="nulová",J1726,0)</f>
        <v>0</v>
      </c>
      <c r="BJ1726" s="12" t="s">
        <v>74</v>
      </c>
      <c r="BK1726" s="147">
        <f>ROUND(I1726*H1726,2)</f>
        <v>0</v>
      </c>
      <c r="BL1726" s="12" t="s">
        <v>2680</v>
      </c>
      <c r="BM1726" s="12" t="s">
        <v>4141</v>
      </c>
    </row>
    <row r="1727" spans="2:65" s="1" customFormat="1">
      <c r="B1727" s="26"/>
      <c r="D1727" s="148" t="s">
        <v>122</v>
      </c>
      <c r="F1727" s="149" t="s">
        <v>4140</v>
      </c>
      <c r="I1727" s="80"/>
      <c r="L1727" s="26"/>
      <c r="M1727" s="150"/>
      <c r="N1727" s="45"/>
      <c r="O1727" s="45"/>
      <c r="P1727" s="45"/>
      <c r="Q1727" s="45"/>
      <c r="R1727" s="45"/>
      <c r="S1727" s="45"/>
      <c r="T1727" s="46"/>
      <c r="AT1727" s="12" t="s">
        <v>122</v>
      </c>
      <c r="AU1727" s="12" t="s">
        <v>74</v>
      </c>
    </row>
    <row r="1728" spans="2:65" s="1" customFormat="1" ht="16.5" customHeight="1">
      <c r="B1728" s="135"/>
      <c r="C1728" s="151" t="s">
        <v>4142</v>
      </c>
      <c r="D1728" s="151" t="s">
        <v>3778</v>
      </c>
      <c r="E1728" s="152" t="s">
        <v>4143</v>
      </c>
      <c r="F1728" s="153" t="s">
        <v>4144</v>
      </c>
      <c r="G1728" s="154" t="s">
        <v>126</v>
      </c>
      <c r="H1728" s="155">
        <v>1</v>
      </c>
      <c r="I1728" s="156"/>
      <c r="J1728" s="157">
        <f>ROUND(I1728*H1728,2)</f>
        <v>0</v>
      </c>
      <c r="K1728" s="153" t="s">
        <v>119</v>
      </c>
      <c r="L1728" s="158"/>
      <c r="M1728" s="159" t="s">
        <v>1</v>
      </c>
      <c r="N1728" s="160" t="s">
        <v>37</v>
      </c>
      <c r="O1728" s="45"/>
      <c r="P1728" s="145">
        <f>O1728*H1728</f>
        <v>0</v>
      </c>
      <c r="Q1728" s="145">
        <v>0</v>
      </c>
      <c r="R1728" s="145">
        <f>Q1728*H1728</f>
        <v>0</v>
      </c>
      <c r="S1728" s="145">
        <v>0</v>
      </c>
      <c r="T1728" s="146">
        <f>S1728*H1728</f>
        <v>0</v>
      </c>
      <c r="AR1728" s="12" t="s">
        <v>2680</v>
      </c>
      <c r="AT1728" s="12" t="s">
        <v>3778</v>
      </c>
      <c r="AU1728" s="12" t="s">
        <v>74</v>
      </c>
      <c r="AY1728" s="12" t="s">
        <v>112</v>
      </c>
      <c r="BE1728" s="147">
        <f>IF(N1728="základní",J1728,0)</f>
        <v>0</v>
      </c>
      <c r="BF1728" s="147">
        <f>IF(N1728="snížená",J1728,0)</f>
        <v>0</v>
      </c>
      <c r="BG1728" s="147">
        <f>IF(N1728="zákl. přenesená",J1728,0)</f>
        <v>0</v>
      </c>
      <c r="BH1728" s="147">
        <f>IF(N1728="sníž. přenesená",J1728,0)</f>
        <v>0</v>
      </c>
      <c r="BI1728" s="147">
        <f>IF(N1728="nulová",J1728,0)</f>
        <v>0</v>
      </c>
      <c r="BJ1728" s="12" t="s">
        <v>74</v>
      </c>
      <c r="BK1728" s="147">
        <f>ROUND(I1728*H1728,2)</f>
        <v>0</v>
      </c>
      <c r="BL1728" s="12" t="s">
        <v>2680</v>
      </c>
      <c r="BM1728" s="12" t="s">
        <v>4145</v>
      </c>
    </row>
    <row r="1729" spans="2:65" s="1" customFormat="1">
      <c r="B1729" s="26"/>
      <c r="D1729" s="148" t="s">
        <v>122</v>
      </c>
      <c r="F1729" s="149" t="s">
        <v>4144</v>
      </c>
      <c r="I1729" s="80"/>
      <c r="L1729" s="26"/>
      <c r="M1729" s="150"/>
      <c r="N1729" s="45"/>
      <c r="O1729" s="45"/>
      <c r="P1729" s="45"/>
      <c r="Q1729" s="45"/>
      <c r="R1729" s="45"/>
      <c r="S1729" s="45"/>
      <c r="T1729" s="46"/>
      <c r="AT1729" s="12" t="s">
        <v>122</v>
      </c>
      <c r="AU1729" s="12" t="s">
        <v>74</v>
      </c>
    </row>
    <row r="1730" spans="2:65" s="1" customFormat="1" ht="16.5" customHeight="1">
      <c r="B1730" s="135"/>
      <c r="C1730" s="151" t="s">
        <v>4146</v>
      </c>
      <c r="D1730" s="151" t="s">
        <v>3778</v>
      </c>
      <c r="E1730" s="152" t="s">
        <v>4147</v>
      </c>
      <c r="F1730" s="153" t="s">
        <v>4148</v>
      </c>
      <c r="G1730" s="154" t="s">
        <v>126</v>
      </c>
      <c r="H1730" s="155">
        <v>1</v>
      </c>
      <c r="I1730" s="156"/>
      <c r="J1730" s="157">
        <f>ROUND(I1730*H1730,2)</f>
        <v>0</v>
      </c>
      <c r="K1730" s="153" t="s">
        <v>119</v>
      </c>
      <c r="L1730" s="158"/>
      <c r="M1730" s="159" t="s">
        <v>1</v>
      </c>
      <c r="N1730" s="160" t="s">
        <v>37</v>
      </c>
      <c r="O1730" s="45"/>
      <c r="P1730" s="145">
        <f>O1730*H1730</f>
        <v>0</v>
      </c>
      <c r="Q1730" s="145">
        <v>0</v>
      </c>
      <c r="R1730" s="145">
        <f>Q1730*H1730</f>
        <v>0</v>
      </c>
      <c r="S1730" s="145">
        <v>0</v>
      </c>
      <c r="T1730" s="146">
        <f>S1730*H1730</f>
        <v>0</v>
      </c>
      <c r="AR1730" s="12" t="s">
        <v>2680</v>
      </c>
      <c r="AT1730" s="12" t="s">
        <v>3778</v>
      </c>
      <c r="AU1730" s="12" t="s">
        <v>74</v>
      </c>
      <c r="AY1730" s="12" t="s">
        <v>112</v>
      </c>
      <c r="BE1730" s="147">
        <f>IF(N1730="základní",J1730,0)</f>
        <v>0</v>
      </c>
      <c r="BF1730" s="147">
        <f>IF(N1730="snížená",J1730,0)</f>
        <v>0</v>
      </c>
      <c r="BG1730" s="147">
        <f>IF(N1730="zákl. přenesená",J1730,0)</f>
        <v>0</v>
      </c>
      <c r="BH1730" s="147">
        <f>IF(N1730="sníž. přenesená",J1730,0)</f>
        <v>0</v>
      </c>
      <c r="BI1730" s="147">
        <f>IF(N1730="nulová",J1730,0)</f>
        <v>0</v>
      </c>
      <c r="BJ1730" s="12" t="s">
        <v>74</v>
      </c>
      <c r="BK1730" s="147">
        <f>ROUND(I1730*H1730,2)</f>
        <v>0</v>
      </c>
      <c r="BL1730" s="12" t="s">
        <v>2680</v>
      </c>
      <c r="BM1730" s="12" t="s">
        <v>4149</v>
      </c>
    </row>
    <row r="1731" spans="2:65" s="1" customFormat="1">
      <c r="B1731" s="26"/>
      <c r="D1731" s="148" t="s">
        <v>122</v>
      </c>
      <c r="F1731" s="149" t="s">
        <v>4148</v>
      </c>
      <c r="I1731" s="80"/>
      <c r="L1731" s="26"/>
      <c r="M1731" s="150"/>
      <c r="N1731" s="45"/>
      <c r="O1731" s="45"/>
      <c r="P1731" s="45"/>
      <c r="Q1731" s="45"/>
      <c r="R1731" s="45"/>
      <c r="S1731" s="45"/>
      <c r="T1731" s="46"/>
      <c r="AT1731" s="12" t="s">
        <v>122</v>
      </c>
      <c r="AU1731" s="12" t="s">
        <v>74</v>
      </c>
    </row>
    <row r="1732" spans="2:65" s="1" customFormat="1" ht="16.5" customHeight="1">
      <c r="B1732" s="135"/>
      <c r="C1732" s="151" t="s">
        <v>4150</v>
      </c>
      <c r="D1732" s="151" t="s">
        <v>3778</v>
      </c>
      <c r="E1732" s="152" t="s">
        <v>4151</v>
      </c>
      <c r="F1732" s="153" t="s">
        <v>4152</v>
      </c>
      <c r="G1732" s="154" t="s">
        <v>126</v>
      </c>
      <c r="H1732" s="155">
        <v>1</v>
      </c>
      <c r="I1732" s="156"/>
      <c r="J1732" s="157">
        <f>ROUND(I1732*H1732,2)</f>
        <v>0</v>
      </c>
      <c r="K1732" s="153" t="s">
        <v>119</v>
      </c>
      <c r="L1732" s="158"/>
      <c r="M1732" s="159" t="s">
        <v>1</v>
      </c>
      <c r="N1732" s="160" t="s">
        <v>37</v>
      </c>
      <c r="O1732" s="45"/>
      <c r="P1732" s="145">
        <f>O1732*H1732</f>
        <v>0</v>
      </c>
      <c r="Q1732" s="145">
        <v>0</v>
      </c>
      <c r="R1732" s="145">
        <f>Q1732*H1732</f>
        <v>0</v>
      </c>
      <c r="S1732" s="145">
        <v>0</v>
      </c>
      <c r="T1732" s="146">
        <f>S1732*H1732</f>
        <v>0</v>
      </c>
      <c r="AR1732" s="12" t="s">
        <v>2680</v>
      </c>
      <c r="AT1732" s="12" t="s">
        <v>3778</v>
      </c>
      <c r="AU1732" s="12" t="s">
        <v>74</v>
      </c>
      <c r="AY1732" s="12" t="s">
        <v>112</v>
      </c>
      <c r="BE1732" s="147">
        <f>IF(N1732="základní",J1732,0)</f>
        <v>0</v>
      </c>
      <c r="BF1732" s="147">
        <f>IF(N1732="snížená",J1732,0)</f>
        <v>0</v>
      </c>
      <c r="BG1732" s="147">
        <f>IF(N1732="zákl. přenesená",J1732,0)</f>
        <v>0</v>
      </c>
      <c r="BH1732" s="147">
        <f>IF(N1732="sníž. přenesená",J1732,0)</f>
        <v>0</v>
      </c>
      <c r="BI1732" s="147">
        <f>IF(N1732="nulová",J1732,0)</f>
        <v>0</v>
      </c>
      <c r="BJ1732" s="12" t="s">
        <v>74</v>
      </c>
      <c r="BK1732" s="147">
        <f>ROUND(I1732*H1732,2)</f>
        <v>0</v>
      </c>
      <c r="BL1732" s="12" t="s">
        <v>2680</v>
      </c>
      <c r="BM1732" s="12" t="s">
        <v>4153</v>
      </c>
    </row>
    <row r="1733" spans="2:65" s="1" customFormat="1">
      <c r="B1733" s="26"/>
      <c r="D1733" s="148" t="s">
        <v>122</v>
      </c>
      <c r="F1733" s="149" t="s">
        <v>4152</v>
      </c>
      <c r="I1733" s="80"/>
      <c r="L1733" s="26"/>
      <c r="M1733" s="150"/>
      <c r="N1733" s="45"/>
      <c r="O1733" s="45"/>
      <c r="P1733" s="45"/>
      <c r="Q1733" s="45"/>
      <c r="R1733" s="45"/>
      <c r="S1733" s="45"/>
      <c r="T1733" s="46"/>
      <c r="AT1733" s="12" t="s">
        <v>122</v>
      </c>
      <c r="AU1733" s="12" t="s">
        <v>74</v>
      </c>
    </row>
    <row r="1734" spans="2:65" s="1" customFormat="1" ht="16.5" customHeight="1">
      <c r="B1734" s="135"/>
      <c r="C1734" s="151" t="s">
        <v>4154</v>
      </c>
      <c r="D1734" s="151" t="s">
        <v>3778</v>
      </c>
      <c r="E1734" s="152" t="s">
        <v>4155</v>
      </c>
      <c r="F1734" s="153" t="s">
        <v>4156</v>
      </c>
      <c r="G1734" s="154" t="s">
        <v>462</v>
      </c>
      <c r="H1734" s="155">
        <v>2</v>
      </c>
      <c r="I1734" s="156"/>
      <c r="J1734" s="157">
        <f>ROUND(I1734*H1734,2)</f>
        <v>0</v>
      </c>
      <c r="K1734" s="153" t="s">
        <v>119</v>
      </c>
      <c r="L1734" s="158"/>
      <c r="M1734" s="159" t="s">
        <v>1</v>
      </c>
      <c r="N1734" s="160" t="s">
        <v>37</v>
      </c>
      <c r="O1734" s="45"/>
      <c r="P1734" s="145">
        <f>O1734*H1734</f>
        <v>0</v>
      </c>
      <c r="Q1734" s="145">
        <v>0</v>
      </c>
      <c r="R1734" s="145">
        <f>Q1734*H1734</f>
        <v>0</v>
      </c>
      <c r="S1734" s="145">
        <v>0</v>
      </c>
      <c r="T1734" s="146">
        <f>S1734*H1734</f>
        <v>0</v>
      </c>
      <c r="AR1734" s="12" t="s">
        <v>2680</v>
      </c>
      <c r="AT1734" s="12" t="s">
        <v>3778</v>
      </c>
      <c r="AU1734" s="12" t="s">
        <v>74</v>
      </c>
      <c r="AY1734" s="12" t="s">
        <v>112</v>
      </c>
      <c r="BE1734" s="147">
        <f>IF(N1734="základní",J1734,0)</f>
        <v>0</v>
      </c>
      <c r="BF1734" s="147">
        <f>IF(N1734="snížená",J1734,0)</f>
        <v>0</v>
      </c>
      <c r="BG1734" s="147">
        <f>IF(N1734="zákl. přenesená",J1734,0)</f>
        <v>0</v>
      </c>
      <c r="BH1734" s="147">
        <f>IF(N1734="sníž. přenesená",J1734,0)</f>
        <v>0</v>
      </c>
      <c r="BI1734" s="147">
        <f>IF(N1734="nulová",J1734,0)</f>
        <v>0</v>
      </c>
      <c r="BJ1734" s="12" t="s">
        <v>74</v>
      </c>
      <c r="BK1734" s="147">
        <f>ROUND(I1734*H1734,2)</f>
        <v>0</v>
      </c>
      <c r="BL1734" s="12" t="s">
        <v>2680</v>
      </c>
      <c r="BM1734" s="12" t="s">
        <v>4157</v>
      </c>
    </row>
    <row r="1735" spans="2:65" s="1" customFormat="1">
      <c r="B1735" s="26"/>
      <c r="D1735" s="148" t="s">
        <v>122</v>
      </c>
      <c r="F1735" s="149" t="s">
        <v>4156</v>
      </c>
      <c r="I1735" s="80"/>
      <c r="L1735" s="26"/>
      <c r="M1735" s="150"/>
      <c r="N1735" s="45"/>
      <c r="O1735" s="45"/>
      <c r="P1735" s="45"/>
      <c r="Q1735" s="45"/>
      <c r="R1735" s="45"/>
      <c r="S1735" s="45"/>
      <c r="T1735" s="46"/>
      <c r="AT1735" s="12" t="s">
        <v>122</v>
      </c>
      <c r="AU1735" s="12" t="s">
        <v>74</v>
      </c>
    </row>
    <row r="1736" spans="2:65" s="1" customFormat="1" ht="16.5" customHeight="1">
      <c r="B1736" s="135"/>
      <c r="C1736" s="151" t="s">
        <v>4158</v>
      </c>
      <c r="D1736" s="151" t="s">
        <v>3778</v>
      </c>
      <c r="E1736" s="152" t="s">
        <v>4159</v>
      </c>
      <c r="F1736" s="153" t="s">
        <v>4160</v>
      </c>
      <c r="G1736" s="154" t="s">
        <v>462</v>
      </c>
      <c r="H1736" s="155">
        <v>2</v>
      </c>
      <c r="I1736" s="156"/>
      <c r="J1736" s="157">
        <f>ROUND(I1736*H1736,2)</f>
        <v>0</v>
      </c>
      <c r="K1736" s="153" t="s">
        <v>119</v>
      </c>
      <c r="L1736" s="158"/>
      <c r="M1736" s="159" t="s">
        <v>1</v>
      </c>
      <c r="N1736" s="160" t="s">
        <v>37</v>
      </c>
      <c r="O1736" s="45"/>
      <c r="P1736" s="145">
        <f>O1736*H1736</f>
        <v>0</v>
      </c>
      <c r="Q1736" s="145">
        <v>1.62</v>
      </c>
      <c r="R1736" s="145">
        <f>Q1736*H1736</f>
        <v>3.24</v>
      </c>
      <c r="S1736" s="145">
        <v>0</v>
      </c>
      <c r="T1736" s="146">
        <f>S1736*H1736</f>
        <v>0</v>
      </c>
      <c r="AR1736" s="12" t="s">
        <v>2680</v>
      </c>
      <c r="AT1736" s="12" t="s">
        <v>3778</v>
      </c>
      <c r="AU1736" s="12" t="s">
        <v>74</v>
      </c>
      <c r="AY1736" s="12" t="s">
        <v>112</v>
      </c>
      <c r="BE1736" s="147">
        <f>IF(N1736="základní",J1736,0)</f>
        <v>0</v>
      </c>
      <c r="BF1736" s="147">
        <f>IF(N1736="snížená",J1736,0)</f>
        <v>0</v>
      </c>
      <c r="BG1736" s="147">
        <f>IF(N1736="zákl. přenesená",J1736,0)</f>
        <v>0</v>
      </c>
      <c r="BH1736" s="147">
        <f>IF(N1736="sníž. přenesená",J1736,0)</f>
        <v>0</v>
      </c>
      <c r="BI1736" s="147">
        <f>IF(N1736="nulová",J1736,0)</f>
        <v>0</v>
      </c>
      <c r="BJ1736" s="12" t="s">
        <v>74</v>
      </c>
      <c r="BK1736" s="147">
        <f>ROUND(I1736*H1736,2)</f>
        <v>0</v>
      </c>
      <c r="BL1736" s="12" t="s">
        <v>2680</v>
      </c>
      <c r="BM1736" s="12" t="s">
        <v>4161</v>
      </c>
    </row>
    <row r="1737" spans="2:65" s="1" customFormat="1">
      <c r="B1737" s="26"/>
      <c r="D1737" s="148" t="s">
        <v>122</v>
      </c>
      <c r="F1737" s="149" t="s">
        <v>4160</v>
      </c>
      <c r="I1737" s="80"/>
      <c r="L1737" s="26"/>
      <c r="M1737" s="150"/>
      <c r="N1737" s="45"/>
      <c r="O1737" s="45"/>
      <c r="P1737" s="45"/>
      <c r="Q1737" s="45"/>
      <c r="R1737" s="45"/>
      <c r="S1737" s="45"/>
      <c r="T1737" s="46"/>
      <c r="AT1737" s="12" t="s">
        <v>122</v>
      </c>
      <c r="AU1737" s="12" t="s">
        <v>74</v>
      </c>
    </row>
    <row r="1738" spans="2:65" s="1" customFormat="1" ht="16.5" customHeight="1">
      <c r="B1738" s="135"/>
      <c r="C1738" s="151" t="s">
        <v>4162</v>
      </c>
      <c r="D1738" s="151" t="s">
        <v>3778</v>
      </c>
      <c r="E1738" s="152" t="s">
        <v>4163</v>
      </c>
      <c r="F1738" s="153" t="s">
        <v>4164</v>
      </c>
      <c r="G1738" s="154" t="s">
        <v>462</v>
      </c>
      <c r="H1738" s="155">
        <v>2</v>
      </c>
      <c r="I1738" s="156"/>
      <c r="J1738" s="157">
        <f>ROUND(I1738*H1738,2)</f>
        <v>0</v>
      </c>
      <c r="K1738" s="153" t="s">
        <v>119</v>
      </c>
      <c r="L1738" s="158"/>
      <c r="M1738" s="159" t="s">
        <v>1</v>
      </c>
      <c r="N1738" s="160" t="s">
        <v>37</v>
      </c>
      <c r="O1738" s="45"/>
      <c r="P1738" s="145">
        <f>O1738*H1738</f>
        <v>0</v>
      </c>
      <c r="Q1738" s="145">
        <v>2.65</v>
      </c>
      <c r="R1738" s="145">
        <f>Q1738*H1738</f>
        <v>5.3</v>
      </c>
      <c r="S1738" s="145">
        <v>0</v>
      </c>
      <c r="T1738" s="146">
        <f>S1738*H1738</f>
        <v>0</v>
      </c>
      <c r="AR1738" s="12" t="s">
        <v>2680</v>
      </c>
      <c r="AT1738" s="12" t="s">
        <v>3778</v>
      </c>
      <c r="AU1738" s="12" t="s">
        <v>74</v>
      </c>
      <c r="AY1738" s="12" t="s">
        <v>112</v>
      </c>
      <c r="BE1738" s="147">
        <f>IF(N1738="základní",J1738,0)</f>
        <v>0</v>
      </c>
      <c r="BF1738" s="147">
        <f>IF(N1738="snížená",J1738,0)</f>
        <v>0</v>
      </c>
      <c r="BG1738" s="147">
        <f>IF(N1738="zákl. přenesená",J1738,0)</f>
        <v>0</v>
      </c>
      <c r="BH1738" s="147">
        <f>IF(N1738="sníž. přenesená",J1738,0)</f>
        <v>0</v>
      </c>
      <c r="BI1738" s="147">
        <f>IF(N1738="nulová",J1738,0)</f>
        <v>0</v>
      </c>
      <c r="BJ1738" s="12" t="s">
        <v>74</v>
      </c>
      <c r="BK1738" s="147">
        <f>ROUND(I1738*H1738,2)</f>
        <v>0</v>
      </c>
      <c r="BL1738" s="12" t="s">
        <v>2680</v>
      </c>
      <c r="BM1738" s="12" t="s">
        <v>4165</v>
      </c>
    </row>
    <row r="1739" spans="2:65" s="1" customFormat="1">
      <c r="B1739" s="26"/>
      <c r="D1739" s="148" t="s">
        <v>122</v>
      </c>
      <c r="F1739" s="149" t="s">
        <v>4164</v>
      </c>
      <c r="I1739" s="80"/>
      <c r="L1739" s="26"/>
      <c r="M1739" s="150"/>
      <c r="N1739" s="45"/>
      <c r="O1739" s="45"/>
      <c r="P1739" s="45"/>
      <c r="Q1739" s="45"/>
      <c r="R1739" s="45"/>
      <c r="S1739" s="45"/>
      <c r="T1739" s="46"/>
      <c r="AT1739" s="12" t="s">
        <v>122</v>
      </c>
      <c r="AU1739" s="12" t="s">
        <v>74</v>
      </c>
    </row>
    <row r="1740" spans="2:65" s="1" customFormat="1" ht="16.5" customHeight="1">
      <c r="B1740" s="135"/>
      <c r="C1740" s="151" t="s">
        <v>4166</v>
      </c>
      <c r="D1740" s="151" t="s">
        <v>3778</v>
      </c>
      <c r="E1740" s="152" t="s">
        <v>4167</v>
      </c>
      <c r="F1740" s="153" t="s">
        <v>4168</v>
      </c>
      <c r="G1740" s="154" t="s">
        <v>126</v>
      </c>
      <c r="H1740" s="155">
        <v>2</v>
      </c>
      <c r="I1740" s="156"/>
      <c r="J1740" s="157">
        <f>ROUND(I1740*H1740,2)</f>
        <v>0</v>
      </c>
      <c r="K1740" s="153" t="s">
        <v>119</v>
      </c>
      <c r="L1740" s="158"/>
      <c r="M1740" s="159" t="s">
        <v>1</v>
      </c>
      <c r="N1740" s="160" t="s">
        <v>37</v>
      </c>
      <c r="O1740" s="45"/>
      <c r="P1740" s="145">
        <f>O1740*H1740</f>
        <v>0</v>
      </c>
      <c r="Q1740" s="145">
        <v>0</v>
      </c>
      <c r="R1740" s="145">
        <f>Q1740*H1740</f>
        <v>0</v>
      </c>
      <c r="S1740" s="145">
        <v>0</v>
      </c>
      <c r="T1740" s="146">
        <f>S1740*H1740</f>
        <v>0</v>
      </c>
      <c r="AR1740" s="12" t="s">
        <v>2680</v>
      </c>
      <c r="AT1740" s="12" t="s">
        <v>3778</v>
      </c>
      <c r="AU1740" s="12" t="s">
        <v>74</v>
      </c>
      <c r="AY1740" s="12" t="s">
        <v>112</v>
      </c>
      <c r="BE1740" s="147">
        <f>IF(N1740="základní",J1740,0)</f>
        <v>0</v>
      </c>
      <c r="BF1740" s="147">
        <f>IF(N1740="snížená",J1740,0)</f>
        <v>0</v>
      </c>
      <c r="BG1740" s="147">
        <f>IF(N1740="zákl. přenesená",J1740,0)</f>
        <v>0</v>
      </c>
      <c r="BH1740" s="147">
        <f>IF(N1740="sníž. přenesená",J1740,0)</f>
        <v>0</v>
      </c>
      <c r="BI1740" s="147">
        <f>IF(N1740="nulová",J1740,0)</f>
        <v>0</v>
      </c>
      <c r="BJ1740" s="12" t="s">
        <v>74</v>
      </c>
      <c r="BK1740" s="147">
        <f>ROUND(I1740*H1740,2)</f>
        <v>0</v>
      </c>
      <c r="BL1740" s="12" t="s">
        <v>2680</v>
      </c>
      <c r="BM1740" s="12" t="s">
        <v>4169</v>
      </c>
    </row>
    <row r="1741" spans="2:65" s="1" customFormat="1">
      <c r="B1741" s="26"/>
      <c r="D1741" s="148" t="s">
        <v>122</v>
      </c>
      <c r="F1741" s="149" t="s">
        <v>4168</v>
      </c>
      <c r="I1741" s="80"/>
      <c r="L1741" s="26"/>
      <c r="M1741" s="150"/>
      <c r="N1741" s="45"/>
      <c r="O1741" s="45"/>
      <c r="P1741" s="45"/>
      <c r="Q1741" s="45"/>
      <c r="R1741" s="45"/>
      <c r="S1741" s="45"/>
      <c r="T1741" s="46"/>
      <c r="AT1741" s="12" t="s">
        <v>122</v>
      </c>
      <c r="AU1741" s="12" t="s">
        <v>74</v>
      </c>
    </row>
    <row r="1742" spans="2:65" s="1" customFormat="1" ht="16.5" customHeight="1">
      <c r="B1742" s="135"/>
      <c r="C1742" s="151" t="s">
        <v>4170</v>
      </c>
      <c r="D1742" s="151" t="s">
        <v>3778</v>
      </c>
      <c r="E1742" s="152" t="s">
        <v>4171</v>
      </c>
      <c r="F1742" s="153" t="s">
        <v>4172</v>
      </c>
      <c r="G1742" s="154" t="s">
        <v>462</v>
      </c>
      <c r="H1742" s="155">
        <v>2</v>
      </c>
      <c r="I1742" s="156"/>
      <c r="J1742" s="157">
        <f>ROUND(I1742*H1742,2)</f>
        <v>0</v>
      </c>
      <c r="K1742" s="153" t="s">
        <v>119</v>
      </c>
      <c r="L1742" s="158"/>
      <c r="M1742" s="159" t="s">
        <v>1</v>
      </c>
      <c r="N1742" s="160" t="s">
        <v>37</v>
      </c>
      <c r="O1742" s="45"/>
      <c r="P1742" s="145">
        <f>O1742*H1742</f>
        <v>0</v>
      </c>
      <c r="Q1742" s="145">
        <v>0</v>
      </c>
      <c r="R1742" s="145">
        <f>Q1742*H1742</f>
        <v>0</v>
      </c>
      <c r="S1742" s="145">
        <v>0</v>
      </c>
      <c r="T1742" s="146">
        <f>S1742*H1742</f>
        <v>0</v>
      </c>
      <c r="AR1742" s="12" t="s">
        <v>2680</v>
      </c>
      <c r="AT1742" s="12" t="s">
        <v>3778</v>
      </c>
      <c r="AU1742" s="12" t="s">
        <v>74</v>
      </c>
      <c r="AY1742" s="12" t="s">
        <v>112</v>
      </c>
      <c r="BE1742" s="147">
        <f>IF(N1742="základní",J1742,0)</f>
        <v>0</v>
      </c>
      <c r="BF1742" s="147">
        <f>IF(N1742="snížená",J1742,0)</f>
        <v>0</v>
      </c>
      <c r="BG1742" s="147">
        <f>IF(N1742="zákl. přenesená",J1742,0)</f>
        <v>0</v>
      </c>
      <c r="BH1742" s="147">
        <f>IF(N1742="sníž. přenesená",J1742,0)</f>
        <v>0</v>
      </c>
      <c r="BI1742" s="147">
        <f>IF(N1742="nulová",J1742,0)</f>
        <v>0</v>
      </c>
      <c r="BJ1742" s="12" t="s">
        <v>74</v>
      </c>
      <c r="BK1742" s="147">
        <f>ROUND(I1742*H1742,2)</f>
        <v>0</v>
      </c>
      <c r="BL1742" s="12" t="s">
        <v>2680</v>
      </c>
      <c r="BM1742" s="12" t="s">
        <v>4173</v>
      </c>
    </row>
    <row r="1743" spans="2:65" s="1" customFormat="1">
      <c r="B1743" s="26"/>
      <c r="D1743" s="148" t="s">
        <v>122</v>
      </c>
      <c r="F1743" s="149" t="s">
        <v>4172</v>
      </c>
      <c r="I1743" s="80"/>
      <c r="L1743" s="26"/>
      <c r="M1743" s="150"/>
      <c r="N1743" s="45"/>
      <c r="O1743" s="45"/>
      <c r="P1743" s="45"/>
      <c r="Q1743" s="45"/>
      <c r="R1743" s="45"/>
      <c r="S1743" s="45"/>
      <c r="T1743" s="46"/>
      <c r="AT1743" s="12" t="s">
        <v>122</v>
      </c>
      <c r="AU1743" s="12" t="s">
        <v>74</v>
      </c>
    </row>
    <row r="1744" spans="2:65" s="1" customFormat="1" ht="16.5" customHeight="1">
      <c r="B1744" s="135"/>
      <c r="C1744" s="151" t="s">
        <v>4174</v>
      </c>
      <c r="D1744" s="151" t="s">
        <v>3778</v>
      </c>
      <c r="E1744" s="152" t="s">
        <v>4175</v>
      </c>
      <c r="F1744" s="153" t="s">
        <v>4176</v>
      </c>
      <c r="G1744" s="154" t="s">
        <v>462</v>
      </c>
      <c r="H1744" s="155">
        <v>2</v>
      </c>
      <c r="I1744" s="156"/>
      <c r="J1744" s="157">
        <f>ROUND(I1744*H1744,2)</f>
        <v>0</v>
      </c>
      <c r="K1744" s="153" t="s">
        <v>119</v>
      </c>
      <c r="L1744" s="158"/>
      <c r="M1744" s="159" t="s">
        <v>1</v>
      </c>
      <c r="N1744" s="160" t="s">
        <v>37</v>
      </c>
      <c r="O1744" s="45"/>
      <c r="P1744" s="145">
        <f>O1744*H1744</f>
        <v>0</v>
      </c>
      <c r="Q1744" s="145">
        <v>0</v>
      </c>
      <c r="R1744" s="145">
        <f>Q1744*H1744</f>
        <v>0</v>
      </c>
      <c r="S1744" s="145">
        <v>0</v>
      </c>
      <c r="T1744" s="146">
        <f>S1744*H1744</f>
        <v>0</v>
      </c>
      <c r="AR1744" s="12" t="s">
        <v>2680</v>
      </c>
      <c r="AT1744" s="12" t="s">
        <v>3778</v>
      </c>
      <c r="AU1744" s="12" t="s">
        <v>74</v>
      </c>
      <c r="AY1744" s="12" t="s">
        <v>112</v>
      </c>
      <c r="BE1744" s="147">
        <f>IF(N1744="základní",J1744,0)</f>
        <v>0</v>
      </c>
      <c r="BF1744" s="147">
        <f>IF(N1744="snížená",J1744,0)</f>
        <v>0</v>
      </c>
      <c r="BG1744" s="147">
        <f>IF(N1744="zákl. přenesená",J1744,0)</f>
        <v>0</v>
      </c>
      <c r="BH1744" s="147">
        <f>IF(N1744="sníž. přenesená",J1744,0)</f>
        <v>0</v>
      </c>
      <c r="BI1744" s="147">
        <f>IF(N1744="nulová",J1744,0)</f>
        <v>0</v>
      </c>
      <c r="BJ1744" s="12" t="s">
        <v>74</v>
      </c>
      <c r="BK1744" s="147">
        <f>ROUND(I1744*H1744,2)</f>
        <v>0</v>
      </c>
      <c r="BL1744" s="12" t="s">
        <v>2680</v>
      </c>
      <c r="BM1744" s="12" t="s">
        <v>4177</v>
      </c>
    </row>
    <row r="1745" spans="2:65" s="1" customFormat="1">
      <c r="B1745" s="26"/>
      <c r="D1745" s="148" t="s">
        <v>122</v>
      </c>
      <c r="F1745" s="149" t="s">
        <v>4176</v>
      </c>
      <c r="I1745" s="80"/>
      <c r="L1745" s="26"/>
      <c r="M1745" s="150"/>
      <c r="N1745" s="45"/>
      <c r="O1745" s="45"/>
      <c r="P1745" s="45"/>
      <c r="Q1745" s="45"/>
      <c r="R1745" s="45"/>
      <c r="S1745" s="45"/>
      <c r="T1745" s="46"/>
      <c r="AT1745" s="12" t="s">
        <v>122</v>
      </c>
      <c r="AU1745" s="12" t="s">
        <v>74</v>
      </c>
    </row>
    <row r="1746" spans="2:65" s="1" customFormat="1" ht="16.5" customHeight="1">
      <c r="B1746" s="135"/>
      <c r="C1746" s="151" t="s">
        <v>4178</v>
      </c>
      <c r="D1746" s="151" t="s">
        <v>3778</v>
      </c>
      <c r="E1746" s="152" t="s">
        <v>4179</v>
      </c>
      <c r="F1746" s="153" t="s">
        <v>4180</v>
      </c>
      <c r="G1746" s="154" t="s">
        <v>462</v>
      </c>
      <c r="H1746" s="155">
        <v>2</v>
      </c>
      <c r="I1746" s="156"/>
      <c r="J1746" s="157">
        <f>ROUND(I1746*H1746,2)</f>
        <v>0</v>
      </c>
      <c r="K1746" s="153" t="s">
        <v>119</v>
      </c>
      <c r="L1746" s="158"/>
      <c r="M1746" s="159" t="s">
        <v>1</v>
      </c>
      <c r="N1746" s="160" t="s">
        <v>37</v>
      </c>
      <c r="O1746" s="45"/>
      <c r="P1746" s="145">
        <f>O1746*H1746</f>
        <v>0</v>
      </c>
      <c r="Q1746" s="145">
        <v>0</v>
      </c>
      <c r="R1746" s="145">
        <f>Q1746*H1746</f>
        <v>0</v>
      </c>
      <c r="S1746" s="145">
        <v>0</v>
      </c>
      <c r="T1746" s="146">
        <f>S1746*H1746</f>
        <v>0</v>
      </c>
      <c r="AR1746" s="12" t="s">
        <v>2680</v>
      </c>
      <c r="AT1746" s="12" t="s">
        <v>3778</v>
      </c>
      <c r="AU1746" s="12" t="s">
        <v>74</v>
      </c>
      <c r="AY1746" s="12" t="s">
        <v>112</v>
      </c>
      <c r="BE1746" s="147">
        <f>IF(N1746="základní",J1746,0)</f>
        <v>0</v>
      </c>
      <c r="BF1746" s="147">
        <f>IF(N1746="snížená",J1746,0)</f>
        <v>0</v>
      </c>
      <c r="BG1746" s="147">
        <f>IF(N1746="zákl. přenesená",J1746,0)</f>
        <v>0</v>
      </c>
      <c r="BH1746" s="147">
        <f>IF(N1746="sníž. přenesená",J1746,0)</f>
        <v>0</v>
      </c>
      <c r="BI1746" s="147">
        <f>IF(N1746="nulová",J1746,0)</f>
        <v>0</v>
      </c>
      <c r="BJ1746" s="12" t="s">
        <v>74</v>
      </c>
      <c r="BK1746" s="147">
        <f>ROUND(I1746*H1746,2)</f>
        <v>0</v>
      </c>
      <c r="BL1746" s="12" t="s">
        <v>2680</v>
      </c>
      <c r="BM1746" s="12" t="s">
        <v>4181</v>
      </c>
    </row>
    <row r="1747" spans="2:65" s="1" customFormat="1">
      <c r="B1747" s="26"/>
      <c r="D1747" s="148" t="s">
        <v>122</v>
      </c>
      <c r="F1747" s="149" t="s">
        <v>4180</v>
      </c>
      <c r="I1747" s="80"/>
      <c r="L1747" s="26"/>
      <c r="M1747" s="150"/>
      <c r="N1747" s="45"/>
      <c r="O1747" s="45"/>
      <c r="P1747" s="45"/>
      <c r="Q1747" s="45"/>
      <c r="R1747" s="45"/>
      <c r="S1747" s="45"/>
      <c r="T1747" s="46"/>
      <c r="AT1747" s="12" t="s">
        <v>122</v>
      </c>
      <c r="AU1747" s="12" t="s">
        <v>74</v>
      </c>
    </row>
    <row r="1748" spans="2:65" s="1" customFormat="1" ht="16.5" customHeight="1">
      <c r="B1748" s="135"/>
      <c r="C1748" s="151" t="s">
        <v>4182</v>
      </c>
      <c r="D1748" s="151" t="s">
        <v>3778</v>
      </c>
      <c r="E1748" s="152" t="s">
        <v>4183</v>
      </c>
      <c r="F1748" s="153" t="s">
        <v>4184</v>
      </c>
      <c r="G1748" s="154" t="s">
        <v>126</v>
      </c>
      <c r="H1748" s="155">
        <v>2</v>
      </c>
      <c r="I1748" s="156"/>
      <c r="J1748" s="157">
        <f>ROUND(I1748*H1748,2)</f>
        <v>0</v>
      </c>
      <c r="K1748" s="153" t="s">
        <v>119</v>
      </c>
      <c r="L1748" s="158"/>
      <c r="M1748" s="159" t="s">
        <v>1</v>
      </c>
      <c r="N1748" s="160" t="s">
        <v>37</v>
      </c>
      <c r="O1748" s="45"/>
      <c r="P1748" s="145">
        <f>O1748*H1748</f>
        <v>0</v>
      </c>
      <c r="Q1748" s="145">
        <v>0</v>
      </c>
      <c r="R1748" s="145">
        <f>Q1748*H1748</f>
        <v>0</v>
      </c>
      <c r="S1748" s="145">
        <v>0</v>
      </c>
      <c r="T1748" s="146">
        <f>S1748*H1748</f>
        <v>0</v>
      </c>
      <c r="AR1748" s="12" t="s">
        <v>2680</v>
      </c>
      <c r="AT1748" s="12" t="s">
        <v>3778</v>
      </c>
      <c r="AU1748" s="12" t="s">
        <v>74</v>
      </c>
      <c r="AY1748" s="12" t="s">
        <v>112</v>
      </c>
      <c r="BE1748" s="147">
        <f>IF(N1748="základní",J1748,0)</f>
        <v>0</v>
      </c>
      <c r="BF1748" s="147">
        <f>IF(N1748="snížená",J1748,0)</f>
        <v>0</v>
      </c>
      <c r="BG1748" s="147">
        <f>IF(N1748="zákl. přenesená",J1748,0)</f>
        <v>0</v>
      </c>
      <c r="BH1748" s="147">
        <f>IF(N1748="sníž. přenesená",J1748,0)</f>
        <v>0</v>
      </c>
      <c r="BI1748" s="147">
        <f>IF(N1748="nulová",J1748,0)</f>
        <v>0</v>
      </c>
      <c r="BJ1748" s="12" t="s">
        <v>74</v>
      </c>
      <c r="BK1748" s="147">
        <f>ROUND(I1748*H1748,2)</f>
        <v>0</v>
      </c>
      <c r="BL1748" s="12" t="s">
        <v>2680</v>
      </c>
      <c r="BM1748" s="12" t="s">
        <v>4185</v>
      </c>
    </row>
    <row r="1749" spans="2:65" s="1" customFormat="1">
      <c r="B1749" s="26"/>
      <c r="D1749" s="148" t="s">
        <v>122</v>
      </c>
      <c r="F1749" s="149" t="s">
        <v>4184</v>
      </c>
      <c r="I1749" s="80"/>
      <c r="L1749" s="26"/>
      <c r="M1749" s="150"/>
      <c r="N1749" s="45"/>
      <c r="O1749" s="45"/>
      <c r="P1749" s="45"/>
      <c r="Q1749" s="45"/>
      <c r="R1749" s="45"/>
      <c r="S1749" s="45"/>
      <c r="T1749" s="46"/>
      <c r="AT1749" s="12" t="s">
        <v>122</v>
      </c>
      <c r="AU1749" s="12" t="s">
        <v>74</v>
      </c>
    </row>
    <row r="1750" spans="2:65" s="1" customFormat="1" ht="16.5" customHeight="1">
      <c r="B1750" s="135"/>
      <c r="C1750" s="151" t="s">
        <v>4186</v>
      </c>
      <c r="D1750" s="151" t="s">
        <v>3778</v>
      </c>
      <c r="E1750" s="152" t="s">
        <v>4187</v>
      </c>
      <c r="F1750" s="153" t="s">
        <v>4188</v>
      </c>
      <c r="G1750" s="154" t="s">
        <v>126</v>
      </c>
      <c r="H1750" s="155">
        <v>2</v>
      </c>
      <c r="I1750" s="156"/>
      <c r="J1750" s="157">
        <f>ROUND(I1750*H1750,2)</f>
        <v>0</v>
      </c>
      <c r="K1750" s="153" t="s">
        <v>119</v>
      </c>
      <c r="L1750" s="158"/>
      <c r="M1750" s="159" t="s">
        <v>1</v>
      </c>
      <c r="N1750" s="160" t="s">
        <v>37</v>
      </c>
      <c r="O1750" s="45"/>
      <c r="P1750" s="145">
        <f>O1750*H1750</f>
        <v>0</v>
      </c>
      <c r="Q1750" s="145">
        <v>0</v>
      </c>
      <c r="R1750" s="145">
        <f>Q1750*H1750</f>
        <v>0</v>
      </c>
      <c r="S1750" s="145">
        <v>0</v>
      </c>
      <c r="T1750" s="146">
        <f>S1750*H1750</f>
        <v>0</v>
      </c>
      <c r="AR1750" s="12" t="s">
        <v>2680</v>
      </c>
      <c r="AT1750" s="12" t="s">
        <v>3778</v>
      </c>
      <c r="AU1750" s="12" t="s">
        <v>74</v>
      </c>
      <c r="AY1750" s="12" t="s">
        <v>112</v>
      </c>
      <c r="BE1750" s="147">
        <f>IF(N1750="základní",J1750,0)</f>
        <v>0</v>
      </c>
      <c r="BF1750" s="147">
        <f>IF(N1750="snížená",J1750,0)</f>
        <v>0</v>
      </c>
      <c r="BG1750" s="147">
        <f>IF(N1750="zákl. přenesená",J1750,0)</f>
        <v>0</v>
      </c>
      <c r="BH1750" s="147">
        <f>IF(N1750="sníž. přenesená",J1750,0)</f>
        <v>0</v>
      </c>
      <c r="BI1750" s="147">
        <f>IF(N1750="nulová",J1750,0)</f>
        <v>0</v>
      </c>
      <c r="BJ1750" s="12" t="s">
        <v>74</v>
      </c>
      <c r="BK1750" s="147">
        <f>ROUND(I1750*H1750,2)</f>
        <v>0</v>
      </c>
      <c r="BL1750" s="12" t="s">
        <v>2680</v>
      </c>
      <c r="BM1750" s="12" t="s">
        <v>4189</v>
      </c>
    </row>
    <row r="1751" spans="2:65" s="1" customFormat="1">
      <c r="B1751" s="26"/>
      <c r="D1751" s="148" t="s">
        <v>122</v>
      </c>
      <c r="F1751" s="149" t="s">
        <v>4188</v>
      </c>
      <c r="I1751" s="80"/>
      <c r="L1751" s="26"/>
      <c r="M1751" s="150"/>
      <c r="N1751" s="45"/>
      <c r="O1751" s="45"/>
      <c r="P1751" s="45"/>
      <c r="Q1751" s="45"/>
      <c r="R1751" s="45"/>
      <c r="S1751" s="45"/>
      <c r="T1751" s="46"/>
      <c r="AT1751" s="12" t="s">
        <v>122</v>
      </c>
      <c r="AU1751" s="12" t="s">
        <v>74</v>
      </c>
    </row>
    <row r="1752" spans="2:65" s="1" customFormat="1" ht="16.5" customHeight="1">
      <c r="B1752" s="135"/>
      <c r="C1752" s="151" t="s">
        <v>4190</v>
      </c>
      <c r="D1752" s="151" t="s">
        <v>3778</v>
      </c>
      <c r="E1752" s="152" t="s">
        <v>4191</v>
      </c>
      <c r="F1752" s="153" t="s">
        <v>4192</v>
      </c>
      <c r="G1752" s="154" t="s">
        <v>462</v>
      </c>
      <c r="H1752" s="155">
        <v>2</v>
      </c>
      <c r="I1752" s="156"/>
      <c r="J1752" s="157">
        <f>ROUND(I1752*H1752,2)</f>
        <v>0</v>
      </c>
      <c r="K1752" s="153" t="s">
        <v>119</v>
      </c>
      <c r="L1752" s="158"/>
      <c r="M1752" s="159" t="s">
        <v>1</v>
      </c>
      <c r="N1752" s="160" t="s">
        <v>37</v>
      </c>
      <c r="O1752" s="45"/>
      <c r="P1752" s="145">
        <f>O1752*H1752</f>
        <v>0</v>
      </c>
      <c r="Q1752" s="145">
        <v>0</v>
      </c>
      <c r="R1752" s="145">
        <f>Q1752*H1752</f>
        <v>0</v>
      </c>
      <c r="S1752" s="145">
        <v>0</v>
      </c>
      <c r="T1752" s="146">
        <f>S1752*H1752</f>
        <v>0</v>
      </c>
      <c r="AR1752" s="12" t="s">
        <v>2680</v>
      </c>
      <c r="AT1752" s="12" t="s">
        <v>3778</v>
      </c>
      <c r="AU1752" s="12" t="s">
        <v>74</v>
      </c>
      <c r="AY1752" s="12" t="s">
        <v>112</v>
      </c>
      <c r="BE1752" s="147">
        <f>IF(N1752="základní",J1752,0)</f>
        <v>0</v>
      </c>
      <c r="BF1752" s="147">
        <f>IF(N1752="snížená",J1752,0)</f>
        <v>0</v>
      </c>
      <c r="BG1752" s="147">
        <f>IF(N1752="zákl. přenesená",J1752,0)</f>
        <v>0</v>
      </c>
      <c r="BH1752" s="147">
        <f>IF(N1752="sníž. přenesená",J1752,0)</f>
        <v>0</v>
      </c>
      <c r="BI1752" s="147">
        <f>IF(N1752="nulová",J1752,0)</f>
        <v>0</v>
      </c>
      <c r="BJ1752" s="12" t="s">
        <v>74</v>
      </c>
      <c r="BK1752" s="147">
        <f>ROUND(I1752*H1752,2)</f>
        <v>0</v>
      </c>
      <c r="BL1752" s="12" t="s">
        <v>2680</v>
      </c>
      <c r="BM1752" s="12" t="s">
        <v>4193</v>
      </c>
    </row>
    <row r="1753" spans="2:65" s="1" customFormat="1">
      <c r="B1753" s="26"/>
      <c r="D1753" s="148" t="s">
        <v>122</v>
      </c>
      <c r="F1753" s="149" t="s">
        <v>4192</v>
      </c>
      <c r="I1753" s="80"/>
      <c r="L1753" s="26"/>
      <c r="M1753" s="150"/>
      <c r="N1753" s="45"/>
      <c r="O1753" s="45"/>
      <c r="P1753" s="45"/>
      <c r="Q1753" s="45"/>
      <c r="R1753" s="45"/>
      <c r="S1753" s="45"/>
      <c r="T1753" s="46"/>
      <c r="AT1753" s="12" t="s">
        <v>122</v>
      </c>
      <c r="AU1753" s="12" t="s">
        <v>74</v>
      </c>
    </row>
    <row r="1754" spans="2:65" s="1" customFormat="1" ht="16.5" customHeight="1">
      <c r="B1754" s="135"/>
      <c r="C1754" s="151" t="s">
        <v>4194</v>
      </c>
      <c r="D1754" s="151" t="s">
        <v>3778</v>
      </c>
      <c r="E1754" s="152" t="s">
        <v>4195</v>
      </c>
      <c r="F1754" s="153" t="s">
        <v>4196</v>
      </c>
      <c r="G1754" s="154" t="s">
        <v>2367</v>
      </c>
      <c r="H1754" s="155">
        <v>2</v>
      </c>
      <c r="I1754" s="156"/>
      <c r="J1754" s="157">
        <f>ROUND(I1754*H1754,2)</f>
        <v>0</v>
      </c>
      <c r="K1754" s="153" t="s">
        <v>119</v>
      </c>
      <c r="L1754" s="158"/>
      <c r="M1754" s="159" t="s">
        <v>1</v>
      </c>
      <c r="N1754" s="160" t="s">
        <v>37</v>
      </c>
      <c r="O1754" s="45"/>
      <c r="P1754" s="145">
        <f>O1754*H1754</f>
        <v>0</v>
      </c>
      <c r="Q1754" s="145">
        <v>1</v>
      </c>
      <c r="R1754" s="145">
        <f>Q1754*H1754</f>
        <v>2</v>
      </c>
      <c r="S1754" s="145">
        <v>0</v>
      </c>
      <c r="T1754" s="146">
        <f>S1754*H1754</f>
        <v>0</v>
      </c>
      <c r="AR1754" s="12" t="s">
        <v>2680</v>
      </c>
      <c r="AT1754" s="12" t="s">
        <v>3778</v>
      </c>
      <c r="AU1754" s="12" t="s">
        <v>74</v>
      </c>
      <c r="AY1754" s="12" t="s">
        <v>112</v>
      </c>
      <c r="BE1754" s="147">
        <f>IF(N1754="základní",J1754,0)</f>
        <v>0</v>
      </c>
      <c r="BF1754" s="147">
        <f>IF(N1754="snížená",J1754,0)</f>
        <v>0</v>
      </c>
      <c r="BG1754" s="147">
        <f>IF(N1754="zákl. přenesená",J1754,0)</f>
        <v>0</v>
      </c>
      <c r="BH1754" s="147">
        <f>IF(N1754="sníž. přenesená",J1754,0)</f>
        <v>0</v>
      </c>
      <c r="BI1754" s="147">
        <f>IF(N1754="nulová",J1754,0)</f>
        <v>0</v>
      </c>
      <c r="BJ1754" s="12" t="s">
        <v>74</v>
      </c>
      <c r="BK1754" s="147">
        <f>ROUND(I1754*H1754,2)</f>
        <v>0</v>
      </c>
      <c r="BL1754" s="12" t="s">
        <v>2680</v>
      </c>
      <c r="BM1754" s="12" t="s">
        <v>4197</v>
      </c>
    </row>
    <row r="1755" spans="2:65" s="1" customFormat="1">
      <c r="B1755" s="26"/>
      <c r="D1755" s="148" t="s">
        <v>122</v>
      </c>
      <c r="F1755" s="149" t="s">
        <v>4196</v>
      </c>
      <c r="I1755" s="80"/>
      <c r="L1755" s="26"/>
      <c r="M1755" s="150"/>
      <c r="N1755" s="45"/>
      <c r="O1755" s="45"/>
      <c r="P1755" s="45"/>
      <c r="Q1755" s="45"/>
      <c r="R1755" s="45"/>
      <c r="S1755" s="45"/>
      <c r="T1755" s="46"/>
      <c r="AT1755" s="12" t="s">
        <v>122</v>
      </c>
      <c r="AU1755" s="12" t="s">
        <v>74</v>
      </c>
    </row>
    <row r="1756" spans="2:65" s="1" customFormat="1" ht="16.5" customHeight="1">
      <c r="B1756" s="135"/>
      <c r="C1756" s="151" t="s">
        <v>4198</v>
      </c>
      <c r="D1756" s="151" t="s">
        <v>3778</v>
      </c>
      <c r="E1756" s="152" t="s">
        <v>4199</v>
      </c>
      <c r="F1756" s="153" t="s">
        <v>4200</v>
      </c>
      <c r="G1756" s="154" t="s">
        <v>2367</v>
      </c>
      <c r="H1756" s="155">
        <v>2</v>
      </c>
      <c r="I1756" s="156"/>
      <c r="J1756" s="157">
        <f>ROUND(I1756*H1756,2)</f>
        <v>0</v>
      </c>
      <c r="K1756" s="153" t="s">
        <v>119</v>
      </c>
      <c r="L1756" s="158"/>
      <c r="M1756" s="159" t="s">
        <v>1</v>
      </c>
      <c r="N1756" s="160" t="s">
        <v>37</v>
      </c>
      <c r="O1756" s="45"/>
      <c r="P1756" s="145">
        <f>O1756*H1756</f>
        <v>0</v>
      </c>
      <c r="Q1756" s="145">
        <v>1</v>
      </c>
      <c r="R1756" s="145">
        <f>Q1756*H1756</f>
        <v>2</v>
      </c>
      <c r="S1756" s="145">
        <v>0</v>
      </c>
      <c r="T1756" s="146">
        <f>S1756*H1756</f>
        <v>0</v>
      </c>
      <c r="AR1756" s="12" t="s">
        <v>2680</v>
      </c>
      <c r="AT1756" s="12" t="s">
        <v>3778</v>
      </c>
      <c r="AU1756" s="12" t="s">
        <v>74</v>
      </c>
      <c r="AY1756" s="12" t="s">
        <v>112</v>
      </c>
      <c r="BE1756" s="147">
        <f>IF(N1756="základní",J1756,0)</f>
        <v>0</v>
      </c>
      <c r="BF1756" s="147">
        <f>IF(N1756="snížená",J1756,0)</f>
        <v>0</v>
      </c>
      <c r="BG1756" s="147">
        <f>IF(N1756="zákl. přenesená",J1756,0)</f>
        <v>0</v>
      </c>
      <c r="BH1756" s="147">
        <f>IF(N1756="sníž. přenesená",J1756,0)</f>
        <v>0</v>
      </c>
      <c r="BI1756" s="147">
        <f>IF(N1756="nulová",J1756,0)</f>
        <v>0</v>
      </c>
      <c r="BJ1756" s="12" t="s">
        <v>74</v>
      </c>
      <c r="BK1756" s="147">
        <f>ROUND(I1756*H1756,2)</f>
        <v>0</v>
      </c>
      <c r="BL1756" s="12" t="s">
        <v>2680</v>
      </c>
      <c r="BM1756" s="12" t="s">
        <v>4201</v>
      </c>
    </row>
    <row r="1757" spans="2:65" s="1" customFormat="1">
      <c r="B1757" s="26"/>
      <c r="D1757" s="148" t="s">
        <v>122</v>
      </c>
      <c r="F1757" s="149" t="s">
        <v>4200</v>
      </c>
      <c r="I1757" s="80"/>
      <c r="L1757" s="26"/>
      <c r="M1757" s="150"/>
      <c r="N1757" s="45"/>
      <c r="O1757" s="45"/>
      <c r="P1757" s="45"/>
      <c r="Q1757" s="45"/>
      <c r="R1757" s="45"/>
      <c r="S1757" s="45"/>
      <c r="T1757" s="46"/>
      <c r="AT1757" s="12" t="s">
        <v>122</v>
      </c>
      <c r="AU1757" s="12" t="s">
        <v>74</v>
      </c>
    </row>
    <row r="1758" spans="2:65" s="1" customFormat="1" ht="16.5" customHeight="1">
      <c r="B1758" s="135"/>
      <c r="C1758" s="151" t="s">
        <v>4202</v>
      </c>
      <c r="D1758" s="151" t="s">
        <v>3778</v>
      </c>
      <c r="E1758" s="152" t="s">
        <v>4203</v>
      </c>
      <c r="F1758" s="153" t="s">
        <v>4204</v>
      </c>
      <c r="G1758" s="154" t="s">
        <v>2367</v>
      </c>
      <c r="H1758" s="155">
        <v>2</v>
      </c>
      <c r="I1758" s="156"/>
      <c r="J1758" s="157">
        <f>ROUND(I1758*H1758,2)</f>
        <v>0</v>
      </c>
      <c r="K1758" s="153" t="s">
        <v>119</v>
      </c>
      <c r="L1758" s="158"/>
      <c r="M1758" s="159" t="s">
        <v>1</v>
      </c>
      <c r="N1758" s="160" t="s">
        <v>37</v>
      </c>
      <c r="O1758" s="45"/>
      <c r="P1758" s="145">
        <f>O1758*H1758</f>
        <v>0</v>
      </c>
      <c r="Q1758" s="145">
        <v>1</v>
      </c>
      <c r="R1758" s="145">
        <f>Q1758*H1758</f>
        <v>2</v>
      </c>
      <c r="S1758" s="145">
        <v>0</v>
      </c>
      <c r="T1758" s="146">
        <f>S1758*H1758</f>
        <v>0</v>
      </c>
      <c r="AR1758" s="12" t="s">
        <v>2680</v>
      </c>
      <c r="AT1758" s="12" t="s">
        <v>3778</v>
      </c>
      <c r="AU1758" s="12" t="s">
        <v>74</v>
      </c>
      <c r="AY1758" s="12" t="s">
        <v>112</v>
      </c>
      <c r="BE1758" s="147">
        <f>IF(N1758="základní",J1758,0)</f>
        <v>0</v>
      </c>
      <c r="BF1758" s="147">
        <f>IF(N1758="snížená",J1758,0)</f>
        <v>0</v>
      </c>
      <c r="BG1758" s="147">
        <f>IF(N1758="zákl. přenesená",J1758,0)</f>
        <v>0</v>
      </c>
      <c r="BH1758" s="147">
        <f>IF(N1758="sníž. přenesená",J1758,0)</f>
        <v>0</v>
      </c>
      <c r="BI1758" s="147">
        <f>IF(N1758="nulová",J1758,0)</f>
        <v>0</v>
      </c>
      <c r="BJ1758" s="12" t="s">
        <v>74</v>
      </c>
      <c r="BK1758" s="147">
        <f>ROUND(I1758*H1758,2)</f>
        <v>0</v>
      </c>
      <c r="BL1758" s="12" t="s">
        <v>2680</v>
      </c>
      <c r="BM1758" s="12" t="s">
        <v>4205</v>
      </c>
    </row>
    <row r="1759" spans="2:65" s="1" customFormat="1">
      <c r="B1759" s="26"/>
      <c r="D1759" s="148" t="s">
        <v>122</v>
      </c>
      <c r="F1759" s="149" t="s">
        <v>4204</v>
      </c>
      <c r="I1759" s="80"/>
      <c r="L1759" s="26"/>
      <c r="M1759" s="150"/>
      <c r="N1759" s="45"/>
      <c r="O1759" s="45"/>
      <c r="P1759" s="45"/>
      <c r="Q1759" s="45"/>
      <c r="R1759" s="45"/>
      <c r="S1759" s="45"/>
      <c r="T1759" s="46"/>
      <c r="AT1759" s="12" t="s">
        <v>122</v>
      </c>
      <c r="AU1759" s="12" t="s">
        <v>74</v>
      </c>
    </row>
    <row r="1760" spans="2:65" s="1" customFormat="1" ht="16.5" customHeight="1">
      <c r="B1760" s="135"/>
      <c r="C1760" s="151" t="s">
        <v>4206</v>
      </c>
      <c r="D1760" s="151" t="s">
        <v>3778</v>
      </c>
      <c r="E1760" s="152" t="s">
        <v>4207</v>
      </c>
      <c r="F1760" s="153" t="s">
        <v>4208</v>
      </c>
      <c r="G1760" s="154" t="s">
        <v>2367</v>
      </c>
      <c r="H1760" s="155">
        <v>2</v>
      </c>
      <c r="I1760" s="156"/>
      <c r="J1760" s="157">
        <f>ROUND(I1760*H1760,2)</f>
        <v>0</v>
      </c>
      <c r="K1760" s="153" t="s">
        <v>119</v>
      </c>
      <c r="L1760" s="158"/>
      <c r="M1760" s="159" t="s">
        <v>1</v>
      </c>
      <c r="N1760" s="160" t="s">
        <v>37</v>
      </c>
      <c r="O1760" s="45"/>
      <c r="P1760" s="145">
        <f>O1760*H1760</f>
        <v>0</v>
      </c>
      <c r="Q1760" s="145">
        <v>1</v>
      </c>
      <c r="R1760" s="145">
        <f>Q1760*H1760</f>
        <v>2</v>
      </c>
      <c r="S1760" s="145">
        <v>0</v>
      </c>
      <c r="T1760" s="146">
        <f>S1760*H1760</f>
        <v>0</v>
      </c>
      <c r="AR1760" s="12" t="s">
        <v>2680</v>
      </c>
      <c r="AT1760" s="12" t="s">
        <v>3778</v>
      </c>
      <c r="AU1760" s="12" t="s">
        <v>74</v>
      </c>
      <c r="AY1760" s="12" t="s">
        <v>112</v>
      </c>
      <c r="BE1760" s="147">
        <f>IF(N1760="základní",J1760,0)</f>
        <v>0</v>
      </c>
      <c r="BF1760" s="147">
        <f>IF(N1760="snížená",J1760,0)</f>
        <v>0</v>
      </c>
      <c r="BG1760" s="147">
        <f>IF(N1760="zákl. přenesená",J1760,0)</f>
        <v>0</v>
      </c>
      <c r="BH1760" s="147">
        <f>IF(N1760="sníž. přenesená",J1760,0)</f>
        <v>0</v>
      </c>
      <c r="BI1760" s="147">
        <f>IF(N1760="nulová",J1760,0)</f>
        <v>0</v>
      </c>
      <c r="BJ1760" s="12" t="s">
        <v>74</v>
      </c>
      <c r="BK1760" s="147">
        <f>ROUND(I1760*H1760,2)</f>
        <v>0</v>
      </c>
      <c r="BL1760" s="12" t="s">
        <v>2680</v>
      </c>
      <c r="BM1760" s="12" t="s">
        <v>4209</v>
      </c>
    </row>
    <row r="1761" spans="2:65" s="1" customFormat="1">
      <c r="B1761" s="26"/>
      <c r="D1761" s="148" t="s">
        <v>122</v>
      </c>
      <c r="F1761" s="149" t="s">
        <v>4208</v>
      </c>
      <c r="I1761" s="80"/>
      <c r="L1761" s="26"/>
      <c r="M1761" s="150"/>
      <c r="N1761" s="45"/>
      <c r="O1761" s="45"/>
      <c r="P1761" s="45"/>
      <c r="Q1761" s="45"/>
      <c r="R1761" s="45"/>
      <c r="S1761" s="45"/>
      <c r="T1761" s="46"/>
      <c r="AT1761" s="12" t="s">
        <v>122</v>
      </c>
      <c r="AU1761" s="12" t="s">
        <v>74</v>
      </c>
    </row>
    <row r="1762" spans="2:65" s="1" customFormat="1" ht="16.5" customHeight="1">
      <c r="B1762" s="135"/>
      <c r="C1762" s="151" t="s">
        <v>4210</v>
      </c>
      <c r="D1762" s="151" t="s">
        <v>3778</v>
      </c>
      <c r="E1762" s="152" t="s">
        <v>4211</v>
      </c>
      <c r="F1762" s="153" t="s">
        <v>4212</v>
      </c>
      <c r="G1762" s="154" t="s">
        <v>2367</v>
      </c>
      <c r="H1762" s="155">
        <v>2</v>
      </c>
      <c r="I1762" s="156"/>
      <c r="J1762" s="157">
        <f>ROUND(I1762*H1762,2)</f>
        <v>0</v>
      </c>
      <c r="K1762" s="153" t="s">
        <v>119</v>
      </c>
      <c r="L1762" s="158"/>
      <c r="M1762" s="159" t="s">
        <v>1</v>
      </c>
      <c r="N1762" s="160" t="s">
        <v>37</v>
      </c>
      <c r="O1762" s="45"/>
      <c r="P1762" s="145">
        <f>O1762*H1762</f>
        <v>0</v>
      </c>
      <c r="Q1762" s="145">
        <v>1</v>
      </c>
      <c r="R1762" s="145">
        <f>Q1762*H1762</f>
        <v>2</v>
      </c>
      <c r="S1762" s="145">
        <v>0</v>
      </c>
      <c r="T1762" s="146">
        <f>S1762*H1762</f>
        <v>0</v>
      </c>
      <c r="AR1762" s="12" t="s">
        <v>2680</v>
      </c>
      <c r="AT1762" s="12" t="s">
        <v>3778</v>
      </c>
      <c r="AU1762" s="12" t="s">
        <v>74</v>
      </c>
      <c r="AY1762" s="12" t="s">
        <v>112</v>
      </c>
      <c r="BE1762" s="147">
        <f>IF(N1762="základní",J1762,0)</f>
        <v>0</v>
      </c>
      <c r="BF1762" s="147">
        <f>IF(N1762="snížená",J1762,0)</f>
        <v>0</v>
      </c>
      <c r="BG1762" s="147">
        <f>IF(N1762="zákl. přenesená",J1762,0)</f>
        <v>0</v>
      </c>
      <c r="BH1762" s="147">
        <f>IF(N1762="sníž. přenesená",J1762,0)</f>
        <v>0</v>
      </c>
      <c r="BI1762" s="147">
        <f>IF(N1762="nulová",J1762,0)</f>
        <v>0</v>
      </c>
      <c r="BJ1762" s="12" t="s">
        <v>74</v>
      </c>
      <c r="BK1762" s="147">
        <f>ROUND(I1762*H1762,2)</f>
        <v>0</v>
      </c>
      <c r="BL1762" s="12" t="s">
        <v>2680</v>
      </c>
      <c r="BM1762" s="12" t="s">
        <v>4213</v>
      </c>
    </row>
    <row r="1763" spans="2:65" s="1" customFormat="1">
      <c r="B1763" s="26"/>
      <c r="D1763" s="148" t="s">
        <v>122</v>
      </c>
      <c r="F1763" s="149" t="s">
        <v>4212</v>
      </c>
      <c r="I1763" s="80"/>
      <c r="L1763" s="26"/>
      <c r="M1763" s="150"/>
      <c r="N1763" s="45"/>
      <c r="O1763" s="45"/>
      <c r="P1763" s="45"/>
      <c r="Q1763" s="45"/>
      <c r="R1763" s="45"/>
      <c r="S1763" s="45"/>
      <c r="T1763" s="46"/>
      <c r="AT1763" s="12" t="s">
        <v>122</v>
      </c>
      <c r="AU1763" s="12" t="s">
        <v>74</v>
      </c>
    </row>
    <row r="1764" spans="2:65" s="1" customFormat="1" ht="16.5" customHeight="1">
      <c r="B1764" s="135"/>
      <c r="C1764" s="151" t="s">
        <v>4214</v>
      </c>
      <c r="D1764" s="151" t="s">
        <v>3778</v>
      </c>
      <c r="E1764" s="152" t="s">
        <v>4215</v>
      </c>
      <c r="F1764" s="153" t="s">
        <v>4216</v>
      </c>
      <c r="G1764" s="154" t="s">
        <v>2367</v>
      </c>
      <c r="H1764" s="155">
        <v>2</v>
      </c>
      <c r="I1764" s="156"/>
      <c r="J1764" s="157">
        <f>ROUND(I1764*H1764,2)</f>
        <v>0</v>
      </c>
      <c r="K1764" s="153" t="s">
        <v>119</v>
      </c>
      <c r="L1764" s="158"/>
      <c r="M1764" s="159" t="s">
        <v>1</v>
      </c>
      <c r="N1764" s="160" t="s">
        <v>37</v>
      </c>
      <c r="O1764" s="45"/>
      <c r="P1764" s="145">
        <f>O1764*H1764</f>
        <v>0</v>
      </c>
      <c r="Q1764" s="145">
        <v>1</v>
      </c>
      <c r="R1764" s="145">
        <f>Q1764*H1764</f>
        <v>2</v>
      </c>
      <c r="S1764" s="145">
        <v>0</v>
      </c>
      <c r="T1764" s="146">
        <f>S1764*H1764</f>
        <v>0</v>
      </c>
      <c r="AR1764" s="12" t="s">
        <v>2680</v>
      </c>
      <c r="AT1764" s="12" t="s">
        <v>3778</v>
      </c>
      <c r="AU1764" s="12" t="s">
        <v>74</v>
      </c>
      <c r="AY1764" s="12" t="s">
        <v>112</v>
      </c>
      <c r="BE1764" s="147">
        <f>IF(N1764="základní",J1764,0)</f>
        <v>0</v>
      </c>
      <c r="BF1764" s="147">
        <f>IF(N1764="snížená",J1764,0)</f>
        <v>0</v>
      </c>
      <c r="BG1764" s="147">
        <f>IF(N1764="zákl. přenesená",J1764,0)</f>
        <v>0</v>
      </c>
      <c r="BH1764" s="147">
        <f>IF(N1764="sníž. přenesená",J1764,0)</f>
        <v>0</v>
      </c>
      <c r="BI1764" s="147">
        <f>IF(N1764="nulová",J1764,0)</f>
        <v>0</v>
      </c>
      <c r="BJ1764" s="12" t="s">
        <v>74</v>
      </c>
      <c r="BK1764" s="147">
        <f>ROUND(I1764*H1764,2)</f>
        <v>0</v>
      </c>
      <c r="BL1764" s="12" t="s">
        <v>2680</v>
      </c>
      <c r="BM1764" s="12" t="s">
        <v>4217</v>
      </c>
    </row>
    <row r="1765" spans="2:65" s="1" customFormat="1">
      <c r="B1765" s="26"/>
      <c r="D1765" s="148" t="s">
        <v>122</v>
      </c>
      <c r="F1765" s="149" t="s">
        <v>4216</v>
      </c>
      <c r="I1765" s="80"/>
      <c r="L1765" s="26"/>
      <c r="M1765" s="150"/>
      <c r="N1765" s="45"/>
      <c r="O1765" s="45"/>
      <c r="P1765" s="45"/>
      <c r="Q1765" s="45"/>
      <c r="R1765" s="45"/>
      <c r="S1765" s="45"/>
      <c r="T1765" s="46"/>
      <c r="AT1765" s="12" t="s">
        <v>122</v>
      </c>
      <c r="AU1765" s="12" t="s">
        <v>74</v>
      </c>
    </row>
    <row r="1766" spans="2:65" s="1" customFormat="1" ht="16.5" customHeight="1">
      <c r="B1766" s="135"/>
      <c r="C1766" s="151" t="s">
        <v>4218</v>
      </c>
      <c r="D1766" s="151" t="s">
        <v>3778</v>
      </c>
      <c r="E1766" s="152" t="s">
        <v>4219</v>
      </c>
      <c r="F1766" s="153" t="s">
        <v>4220</v>
      </c>
      <c r="G1766" s="154" t="s">
        <v>4221</v>
      </c>
      <c r="H1766" s="155">
        <v>2</v>
      </c>
      <c r="I1766" s="156"/>
      <c r="J1766" s="157">
        <f>ROUND(I1766*H1766,2)</f>
        <v>0</v>
      </c>
      <c r="K1766" s="153" t="s">
        <v>119</v>
      </c>
      <c r="L1766" s="158"/>
      <c r="M1766" s="159" t="s">
        <v>1</v>
      </c>
      <c r="N1766" s="160" t="s">
        <v>37</v>
      </c>
      <c r="O1766" s="45"/>
      <c r="P1766" s="145">
        <f>O1766*H1766</f>
        <v>0</v>
      </c>
      <c r="Q1766" s="145">
        <v>0</v>
      </c>
      <c r="R1766" s="145">
        <f>Q1766*H1766</f>
        <v>0</v>
      </c>
      <c r="S1766" s="145">
        <v>0</v>
      </c>
      <c r="T1766" s="146">
        <f>S1766*H1766</f>
        <v>0</v>
      </c>
      <c r="AR1766" s="12" t="s">
        <v>2680</v>
      </c>
      <c r="AT1766" s="12" t="s">
        <v>3778</v>
      </c>
      <c r="AU1766" s="12" t="s">
        <v>74</v>
      </c>
      <c r="AY1766" s="12" t="s">
        <v>112</v>
      </c>
      <c r="BE1766" s="147">
        <f>IF(N1766="základní",J1766,0)</f>
        <v>0</v>
      </c>
      <c r="BF1766" s="147">
        <f>IF(N1766="snížená",J1766,0)</f>
        <v>0</v>
      </c>
      <c r="BG1766" s="147">
        <f>IF(N1766="zákl. přenesená",J1766,0)</f>
        <v>0</v>
      </c>
      <c r="BH1766" s="147">
        <f>IF(N1766="sníž. přenesená",J1766,0)</f>
        <v>0</v>
      </c>
      <c r="BI1766" s="147">
        <f>IF(N1766="nulová",J1766,0)</f>
        <v>0</v>
      </c>
      <c r="BJ1766" s="12" t="s">
        <v>74</v>
      </c>
      <c r="BK1766" s="147">
        <f>ROUND(I1766*H1766,2)</f>
        <v>0</v>
      </c>
      <c r="BL1766" s="12" t="s">
        <v>2680</v>
      </c>
      <c r="BM1766" s="12" t="s">
        <v>4222</v>
      </c>
    </row>
    <row r="1767" spans="2:65" s="1" customFormat="1">
      <c r="B1767" s="26"/>
      <c r="D1767" s="148" t="s">
        <v>122</v>
      </c>
      <c r="F1767" s="149" t="s">
        <v>4220</v>
      </c>
      <c r="I1767" s="80"/>
      <c r="L1767" s="26"/>
      <c r="M1767" s="150"/>
      <c r="N1767" s="45"/>
      <c r="O1767" s="45"/>
      <c r="P1767" s="45"/>
      <c r="Q1767" s="45"/>
      <c r="R1767" s="45"/>
      <c r="S1767" s="45"/>
      <c r="T1767" s="46"/>
      <c r="AT1767" s="12" t="s">
        <v>122</v>
      </c>
      <c r="AU1767" s="12" t="s">
        <v>74</v>
      </c>
    </row>
    <row r="1768" spans="2:65" s="1" customFormat="1" ht="16.5" customHeight="1">
      <c r="B1768" s="135"/>
      <c r="C1768" s="151" t="s">
        <v>4223</v>
      </c>
      <c r="D1768" s="151" t="s">
        <v>3778</v>
      </c>
      <c r="E1768" s="152" t="s">
        <v>4224</v>
      </c>
      <c r="F1768" s="153" t="s">
        <v>4225</v>
      </c>
      <c r="G1768" s="154" t="s">
        <v>126</v>
      </c>
      <c r="H1768" s="155">
        <v>2</v>
      </c>
      <c r="I1768" s="156"/>
      <c r="J1768" s="157">
        <f>ROUND(I1768*H1768,2)</f>
        <v>0</v>
      </c>
      <c r="K1768" s="153" t="s">
        <v>119</v>
      </c>
      <c r="L1768" s="158"/>
      <c r="M1768" s="159" t="s">
        <v>1</v>
      </c>
      <c r="N1768" s="160" t="s">
        <v>37</v>
      </c>
      <c r="O1768" s="45"/>
      <c r="P1768" s="145">
        <f>O1768*H1768</f>
        <v>0</v>
      </c>
      <c r="Q1768" s="145">
        <v>0</v>
      </c>
      <c r="R1768" s="145">
        <f>Q1768*H1768</f>
        <v>0</v>
      </c>
      <c r="S1768" s="145">
        <v>0</v>
      </c>
      <c r="T1768" s="146">
        <f>S1768*H1768</f>
        <v>0</v>
      </c>
      <c r="AR1768" s="12" t="s">
        <v>2680</v>
      </c>
      <c r="AT1768" s="12" t="s">
        <v>3778</v>
      </c>
      <c r="AU1768" s="12" t="s">
        <v>74</v>
      </c>
      <c r="AY1768" s="12" t="s">
        <v>112</v>
      </c>
      <c r="BE1768" s="147">
        <f>IF(N1768="základní",J1768,0)</f>
        <v>0</v>
      </c>
      <c r="BF1768" s="147">
        <f>IF(N1768="snížená",J1768,0)</f>
        <v>0</v>
      </c>
      <c r="BG1768" s="147">
        <f>IF(N1768="zákl. přenesená",J1768,0)</f>
        <v>0</v>
      </c>
      <c r="BH1768" s="147">
        <f>IF(N1768="sníž. přenesená",J1768,0)</f>
        <v>0</v>
      </c>
      <c r="BI1768" s="147">
        <f>IF(N1768="nulová",J1768,0)</f>
        <v>0</v>
      </c>
      <c r="BJ1768" s="12" t="s">
        <v>74</v>
      </c>
      <c r="BK1768" s="147">
        <f>ROUND(I1768*H1768,2)</f>
        <v>0</v>
      </c>
      <c r="BL1768" s="12" t="s">
        <v>2680</v>
      </c>
      <c r="BM1768" s="12" t="s">
        <v>4226</v>
      </c>
    </row>
    <row r="1769" spans="2:65" s="1" customFormat="1">
      <c r="B1769" s="26"/>
      <c r="D1769" s="148" t="s">
        <v>122</v>
      </c>
      <c r="F1769" s="149" t="s">
        <v>4225</v>
      </c>
      <c r="I1769" s="80"/>
      <c r="L1769" s="26"/>
      <c r="M1769" s="150"/>
      <c r="N1769" s="45"/>
      <c r="O1769" s="45"/>
      <c r="P1769" s="45"/>
      <c r="Q1769" s="45"/>
      <c r="R1769" s="45"/>
      <c r="S1769" s="45"/>
      <c r="T1769" s="46"/>
      <c r="AT1769" s="12" t="s">
        <v>122</v>
      </c>
      <c r="AU1769" s="12" t="s">
        <v>74</v>
      </c>
    </row>
    <row r="1770" spans="2:65" s="1" customFormat="1" ht="16.5" customHeight="1">
      <c r="B1770" s="135"/>
      <c r="C1770" s="151" t="s">
        <v>4227</v>
      </c>
      <c r="D1770" s="151" t="s">
        <v>3778</v>
      </c>
      <c r="E1770" s="152" t="s">
        <v>4228</v>
      </c>
      <c r="F1770" s="153" t="s">
        <v>4229</v>
      </c>
      <c r="G1770" s="154" t="s">
        <v>126</v>
      </c>
      <c r="H1770" s="155">
        <v>2</v>
      </c>
      <c r="I1770" s="156"/>
      <c r="J1770" s="157">
        <f>ROUND(I1770*H1770,2)</f>
        <v>0</v>
      </c>
      <c r="K1770" s="153" t="s">
        <v>119</v>
      </c>
      <c r="L1770" s="158"/>
      <c r="M1770" s="159" t="s">
        <v>1</v>
      </c>
      <c r="N1770" s="160" t="s">
        <v>37</v>
      </c>
      <c r="O1770" s="45"/>
      <c r="P1770" s="145">
        <f>O1770*H1770</f>
        <v>0</v>
      </c>
      <c r="Q1770" s="145">
        <v>0</v>
      </c>
      <c r="R1770" s="145">
        <f>Q1770*H1770</f>
        <v>0</v>
      </c>
      <c r="S1770" s="145">
        <v>0</v>
      </c>
      <c r="T1770" s="146">
        <f>S1770*H1770</f>
        <v>0</v>
      </c>
      <c r="AR1770" s="12" t="s">
        <v>2680</v>
      </c>
      <c r="AT1770" s="12" t="s">
        <v>3778</v>
      </c>
      <c r="AU1770" s="12" t="s">
        <v>74</v>
      </c>
      <c r="AY1770" s="12" t="s">
        <v>112</v>
      </c>
      <c r="BE1770" s="147">
        <f>IF(N1770="základní",J1770,0)</f>
        <v>0</v>
      </c>
      <c r="BF1770" s="147">
        <f>IF(N1770="snížená",J1770,0)</f>
        <v>0</v>
      </c>
      <c r="BG1770" s="147">
        <f>IF(N1770="zákl. přenesená",J1770,0)</f>
        <v>0</v>
      </c>
      <c r="BH1770" s="147">
        <f>IF(N1770="sníž. přenesená",J1770,0)</f>
        <v>0</v>
      </c>
      <c r="BI1770" s="147">
        <f>IF(N1770="nulová",J1770,0)</f>
        <v>0</v>
      </c>
      <c r="BJ1770" s="12" t="s">
        <v>74</v>
      </c>
      <c r="BK1770" s="147">
        <f>ROUND(I1770*H1770,2)</f>
        <v>0</v>
      </c>
      <c r="BL1770" s="12" t="s">
        <v>2680</v>
      </c>
      <c r="BM1770" s="12" t="s">
        <v>4230</v>
      </c>
    </row>
    <row r="1771" spans="2:65" s="1" customFormat="1">
      <c r="B1771" s="26"/>
      <c r="D1771" s="148" t="s">
        <v>122</v>
      </c>
      <c r="F1771" s="149" t="s">
        <v>4229</v>
      </c>
      <c r="I1771" s="80"/>
      <c r="L1771" s="26"/>
      <c r="M1771" s="150"/>
      <c r="N1771" s="45"/>
      <c r="O1771" s="45"/>
      <c r="P1771" s="45"/>
      <c r="Q1771" s="45"/>
      <c r="R1771" s="45"/>
      <c r="S1771" s="45"/>
      <c r="T1771" s="46"/>
      <c r="AT1771" s="12" t="s">
        <v>122</v>
      </c>
      <c r="AU1771" s="12" t="s">
        <v>74</v>
      </c>
    </row>
    <row r="1772" spans="2:65" s="1" customFormat="1" ht="16.5" customHeight="1">
      <c r="B1772" s="135"/>
      <c r="C1772" s="151" t="s">
        <v>4231</v>
      </c>
      <c r="D1772" s="151" t="s">
        <v>3778</v>
      </c>
      <c r="E1772" s="152" t="s">
        <v>4232</v>
      </c>
      <c r="F1772" s="153" t="s">
        <v>4233</v>
      </c>
      <c r="G1772" s="154" t="s">
        <v>462</v>
      </c>
      <c r="H1772" s="155">
        <v>2</v>
      </c>
      <c r="I1772" s="156"/>
      <c r="J1772" s="157">
        <f>ROUND(I1772*H1772,2)</f>
        <v>0</v>
      </c>
      <c r="K1772" s="153" t="s">
        <v>119</v>
      </c>
      <c r="L1772" s="158"/>
      <c r="M1772" s="159" t="s">
        <v>1</v>
      </c>
      <c r="N1772" s="160" t="s">
        <v>37</v>
      </c>
      <c r="O1772" s="45"/>
      <c r="P1772" s="145">
        <f>O1772*H1772</f>
        <v>0</v>
      </c>
      <c r="Q1772" s="145">
        <v>0</v>
      </c>
      <c r="R1772" s="145">
        <f>Q1772*H1772</f>
        <v>0</v>
      </c>
      <c r="S1772" s="145">
        <v>0</v>
      </c>
      <c r="T1772" s="146">
        <f>S1772*H1772</f>
        <v>0</v>
      </c>
      <c r="AR1772" s="12" t="s">
        <v>2680</v>
      </c>
      <c r="AT1772" s="12" t="s">
        <v>3778</v>
      </c>
      <c r="AU1772" s="12" t="s">
        <v>74</v>
      </c>
      <c r="AY1772" s="12" t="s">
        <v>112</v>
      </c>
      <c r="BE1772" s="147">
        <f>IF(N1772="základní",J1772,0)</f>
        <v>0</v>
      </c>
      <c r="BF1772" s="147">
        <f>IF(N1772="snížená",J1772,0)</f>
        <v>0</v>
      </c>
      <c r="BG1772" s="147">
        <f>IF(N1772="zákl. přenesená",J1772,0)</f>
        <v>0</v>
      </c>
      <c r="BH1772" s="147">
        <f>IF(N1772="sníž. přenesená",J1772,0)</f>
        <v>0</v>
      </c>
      <c r="BI1772" s="147">
        <f>IF(N1772="nulová",J1772,0)</f>
        <v>0</v>
      </c>
      <c r="BJ1772" s="12" t="s">
        <v>74</v>
      </c>
      <c r="BK1772" s="147">
        <f>ROUND(I1772*H1772,2)</f>
        <v>0</v>
      </c>
      <c r="BL1772" s="12" t="s">
        <v>2680</v>
      </c>
      <c r="BM1772" s="12" t="s">
        <v>4234</v>
      </c>
    </row>
    <row r="1773" spans="2:65" s="1" customFormat="1">
      <c r="B1773" s="26"/>
      <c r="D1773" s="148" t="s">
        <v>122</v>
      </c>
      <c r="F1773" s="149" t="s">
        <v>4233</v>
      </c>
      <c r="I1773" s="80"/>
      <c r="L1773" s="26"/>
      <c r="M1773" s="150"/>
      <c r="N1773" s="45"/>
      <c r="O1773" s="45"/>
      <c r="P1773" s="45"/>
      <c r="Q1773" s="45"/>
      <c r="R1773" s="45"/>
      <c r="S1773" s="45"/>
      <c r="T1773" s="46"/>
      <c r="AT1773" s="12" t="s">
        <v>122</v>
      </c>
      <c r="AU1773" s="12" t="s">
        <v>74</v>
      </c>
    </row>
    <row r="1774" spans="2:65" s="1" customFormat="1" ht="16.5" customHeight="1">
      <c r="B1774" s="135"/>
      <c r="C1774" s="151" t="s">
        <v>4235</v>
      </c>
      <c r="D1774" s="151" t="s">
        <v>3778</v>
      </c>
      <c r="E1774" s="152" t="s">
        <v>4236</v>
      </c>
      <c r="F1774" s="153" t="s">
        <v>4237</v>
      </c>
      <c r="G1774" s="154" t="s">
        <v>462</v>
      </c>
      <c r="H1774" s="155">
        <v>2</v>
      </c>
      <c r="I1774" s="156"/>
      <c r="J1774" s="157">
        <f>ROUND(I1774*H1774,2)</f>
        <v>0</v>
      </c>
      <c r="K1774" s="153" t="s">
        <v>119</v>
      </c>
      <c r="L1774" s="158"/>
      <c r="M1774" s="159" t="s">
        <v>1</v>
      </c>
      <c r="N1774" s="160" t="s">
        <v>37</v>
      </c>
      <c r="O1774" s="45"/>
      <c r="P1774" s="145">
        <f>O1774*H1774</f>
        <v>0</v>
      </c>
      <c r="Q1774" s="145">
        <v>0</v>
      </c>
      <c r="R1774" s="145">
        <f>Q1774*H1774</f>
        <v>0</v>
      </c>
      <c r="S1774" s="145">
        <v>0</v>
      </c>
      <c r="T1774" s="146">
        <f>S1774*H1774</f>
        <v>0</v>
      </c>
      <c r="AR1774" s="12" t="s">
        <v>2680</v>
      </c>
      <c r="AT1774" s="12" t="s">
        <v>3778</v>
      </c>
      <c r="AU1774" s="12" t="s">
        <v>74</v>
      </c>
      <c r="AY1774" s="12" t="s">
        <v>112</v>
      </c>
      <c r="BE1774" s="147">
        <f>IF(N1774="základní",J1774,0)</f>
        <v>0</v>
      </c>
      <c r="BF1774" s="147">
        <f>IF(N1774="snížená",J1774,0)</f>
        <v>0</v>
      </c>
      <c r="BG1774" s="147">
        <f>IF(N1774="zákl. přenesená",J1774,0)</f>
        <v>0</v>
      </c>
      <c r="BH1774" s="147">
        <f>IF(N1774="sníž. přenesená",J1774,0)</f>
        <v>0</v>
      </c>
      <c r="BI1774" s="147">
        <f>IF(N1774="nulová",J1774,0)</f>
        <v>0</v>
      </c>
      <c r="BJ1774" s="12" t="s">
        <v>74</v>
      </c>
      <c r="BK1774" s="147">
        <f>ROUND(I1774*H1774,2)</f>
        <v>0</v>
      </c>
      <c r="BL1774" s="12" t="s">
        <v>2680</v>
      </c>
      <c r="BM1774" s="12" t="s">
        <v>4238</v>
      </c>
    </row>
    <row r="1775" spans="2:65" s="1" customFormat="1">
      <c r="B1775" s="26"/>
      <c r="D1775" s="148" t="s">
        <v>122</v>
      </c>
      <c r="F1775" s="149" t="s">
        <v>4237</v>
      </c>
      <c r="I1775" s="80"/>
      <c r="L1775" s="26"/>
      <c r="M1775" s="150"/>
      <c r="N1775" s="45"/>
      <c r="O1775" s="45"/>
      <c r="P1775" s="45"/>
      <c r="Q1775" s="45"/>
      <c r="R1775" s="45"/>
      <c r="S1775" s="45"/>
      <c r="T1775" s="46"/>
      <c r="AT1775" s="12" t="s">
        <v>122</v>
      </c>
      <c r="AU1775" s="12" t="s">
        <v>74</v>
      </c>
    </row>
    <row r="1776" spans="2:65" s="1" customFormat="1" ht="16.5" customHeight="1">
      <c r="B1776" s="135"/>
      <c r="C1776" s="151" t="s">
        <v>4239</v>
      </c>
      <c r="D1776" s="151" t="s">
        <v>3778</v>
      </c>
      <c r="E1776" s="152" t="s">
        <v>4240</v>
      </c>
      <c r="F1776" s="153" t="s">
        <v>4241</v>
      </c>
      <c r="G1776" s="154" t="s">
        <v>462</v>
      </c>
      <c r="H1776" s="155">
        <v>2</v>
      </c>
      <c r="I1776" s="156"/>
      <c r="J1776" s="157">
        <f>ROUND(I1776*H1776,2)</f>
        <v>0</v>
      </c>
      <c r="K1776" s="153" t="s">
        <v>119</v>
      </c>
      <c r="L1776" s="158"/>
      <c r="M1776" s="159" t="s">
        <v>1</v>
      </c>
      <c r="N1776" s="160" t="s">
        <v>37</v>
      </c>
      <c r="O1776" s="45"/>
      <c r="P1776" s="145">
        <f>O1776*H1776</f>
        <v>0</v>
      </c>
      <c r="Q1776" s="145">
        <v>0</v>
      </c>
      <c r="R1776" s="145">
        <f>Q1776*H1776</f>
        <v>0</v>
      </c>
      <c r="S1776" s="145">
        <v>0</v>
      </c>
      <c r="T1776" s="146">
        <f>S1776*H1776</f>
        <v>0</v>
      </c>
      <c r="AR1776" s="12" t="s">
        <v>2680</v>
      </c>
      <c r="AT1776" s="12" t="s">
        <v>3778</v>
      </c>
      <c r="AU1776" s="12" t="s">
        <v>74</v>
      </c>
      <c r="AY1776" s="12" t="s">
        <v>112</v>
      </c>
      <c r="BE1776" s="147">
        <f>IF(N1776="základní",J1776,0)</f>
        <v>0</v>
      </c>
      <c r="BF1776" s="147">
        <f>IF(N1776="snížená",J1776,0)</f>
        <v>0</v>
      </c>
      <c r="BG1776" s="147">
        <f>IF(N1776="zákl. přenesená",J1776,0)</f>
        <v>0</v>
      </c>
      <c r="BH1776" s="147">
        <f>IF(N1776="sníž. přenesená",J1776,0)</f>
        <v>0</v>
      </c>
      <c r="BI1776" s="147">
        <f>IF(N1776="nulová",J1776,0)</f>
        <v>0</v>
      </c>
      <c r="BJ1776" s="12" t="s">
        <v>74</v>
      </c>
      <c r="BK1776" s="147">
        <f>ROUND(I1776*H1776,2)</f>
        <v>0</v>
      </c>
      <c r="BL1776" s="12" t="s">
        <v>2680</v>
      </c>
      <c r="BM1776" s="12" t="s">
        <v>4242</v>
      </c>
    </row>
    <row r="1777" spans="2:65" s="1" customFormat="1">
      <c r="B1777" s="26"/>
      <c r="D1777" s="148" t="s">
        <v>122</v>
      </c>
      <c r="F1777" s="149" t="s">
        <v>4241</v>
      </c>
      <c r="I1777" s="80"/>
      <c r="L1777" s="26"/>
      <c r="M1777" s="150"/>
      <c r="N1777" s="45"/>
      <c r="O1777" s="45"/>
      <c r="P1777" s="45"/>
      <c r="Q1777" s="45"/>
      <c r="R1777" s="45"/>
      <c r="S1777" s="45"/>
      <c r="T1777" s="46"/>
      <c r="AT1777" s="12" t="s">
        <v>122</v>
      </c>
      <c r="AU1777" s="12" t="s">
        <v>74</v>
      </c>
    </row>
    <row r="1778" spans="2:65" s="1" customFormat="1" ht="16.5" customHeight="1">
      <c r="B1778" s="135"/>
      <c r="C1778" s="151" t="s">
        <v>4243</v>
      </c>
      <c r="D1778" s="151" t="s">
        <v>3778</v>
      </c>
      <c r="E1778" s="152" t="s">
        <v>4244</v>
      </c>
      <c r="F1778" s="153" t="s">
        <v>4245</v>
      </c>
      <c r="G1778" s="154" t="s">
        <v>126</v>
      </c>
      <c r="H1778" s="155">
        <v>2</v>
      </c>
      <c r="I1778" s="156"/>
      <c r="J1778" s="157">
        <f>ROUND(I1778*H1778,2)</f>
        <v>0</v>
      </c>
      <c r="K1778" s="153" t="s">
        <v>119</v>
      </c>
      <c r="L1778" s="158"/>
      <c r="M1778" s="159" t="s">
        <v>1</v>
      </c>
      <c r="N1778" s="160" t="s">
        <v>37</v>
      </c>
      <c r="O1778" s="45"/>
      <c r="P1778" s="145">
        <f>O1778*H1778</f>
        <v>0</v>
      </c>
      <c r="Q1778" s="145">
        <v>0</v>
      </c>
      <c r="R1778" s="145">
        <f>Q1778*H1778</f>
        <v>0</v>
      </c>
      <c r="S1778" s="145">
        <v>0</v>
      </c>
      <c r="T1778" s="146">
        <f>S1778*H1778</f>
        <v>0</v>
      </c>
      <c r="AR1778" s="12" t="s">
        <v>2680</v>
      </c>
      <c r="AT1778" s="12" t="s">
        <v>3778</v>
      </c>
      <c r="AU1778" s="12" t="s">
        <v>74</v>
      </c>
      <c r="AY1778" s="12" t="s">
        <v>112</v>
      </c>
      <c r="BE1778" s="147">
        <f>IF(N1778="základní",J1778,0)</f>
        <v>0</v>
      </c>
      <c r="BF1778" s="147">
        <f>IF(N1778="snížená",J1778,0)</f>
        <v>0</v>
      </c>
      <c r="BG1778" s="147">
        <f>IF(N1778="zákl. přenesená",J1778,0)</f>
        <v>0</v>
      </c>
      <c r="BH1778" s="147">
        <f>IF(N1778="sníž. přenesená",J1778,0)</f>
        <v>0</v>
      </c>
      <c r="BI1778" s="147">
        <f>IF(N1778="nulová",J1778,0)</f>
        <v>0</v>
      </c>
      <c r="BJ1778" s="12" t="s">
        <v>74</v>
      </c>
      <c r="BK1778" s="147">
        <f>ROUND(I1778*H1778,2)</f>
        <v>0</v>
      </c>
      <c r="BL1778" s="12" t="s">
        <v>2680</v>
      </c>
      <c r="BM1778" s="12" t="s">
        <v>4246</v>
      </c>
    </row>
    <row r="1779" spans="2:65" s="1" customFormat="1">
      <c r="B1779" s="26"/>
      <c r="D1779" s="148" t="s">
        <v>122</v>
      </c>
      <c r="F1779" s="149" t="s">
        <v>4245</v>
      </c>
      <c r="I1779" s="80"/>
      <c r="L1779" s="26"/>
      <c r="M1779" s="150"/>
      <c r="N1779" s="45"/>
      <c r="O1779" s="45"/>
      <c r="P1779" s="45"/>
      <c r="Q1779" s="45"/>
      <c r="R1779" s="45"/>
      <c r="S1779" s="45"/>
      <c r="T1779" s="46"/>
      <c r="AT1779" s="12" t="s">
        <v>122</v>
      </c>
      <c r="AU1779" s="12" t="s">
        <v>74</v>
      </c>
    </row>
    <row r="1780" spans="2:65" s="1" customFormat="1" ht="16.5" customHeight="1">
      <c r="B1780" s="135"/>
      <c r="C1780" s="151" t="s">
        <v>4247</v>
      </c>
      <c r="D1780" s="151" t="s">
        <v>3778</v>
      </c>
      <c r="E1780" s="152" t="s">
        <v>4248</v>
      </c>
      <c r="F1780" s="153" t="s">
        <v>4249</v>
      </c>
      <c r="G1780" s="154" t="s">
        <v>126</v>
      </c>
      <c r="H1780" s="155">
        <v>2</v>
      </c>
      <c r="I1780" s="156"/>
      <c r="J1780" s="157">
        <f>ROUND(I1780*H1780,2)</f>
        <v>0</v>
      </c>
      <c r="K1780" s="153" t="s">
        <v>119</v>
      </c>
      <c r="L1780" s="158"/>
      <c r="M1780" s="159" t="s">
        <v>1</v>
      </c>
      <c r="N1780" s="160" t="s">
        <v>37</v>
      </c>
      <c r="O1780" s="45"/>
      <c r="P1780" s="145">
        <f>O1780*H1780</f>
        <v>0</v>
      </c>
      <c r="Q1780" s="145">
        <v>0</v>
      </c>
      <c r="R1780" s="145">
        <f>Q1780*H1780</f>
        <v>0</v>
      </c>
      <c r="S1780" s="145">
        <v>0</v>
      </c>
      <c r="T1780" s="146">
        <f>S1780*H1780</f>
        <v>0</v>
      </c>
      <c r="AR1780" s="12" t="s">
        <v>2680</v>
      </c>
      <c r="AT1780" s="12" t="s">
        <v>3778</v>
      </c>
      <c r="AU1780" s="12" t="s">
        <v>74</v>
      </c>
      <c r="AY1780" s="12" t="s">
        <v>112</v>
      </c>
      <c r="BE1780" s="147">
        <f>IF(N1780="základní",J1780,0)</f>
        <v>0</v>
      </c>
      <c r="BF1780" s="147">
        <f>IF(N1780="snížená",J1780,0)</f>
        <v>0</v>
      </c>
      <c r="BG1780" s="147">
        <f>IF(N1780="zákl. přenesená",J1780,0)</f>
        <v>0</v>
      </c>
      <c r="BH1780" s="147">
        <f>IF(N1780="sníž. přenesená",J1780,0)</f>
        <v>0</v>
      </c>
      <c r="BI1780" s="147">
        <f>IF(N1780="nulová",J1780,0)</f>
        <v>0</v>
      </c>
      <c r="BJ1780" s="12" t="s">
        <v>74</v>
      </c>
      <c r="BK1780" s="147">
        <f>ROUND(I1780*H1780,2)</f>
        <v>0</v>
      </c>
      <c r="BL1780" s="12" t="s">
        <v>2680</v>
      </c>
      <c r="BM1780" s="12" t="s">
        <v>4250</v>
      </c>
    </row>
    <row r="1781" spans="2:65" s="1" customFormat="1">
      <c r="B1781" s="26"/>
      <c r="D1781" s="148" t="s">
        <v>122</v>
      </c>
      <c r="F1781" s="149" t="s">
        <v>4249</v>
      </c>
      <c r="I1781" s="80"/>
      <c r="L1781" s="26"/>
      <c r="M1781" s="150"/>
      <c r="N1781" s="45"/>
      <c r="O1781" s="45"/>
      <c r="P1781" s="45"/>
      <c r="Q1781" s="45"/>
      <c r="R1781" s="45"/>
      <c r="S1781" s="45"/>
      <c r="T1781" s="46"/>
      <c r="AT1781" s="12" t="s">
        <v>122</v>
      </c>
      <c r="AU1781" s="12" t="s">
        <v>74</v>
      </c>
    </row>
    <row r="1782" spans="2:65" s="1" customFormat="1" ht="16.5" customHeight="1">
      <c r="B1782" s="135"/>
      <c r="C1782" s="151" t="s">
        <v>4251</v>
      </c>
      <c r="D1782" s="151" t="s">
        <v>3778</v>
      </c>
      <c r="E1782" s="152" t="s">
        <v>4252</v>
      </c>
      <c r="F1782" s="153" t="s">
        <v>4253</v>
      </c>
      <c r="G1782" s="154" t="s">
        <v>462</v>
      </c>
      <c r="H1782" s="155">
        <v>2</v>
      </c>
      <c r="I1782" s="156"/>
      <c r="J1782" s="157">
        <f>ROUND(I1782*H1782,2)</f>
        <v>0</v>
      </c>
      <c r="K1782" s="153" t="s">
        <v>119</v>
      </c>
      <c r="L1782" s="158"/>
      <c r="M1782" s="159" t="s">
        <v>1</v>
      </c>
      <c r="N1782" s="160" t="s">
        <v>37</v>
      </c>
      <c r="O1782" s="45"/>
      <c r="P1782" s="145">
        <f>O1782*H1782</f>
        <v>0</v>
      </c>
      <c r="Q1782" s="145">
        <v>0</v>
      </c>
      <c r="R1782" s="145">
        <f>Q1782*H1782</f>
        <v>0</v>
      </c>
      <c r="S1782" s="145">
        <v>0</v>
      </c>
      <c r="T1782" s="146">
        <f>S1782*H1782</f>
        <v>0</v>
      </c>
      <c r="AR1782" s="12" t="s">
        <v>2680</v>
      </c>
      <c r="AT1782" s="12" t="s">
        <v>3778</v>
      </c>
      <c r="AU1782" s="12" t="s">
        <v>74</v>
      </c>
      <c r="AY1782" s="12" t="s">
        <v>112</v>
      </c>
      <c r="BE1782" s="147">
        <f>IF(N1782="základní",J1782,0)</f>
        <v>0</v>
      </c>
      <c r="BF1782" s="147">
        <f>IF(N1782="snížená",J1782,0)</f>
        <v>0</v>
      </c>
      <c r="BG1782" s="147">
        <f>IF(N1782="zákl. přenesená",J1782,0)</f>
        <v>0</v>
      </c>
      <c r="BH1782" s="147">
        <f>IF(N1782="sníž. přenesená",J1782,0)</f>
        <v>0</v>
      </c>
      <c r="BI1782" s="147">
        <f>IF(N1782="nulová",J1782,0)</f>
        <v>0</v>
      </c>
      <c r="BJ1782" s="12" t="s">
        <v>74</v>
      </c>
      <c r="BK1782" s="147">
        <f>ROUND(I1782*H1782,2)</f>
        <v>0</v>
      </c>
      <c r="BL1782" s="12" t="s">
        <v>2680</v>
      </c>
      <c r="BM1782" s="12" t="s">
        <v>4254</v>
      </c>
    </row>
    <row r="1783" spans="2:65" s="1" customFormat="1">
      <c r="B1783" s="26"/>
      <c r="D1783" s="148" t="s">
        <v>122</v>
      </c>
      <c r="F1783" s="149" t="s">
        <v>4253</v>
      </c>
      <c r="I1783" s="80"/>
      <c r="L1783" s="26"/>
      <c r="M1783" s="150"/>
      <c r="N1783" s="45"/>
      <c r="O1783" s="45"/>
      <c r="P1783" s="45"/>
      <c r="Q1783" s="45"/>
      <c r="R1783" s="45"/>
      <c r="S1783" s="45"/>
      <c r="T1783" s="46"/>
      <c r="AT1783" s="12" t="s">
        <v>122</v>
      </c>
      <c r="AU1783" s="12" t="s">
        <v>74</v>
      </c>
    </row>
    <row r="1784" spans="2:65" s="1" customFormat="1" ht="16.5" customHeight="1">
      <c r="B1784" s="135"/>
      <c r="C1784" s="151" t="s">
        <v>4255</v>
      </c>
      <c r="D1784" s="151" t="s">
        <v>3778</v>
      </c>
      <c r="E1784" s="152" t="s">
        <v>4256</v>
      </c>
      <c r="F1784" s="153" t="s">
        <v>4257</v>
      </c>
      <c r="G1784" s="154" t="s">
        <v>462</v>
      </c>
      <c r="H1784" s="155">
        <v>2</v>
      </c>
      <c r="I1784" s="156"/>
      <c r="J1784" s="157">
        <f>ROUND(I1784*H1784,2)</f>
        <v>0</v>
      </c>
      <c r="K1784" s="153" t="s">
        <v>119</v>
      </c>
      <c r="L1784" s="158"/>
      <c r="M1784" s="159" t="s">
        <v>1</v>
      </c>
      <c r="N1784" s="160" t="s">
        <v>37</v>
      </c>
      <c r="O1784" s="45"/>
      <c r="P1784" s="145">
        <f>O1784*H1784</f>
        <v>0</v>
      </c>
      <c r="Q1784" s="145">
        <v>0</v>
      </c>
      <c r="R1784" s="145">
        <f>Q1784*H1784</f>
        <v>0</v>
      </c>
      <c r="S1784" s="145">
        <v>0</v>
      </c>
      <c r="T1784" s="146">
        <f>S1784*H1784</f>
        <v>0</v>
      </c>
      <c r="AR1784" s="12" t="s">
        <v>2680</v>
      </c>
      <c r="AT1784" s="12" t="s">
        <v>3778</v>
      </c>
      <c r="AU1784" s="12" t="s">
        <v>74</v>
      </c>
      <c r="AY1784" s="12" t="s">
        <v>112</v>
      </c>
      <c r="BE1784" s="147">
        <f>IF(N1784="základní",J1784,0)</f>
        <v>0</v>
      </c>
      <c r="BF1784" s="147">
        <f>IF(N1784="snížená",J1784,0)</f>
        <v>0</v>
      </c>
      <c r="BG1784" s="147">
        <f>IF(N1784="zákl. přenesená",J1784,0)</f>
        <v>0</v>
      </c>
      <c r="BH1784" s="147">
        <f>IF(N1784="sníž. přenesená",J1784,0)</f>
        <v>0</v>
      </c>
      <c r="BI1784" s="147">
        <f>IF(N1784="nulová",J1784,0)</f>
        <v>0</v>
      </c>
      <c r="BJ1784" s="12" t="s">
        <v>74</v>
      </c>
      <c r="BK1784" s="147">
        <f>ROUND(I1784*H1784,2)</f>
        <v>0</v>
      </c>
      <c r="BL1784" s="12" t="s">
        <v>2680</v>
      </c>
      <c r="BM1784" s="12" t="s">
        <v>4258</v>
      </c>
    </row>
    <row r="1785" spans="2:65" s="1" customFormat="1">
      <c r="B1785" s="26"/>
      <c r="D1785" s="148" t="s">
        <v>122</v>
      </c>
      <c r="F1785" s="149" t="s">
        <v>4257</v>
      </c>
      <c r="I1785" s="80"/>
      <c r="L1785" s="26"/>
      <c r="M1785" s="150"/>
      <c r="N1785" s="45"/>
      <c r="O1785" s="45"/>
      <c r="P1785" s="45"/>
      <c r="Q1785" s="45"/>
      <c r="R1785" s="45"/>
      <c r="S1785" s="45"/>
      <c r="T1785" s="46"/>
      <c r="AT1785" s="12" t="s">
        <v>122</v>
      </c>
      <c r="AU1785" s="12" t="s">
        <v>74</v>
      </c>
    </row>
    <row r="1786" spans="2:65" s="1" customFormat="1" ht="16.5" customHeight="1">
      <c r="B1786" s="135"/>
      <c r="C1786" s="151" t="s">
        <v>4259</v>
      </c>
      <c r="D1786" s="151" t="s">
        <v>3778</v>
      </c>
      <c r="E1786" s="152" t="s">
        <v>4260</v>
      </c>
      <c r="F1786" s="153" t="s">
        <v>4261</v>
      </c>
      <c r="G1786" s="154" t="s">
        <v>462</v>
      </c>
      <c r="H1786" s="155">
        <v>2</v>
      </c>
      <c r="I1786" s="156"/>
      <c r="J1786" s="157">
        <f>ROUND(I1786*H1786,2)</f>
        <v>0</v>
      </c>
      <c r="K1786" s="153" t="s">
        <v>119</v>
      </c>
      <c r="L1786" s="158"/>
      <c r="M1786" s="159" t="s">
        <v>1</v>
      </c>
      <c r="N1786" s="160" t="s">
        <v>37</v>
      </c>
      <c r="O1786" s="45"/>
      <c r="P1786" s="145">
        <f>O1786*H1786</f>
        <v>0</v>
      </c>
      <c r="Q1786" s="145">
        <v>0</v>
      </c>
      <c r="R1786" s="145">
        <f>Q1786*H1786</f>
        <v>0</v>
      </c>
      <c r="S1786" s="145">
        <v>0</v>
      </c>
      <c r="T1786" s="146">
        <f>S1786*H1786</f>
        <v>0</v>
      </c>
      <c r="AR1786" s="12" t="s">
        <v>2680</v>
      </c>
      <c r="AT1786" s="12" t="s">
        <v>3778</v>
      </c>
      <c r="AU1786" s="12" t="s">
        <v>74</v>
      </c>
      <c r="AY1786" s="12" t="s">
        <v>112</v>
      </c>
      <c r="BE1786" s="147">
        <f>IF(N1786="základní",J1786,0)</f>
        <v>0</v>
      </c>
      <c r="BF1786" s="147">
        <f>IF(N1786="snížená",J1786,0)</f>
        <v>0</v>
      </c>
      <c r="BG1786" s="147">
        <f>IF(N1786="zákl. přenesená",J1786,0)</f>
        <v>0</v>
      </c>
      <c r="BH1786" s="147">
        <f>IF(N1786="sníž. přenesená",J1786,0)</f>
        <v>0</v>
      </c>
      <c r="BI1786" s="147">
        <f>IF(N1786="nulová",J1786,0)</f>
        <v>0</v>
      </c>
      <c r="BJ1786" s="12" t="s">
        <v>74</v>
      </c>
      <c r="BK1786" s="147">
        <f>ROUND(I1786*H1786,2)</f>
        <v>0</v>
      </c>
      <c r="BL1786" s="12" t="s">
        <v>2680</v>
      </c>
      <c r="BM1786" s="12" t="s">
        <v>4262</v>
      </c>
    </row>
    <row r="1787" spans="2:65" s="1" customFormat="1">
      <c r="B1787" s="26"/>
      <c r="D1787" s="148" t="s">
        <v>122</v>
      </c>
      <c r="F1787" s="149" t="s">
        <v>4261</v>
      </c>
      <c r="I1787" s="80"/>
      <c r="L1787" s="26"/>
      <c r="M1787" s="150"/>
      <c r="N1787" s="45"/>
      <c r="O1787" s="45"/>
      <c r="P1787" s="45"/>
      <c r="Q1787" s="45"/>
      <c r="R1787" s="45"/>
      <c r="S1787" s="45"/>
      <c r="T1787" s="46"/>
      <c r="AT1787" s="12" t="s">
        <v>122</v>
      </c>
      <c r="AU1787" s="12" t="s">
        <v>74</v>
      </c>
    </row>
    <row r="1788" spans="2:65" s="1" customFormat="1" ht="16.5" customHeight="1">
      <c r="B1788" s="135"/>
      <c r="C1788" s="151" t="s">
        <v>4263</v>
      </c>
      <c r="D1788" s="151" t="s">
        <v>3778</v>
      </c>
      <c r="E1788" s="152" t="s">
        <v>4264</v>
      </c>
      <c r="F1788" s="153" t="s">
        <v>4265</v>
      </c>
      <c r="G1788" s="154" t="s">
        <v>462</v>
      </c>
      <c r="H1788" s="155">
        <v>2</v>
      </c>
      <c r="I1788" s="156"/>
      <c r="J1788" s="157">
        <f>ROUND(I1788*H1788,2)</f>
        <v>0</v>
      </c>
      <c r="K1788" s="153" t="s">
        <v>119</v>
      </c>
      <c r="L1788" s="158"/>
      <c r="M1788" s="159" t="s">
        <v>1</v>
      </c>
      <c r="N1788" s="160" t="s">
        <v>37</v>
      </c>
      <c r="O1788" s="45"/>
      <c r="P1788" s="145">
        <f>O1788*H1788</f>
        <v>0</v>
      </c>
      <c r="Q1788" s="145">
        <v>0</v>
      </c>
      <c r="R1788" s="145">
        <f>Q1788*H1788</f>
        <v>0</v>
      </c>
      <c r="S1788" s="145">
        <v>0</v>
      </c>
      <c r="T1788" s="146">
        <f>S1788*H1788</f>
        <v>0</v>
      </c>
      <c r="AR1788" s="12" t="s">
        <v>2680</v>
      </c>
      <c r="AT1788" s="12" t="s">
        <v>3778</v>
      </c>
      <c r="AU1788" s="12" t="s">
        <v>74</v>
      </c>
      <c r="AY1788" s="12" t="s">
        <v>112</v>
      </c>
      <c r="BE1788" s="147">
        <f>IF(N1788="základní",J1788,0)</f>
        <v>0</v>
      </c>
      <c r="BF1788" s="147">
        <f>IF(N1788="snížená",J1788,0)</f>
        <v>0</v>
      </c>
      <c r="BG1788" s="147">
        <f>IF(N1788="zákl. přenesená",J1788,0)</f>
        <v>0</v>
      </c>
      <c r="BH1788" s="147">
        <f>IF(N1788="sníž. přenesená",J1788,0)</f>
        <v>0</v>
      </c>
      <c r="BI1788" s="147">
        <f>IF(N1788="nulová",J1788,0)</f>
        <v>0</v>
      </c>
      <c r="BJ1788" s="12" t="s">
        <v>74</v>
      </c>
      <c r="BK1788" s="147">
        <f>ROUND(I1788*H1788,2)</f>
        <v>0</v>
      </c>
      <c r="BL1788" s="12" t="s">
        <v>2680</v>
      </c>
      <c r="BM1788" s="12" t="s">
        <v>4266</v>
      </c>
    </row>
    <row r="1789" spans="2:65" s="1" customFormat="1">
      <c r="B1789" s="26"/>
      <c r="D1789" s="148" t="s">
        <v>122</v>
      </c>
      <c r="F1789" s="149" t="s">
        <v>4265</v>
      </c>
      <c r="I1789" s="80"/>
      <c r="L1789" s="26"/>
      <c r="M1789" s="150"/>
      <c r="N1789" s="45"/>
      <c r="O1789" s="45"/>
      <c r="P1789" s="45"/>
      <c r="Q1789" s="45"/>
      <c r="R1789" s="45"/>
      <c r="S1789" s="45"/>
      <c r="T1789" s="46"/>
      <c r="AT1789" s="12" t="s">
        <v>122</v>
      </c>
      <c r="AU1789" s="12" t="s">
        <v>74</v>
      </c>
    </row>
    <row r="1790" spans="2:65" s="1" customFormat="1" ht="16.5" customHeight="1">
      <c r="B1790" s="135"/>
      <c r="C1790" s="151" t="s">
        <v>4267</v>
      </c>
      <c r="D1790" s="151" t="s">
        <v>3778</v>
      </c>
      <c r="E1790" s="152" t="s">
        <v>4268</v>
      </c>
      <c r="F1790" s="153" t="s">
        <v>4269</v>
      </c>
      <c r="G1790" s="154" t="s">
        <v>462</v>
      </c>
      <c r="H1790" s="155">
        <v>2</v>
      </c>
      <c r="I1790" s="156"/>
      <c r="J1790" s="157">
        <f>ROUND(I1790*H1790,2)</f>
        <v>0</v>
      </c>
      <c r="K1790" s="153" t="s">
        <v>119</v>
      </c>
      <c r="L1790" s="158"/>
      <c r="M1790" s="159" t="s">
        <v>1</v>
      </c>
      <c r="N1790" s="160" t="s">
        <v>37</v>
      </c>
      <c r="O1790" s="45"/>
      <c r="P1790" s="145">
        <f>O1790*H1790</f>
        <v>0</v>
      </c>
      <c r="Q1790" s="145">
        <v>0</v>
      </c>
      <c r="R1790" s="145">
        <f>Q1790*H1790</f>
        <v>0</v>
      </c>
      <c r="S1790" s="145">
        <v>0</v>
      </c>
      <c r="T1790" s="146">
        <f>S1790*H1790</f>
        <v>0</v>
      </c>
      <c r="AR1790" s="12" t="s">
        <v>2680</v>
      </c>
      <c r="AT1790" s="12" t="s">
        <v>3778</v>
      </c>
      <c r="AU1790" s="12" t="s">
        <v>74</v>
      </c>
      <c r="AY1790" s="12" t="s">
        <v>112</v>
      </c>
      <c r="BE1790" s="147">
        <f>IF(N1790="základní",J1790,0)</f>
        <v>0</v>
      </c>
      <c r="BF1790" s="147">
        <f>IF(N1790="snížená",J1790,0)</f>
        <v>0</v>
      </c>
      <c r="BG1790" s="147">
        <f>IF(N1790="zákl. přenesená",J1790,0)</f>
        <v>0</v>
      </c>
      <c r="BH1790" s="147">
        <f>IF(N1790="sníž. přenesená",J1790,0)</f>
        <v>0</v>
      </c>
      <c r="BI1790" s="147">
        <f>IF(N1790="nulová",J1790,0)</f>
        <v>0</v>
      </c>
      <c r="BJ1790" s="12" t="s">
        <v>74</v>
      </c>
      <c r="BK1790" s="147">
        <f>ROUND(I1790*H1790,2)</f>
        <v>0</v>
      </c>
      <c r="BL1790" s="12" t="s">
        <v>2680</v>
      </c>
      <c r="BM1790" s="12" t="s">
        <v>4270</v>
      </c>
    </row>
    <row r="1791" spans="2:65" s="1" customFormat="1">
      <c r="B1791" s="26"/>
      <c r="D1791" s="148" t="s">
        <v>122</v>
      </c>
      <c r="F1791" s="149" t="s">
        <v>4269</v>
      </c>
      <c r="I1791" s="80"/>
      <c r="L1791" s="26"/>
      <c r="M1791" s="150"/>
      <c r="N1791" s="45"/>
      <c r="O1791" s="45"/>
      <c r="P1791" s="45"/>
      <c r="Q1791" s="45"/>
      <c r="R1791" s="45"/>
      <c r="S1791" s="45"/>
      <c r="T1791" s="46"/>
      <c r="AT1791" s="12" t="s">
        <v>122</v>
      </c>
      <c r="AU1791" s="12" t="s">
        <v>74</v>
      </c>
    </row>
    <row r="1792" spans="2:65" s="1" customFormat="1" ht="16.5" customHeight="1">
      <c r="B1792" s="135"/>
      <c r="C1792" s="151" t="s">
        <v>4271</v>
      </c>
      <c r="D1792" s="151" t="s">
        <v>3778</v>
      </c>
      <c r="E1792" s="152" t="s">
        <v>4272</v>
      </c>
      <c r="F1792" s="153" t="s">
        <v>4273</v>
      </c>
      <c r="G1792" s="154" t="s">
        <v>462</v>
      </c>
      <c r="H1792" s="155">
        <v>2</v>
      </c>
      <c r="I1792" s="156"/>
      <c r="J1792" s="157">
        <f>ROUND(I1792*H1792,2)</f>
        <v>0</v>
      </c>
      <c r="K1792" s="153" t="s">
        <v>119</v>
      </c>
      <c r="L1792" s="158"/>
      <c r="M1792" s="159" t="s">
        <v>1</v>
      </c>
      <c r="N1792" s="160" t="s">
        <v>37</v>
      </c>
      <c r="O1792" s="45"/>
      <c r="P1792" s="145">
        <f>O1792*H1792</f>
        <v>0</v>
      </c>
      <c r="Q1792" s="145">
        <v>0</v>
      </c>
      <c r="R1792" s="145">
        <f>Q1792*H1792</f>
        <v>0</v>
      </c>
      <c r="S1792" s="145">
        <v>0</v>
      </c>
      <c r="T1792" s="146">
        <f>S1792*H1792</f>
        <v>0</v>
      </c>
      <c r="AR1792" s="12" t="s">
        <v>2680</v>
      </c>
      <c r="AT1792" s="12" t="s">
        <v>3778</v>
      </c>
      <c r="AU1792" s="12" t="s">
        <v>74</v>
      </c>
      <c r="AY1792" s="12" t="s">
        <v>112</v>
      </c>
      <c r="BE1792" s="147">
        <f>IF(N1792="základní",J1792,0)</f>
        <v>0</v>
      </c>
      <c r="BF1792" s="147">
        <f>IF(N1792="snížená",J1792,0)</f>
        <v>0</v>
      </c>
      <c r="BG1792" s="147">
        <f>IF(N1792="zákl. přenesená",J1792,0)</f>
        <v>0</v>
      </c>
      <c r="BH1792" s="147">
        <f>IF(N1792="sníž. přenesená",J1792,0)</f>
        <v>0</v>
      </c>
      <c r="BI1792" s="147">
        <f>IF(N1792="nulová",J1792,0)</f>
        <v>0</v>
      </c>
      <c r="BJ1792" s="12" t="s">
        <v>74</v>
      </c>
      <c r="BK1792" s="147">
        <f>ROUND(I1792*H1792,2)</f>
        <v>0</v>
      </c>
      <c r="BL1792" s="12" t="s">
        <v>2680</v>
      </c>
      <c r="BM1792" s="12" t="s">
        <v>4274</v>
      </c>
    </row>
    <row r="1793" spans="2:65" s="1" customFormat="1">
      <c r="B1793" s="26"/>
      <c r="D1793" s="148" t="s">
        <v>122</v>
      </c>
      <c r="F1793" s="149" t="s">
        <v>4273</v>
      </c>
      <c r="I1793" s="80"/>
      <c r="L1793" s="26"/>
      <c r="M1793" s="150"/>
      <c r="N1793" s="45"/>
      <c r="O1793" s="45"/>
      <c r="P1793" s="45"/>
      <c r="Q1793" s="45"/>
      <c r="R1793" s="45"/>
      <c r="S1793" s="45"/>
      <c r="T1793" s="46"/>
      <c r="AT1793" s="12" t="s">
        <v>122</v>
      </c>
      <c r="AU1793" s="12" t="s">
        <v>74</v>
      </c>
    </row>
    <row r="1794" spans="2:65" s="1" customFormat="1" ht="16.5" customHeight="1">
      <c r="B1794" s="135"/>
      <c r="C1794" s="151" t="s">
        <v>4275</v>
      </c>
      <c r="D1794" s="151" t="s">
        <v>3778</v>
      </c>
      <c r="E1794" s="152" t="s">
        <v>4276</v>
      </c>
      <c r="F1794" s="153" t="s">
        <v>4277</v>
      </c>
      <c r="G1794" s="154" t="s">
        <v>462</v>
      </c>
      <c r="H1794" s="155">
        <v>2</v>
      </c>
      <c r="I1794" s="156"/>
      <c r="J1794" s="157">
        <f>ROUND(I1794*H1794,2)</f>
        <v>0</v>
      </c>
      <c r="K1794" s="153" t="s">
        <v>119</v>
      </c>
      <c r="L1794" s="158"/>
      <c r="M1794" s="159" t="s">
        <v>1</v>
      </c>
      <c r="N1794" s="160" t="s">
        <v>37</v>
      </c>
      <c r="O1794" s="45"/>
      <c r="P1794" s="145">
        <f>O1794*H1794</f>
        <v>0</v>
      </c>
      <c r="Q1794" s="145">
        <v>0</v>
      </c>
      <c r="R1794" s="145">
        <f>Q1794*H1794</f>
        <v>0</v>
      </c>
      <c r="S1794" s="145">
        <v>0</v>
      </c>
      <c r="T1794" s="146">
        <f>S1794*H1794</f>
        <v>0</v>
      </c>
      <c r="AR1794" s="12" t="s">
        <v>2680</v>
      </c>
      <c r="AT1794" s="12" t="s">
        <v>3778</v>
      </c>
      <c r="AU1794" s="12" t="s">
        <v>74</v>
      </c>
      <c r="AY1794" s="12" t="s">
        <v>112</v>
      </c>
      <c r="BE1794" s="147">
        <f>IF(N1794="základní",J1794,0)</f>
        <v>0</v>
      </c>
      <c r="BF1794" s="147">
        <f>IF(N1794="snížená",J1794,0)</f>
        <v>0</v>
      </c>
      <c r="BG1794" s="147">
        <f>IF(N1794="zákl. přenesená",J1794,0)</f>
        <v>0</v>
      </c>
      <c r="BH1794" s="147">
        <f>IF(N1794="sníž. přenesená",J1794,0)</f>
        <v>0</v>
      </c>
      <c r="BI1794" s="147">
        <f>IF(N1794="nulová",J1794,0)</f>
        <v>0</v>
      </c>
      <c r="BJ1794" s="12" t="s">
        <v>74</v>
      </c>
      <c r="BK1794" s="147">
        <f>ROUND(I1794*H1794,2)</f>
        <v>0</v>
      </c>
      <c r="BL1794" s="12" t="s">
        <v>2680</v>
      </c>
      <c r="BM1794" s="12" t="s">
        <v>4278</v>
      </c>
    </row>
    <row r="1795" spans="2:65" s="1" customFormat="1">
      <c r="B1795" s="26"/>
      <c r="D1795" s="148" t="s">
        <v>122</v>
      </c>
      <c r="F1795" s="149" t="s">
        <v>4277</v>
      </c>
      <c r="I1795" s="80"/>
      <c r="L1795" s="26"/>
      <c r="M1795" s="150"/>
      <c r="N1795" s="45"/>
      <c r="O1795" s="45"/>
      <c r="P1795" s="45"/>
      <c r="Q1795" s="45"/>
      <c r="R1795" s="45"/>
      <c r="S1795" s="45"/>
      <c r="T1795" s="46"/>
      <c r="AT1795" s="12" t="s">
        <v>122</v>
      </c>
      <c r="AU1795" s="12" t="s">
        <v>74</v>
      </c>
    </row>
    <row r="1796" spans="2:65" s="1" customFormat="1" ht="16.5" customHeight="1">
      <c r="B1796" s="135"/>
      <c r="C1796" s="151" t="s">
        <v>4279</v>
      </c>
      <c r="D1796" s="151" t="s">
        <v>3778</v>
      </c>
      <c r="E1796" s="152" t="s">
        <v>4280</v>
      </c>
      <c r="F1796" s="153" t="s">
        <v>4281</v>
      </c>
      <c r="G1796" s="154" t="s">
        <v>126</v>
      </c>
      <c r="H1796" s="155">
        <v>2</v>
      </c>
      <c r="I1796" s="156"/>
      <c r="J1796" s="157">
        <f>ROUND(I1796*H1796,2)</f>
        <v>0</v>
      </c>
      <c r="K1796" s="153" t="s">
        <v>119</v>
      </c>
      <c r="L1796" s="158"/>
      <c r="M1796" s="159" t="s">
        <v>1</v>
      </c>
      <c r="N1796" s="160" t="s">
        <v>37</v>
      </c>
      <c r="O1796" s="45"/>
      <c r="P1796" s="145">
        <f>O1796*H1796</f>
        <v>0</v>
      </c>
      <c r="Q1796" s="145">
        <v>2.5899999999999999E-3</v>
      </c>
      <c r="R1796" s="145">
        <f>Q1796*H1796</f>
        <v>5.1799999999999997E-3</v>
      </c>
      <c r="S1796" s="145">
        <v>0</v>
      </c>
      <c r="T1796" s="146">
        <f>S1796*H1796</f>
        <v>0</v>
      </c>
      <c r="AR1796" s="12" t="s">
        <v>2680</v>
      </c>
      <c r="AT1796" s="12" t="s">
        <v>3778</v>
      </c>
      <c r="AU1796" s="12" t="s">
        <v>74</v>
      </c>
      <c r="AY1796" s="12" t="s">
        <v>112</v>
      </c>
      <c r="BE1796" s="147">
        <f>IF(N1796="základní",J1796,0)</f>
        <v>0</v>
      </c>
      <c r="BF1796" s="147">
        <f>IF(N1796="snížená",J1796,0)</f>
        <v>0</v>
      </c>
      <c r="BG1796" s="147">
        <f>IF(N1796="zákl. přenesená",J1796,0)</f>
        <v>0</v>
      </c>
      <c r="BH1796" s="147">
        <f>IF(N1796="sníž. přenesená",J1796,0)</f>
        <v>0</v>
      </c>
      <c r="BI1796" s="147">
        <f>IF(N1796="nulová",J1796,0)</f>
        <v>0</v>
      </c>
      <c r="BJ1796" s="12" t="s">
        <v>74</v>
      </c>
      <c r="BK1796" s="147">
        <f>ROUND(I1796*H1796,2)</f>
        <v>0</v>
      </c>
      <c r="BL1796" s="12" t="s">
        <v>2680</v>
      </c>
      <c r="BM1796" s="12" t="s">
        <v>4282</v>
      </c>
    </row>
    <row r="1797" spans="2:65" s="1" customFormat="1">
      <c r="B1797" s="26"/>
      <c r="D1797" s="148" t="s">
        <v>122</v>
      </c>
      <c r="F1797" s="149" t="s">
        <v>4281</v>
      </c>
      <c r="I1797" s="80"/>
      <c r="L1797" s="26"/>
      <c r="M1797" s="150"/>
      <c r="N1797" s="45"/>
      <c r="O1797" s="45"/>
      <c r="P1797" s="45"/>
      <c r="Q1797" s="45"/>
      <c r="R1797" s="45"/>
      <c r="S1797" s="45"/>
      <c r="T1797" s="46"/>
      <c r="AT1797" s="12" t="s">
        <v>122</v>
      </c>
      <c r="AU1797" s="12" t="s">
        <v>74</v>
      </c>
    </row>
    <row r="1798" spans="2:65" s="1" customFormat="1" ht="16.5" customHeight="1">
      <c r="B1798" s="135"/>
      <c r="C1798" s="151" t="s">
        <v>4283</v>
      </c>
      <c r="D1798" s="151" t="s">
        <v>3778</v>
      </c>
      <c r="E1798" s="152" t="s">
        <v>4284</v>
      </c>
      <c r="F1798" s="153" t="s">
        <v>4285</v>
      </c>
      <c r="G1798" s="154" t="s">
        <v>462</v>
      </c>
      <c r="H1798" s="155">
        <v>2</v>
      </c>
      <c r="I1798" s="156"/>
      <c r="J1798" s="157">
        <f>ROUND(I1798*H1798,2)</f>
        <v>0</v>
      </c>
      <c r="K1798" s="153" t="s">
        <v>119</v>
      </c>
      <c r="L1798" s="158"/>
      <c r="M1798" s="159" t="s">
        <v>1</v>
      </c>
      <c r="N1798" s="160" t="s">
        <v>37</v>
      </c>
      <c r="O1798" s="45"/>
      <c r="P1798" s="145">
        <f>O1798*H1798</f>
        <v>0</v>
      </c>
      <c r="Q1798" s="145">
        <v>1.054</v>
      </c>
      <c r="R1798" s="145">
        <f>Q1798*H1798</f>
        <v>2.1080000000000001</v>
      </c>
      <c r="S1798" s="145">
        <v>0</v>
      </c>
      <c r="T1798" s="146">
        <f>S1798*H1798</f>
        <v>0</v>
      </c>
      <c r="AR1798" s="12" t="s">
        <v>2680</v>
      </c>
      <c r="AT1798" s="12" t="s">
        <v>3778</v>
      </c>
      <c r="AU1798" s="12" t="s">
        <v>74</v>
      </c>
      <c r="AY1798" s="12" t="s">
        <v>112</v>
      </c>
      <c r="BE1798" s="147">
        <f>IF(N1798="základní",J1798,0)</f>
        <v>0</v>
      </c>
      <c r="BF1798" s="147">
        <f>IF(N1798="snížená",J1798,0)</f>
        <v>0</v>
      </c>
      <c r="BG1798" s="147">
        <f>IF(N1798="zákl. přenesená",J1798,0)</f>
        <v>0</v>
      </c>
      <c r="BH1798" s="147">
        <f>IF(N1798="sníž. přenesená",J1798,0)</f>
        <v>0</v>
      </c>
      <c r="BI1798" s="147">
        <f>IF(N1798="nulová",J1798,0)</f>
        <v>0</v>
      </c>
      <c r="BJ1798" s="12" t="s">
        <v>74</v>
      </c>
      <c r="BK1798" s="147">
        <f>ROUND(I1798*H1798,2)</f>
        <v>0</v>
      </c>
      <c r="BL1798" s="12" t="s">
        <v>2680</v>
      </c>
      <c r="BM1798" s="12" t="s">
        <v>4286</v>
      </c>
    </row>
    <row r="1799" spans="2:65" s="1" customFormat="1">
      <c r="B1799" s="26"/>
      <c r="D1799" s="148" t="s">
        <v>122</v>
      </c>
      <c r="F1799" s="149" t="s">
        <v>4285</v>
      </c>
      <c r="I1799" s="80"/>
      <c r="L1799" s="26"/>
      <c r="M1799" s="150"/>
      <c r="N1799" s="45"/>
      <c r="O1799" s="45"/>
      <c r="P1799" s="45"/>
      <c r="Q1799" s="45"/>
      <c r="R1799" s="45"/>
      <c r="S1799" s="45"/>
      <c r="T1799" s="46"/>
      <c r="AT1799" s="12" t="s">
        <v>122</v>
      </c>
      <c r="AU1799" s="12" t="s">
        <v>74</v>
      </c>
    </row>
    <row r="1800" spans="2:65" s="1" customFormat="1" ht="16.5" customHeight="1">
      <c r="B1800" s="135"/>
      <c r="C1800" s="151" t="s">
        <v>4287</v>
      </c>
      <c r="D1800" s="151" t="s">
        <v>3778</v>
      </c>
      <c r="E1800" s="152" t="s">
        <v>4288</v>
      </c>
      <c r="F1800" s="153" t="s">
        <v>4289</v>
      </c>
      <c r="G1800" s="154" t="s">
        <v>462</v>
      </c>
      <c r="H1800" s="155">
        <v>2</v>
      </c>
      <c r="I1800" s="156"/>
      <c r="J1800" s="157">
        <f>ROUND(I1800*H1800,2)</f>
        <v>0</v>
      </c>
      <c r="K1800" s="153" t="s">
        <v>119</v>
      </c>
      <c r="L1800" s="158"/>
      <c r="M1800" s="159" t="s">
        <v>1</v>
      </c>
      <c r="N1800" s="160" t="s">
        <v>37</v>
      </c>
      <c r="O1800" s="45"/>
      <c r="P1800" s="145">
        <f>O1800*H1800</f>
        <v>0</v>
      </c>
      <c r="Q1800" s="145">
        <v>0.52100000000000002</v>
      </c>
      <c r="R1800" s="145">
        <f>Q1800*H1800</f>
        <v>1.042</v>
      </c>
      <c r="S1800" s="145">
        <v>0</v>
      </c>
      <c r="T1800" s="146">
        <f>S1800*H1800</f>
        <v>0</v>
      </c>
      <c r="AR1800" s="12" t="s">
        <v>2680</v>
      </c>
      <c r="AT1800" s="12" t="s">
        <v>3778</v>
      </c>
      <c r="AU1800" s="12" t="s">
        <v>74</v>
      </c>
      <c r="AY1800" s="12" t="s">
        <v>112</v>
      </c>
      <c r="BE1800" s="147">
        <f>IF(N1800="základní",J1800,0)</f>
        <v>0</v>
      </c>
      <c r="BF1800" s="147">
        <f>IF(N1800="snížená",J1800,0)</f>
        <v>0</v>
      </c>
      <c r="BG1800" s="147">
        <f>IF(N1800="zákl. přenesená",J1800,0)</f>
        <v>0</v>
      </c>
      <c r="BH1800" s="147">
        <f>IF(N1800="sníž. přenesená",J1800,0)</f>
        <v>0</v>
      </c>
      <c r="BI1800" s="147">
        <f>IF(N1800="nulová",J1800,0)</f>
        <v>0</v>
      </c>
      <c r="BJ1800" s="12" t="s">
        <v>74</v>
      </c>
      <c r="BK1800" s="147">
        <f>ROUND(I1800*H1800,2)</f>
        <v>0</v>
      </c>
      <c r="BL1800" s="12" t="s">
        <v>2680</v>
      </c>
      <c r="BM1800" s="12" t="s">
        <v>4290</v>
      </c>
    </row>
    <row r="1801" spans="2:65" s="1" customFormat="1">
      <c r="B1801" s="26"/>
      <c r="D1801" s="148" t="s">
        <v>122</v>
      </c>
      <c r="F1801" s="149" t="s">
        <v>4289</v>
      </c>
      <c r="I1801" s="80"/>
      <c r="L1801" s="26"/>
      <c r="M1801" s="150"/>
      <c r="N1801" s="45"/>
      <c r="O1801" s="45"/>
      <c r="P1801" s="45"/>
      <c r="Q1801" s="45"/>
      <c r="R1801" s="45"/>
      <c r="S1801" s="45"/>
      <c r="T1801" s="46"/>
      <c r="AT1801" s="12" t="s">
        <v>122</v>
      </c>
      <c r="AU1801" s="12" t="s">
        <v>74</v>
      </c>
    </row>
    <row r="1802" spans="2:65" s="1" customFormat="1" ht="16.5" customHeight="1">
      <c r="B1802" s="135"/>
      <c r="C1802" s="151" t="s">
        <v>4291</v>
      </c>
      <c r="D1802" s="151" t="s">
        <v>3778</v>
      </c>
      <c r="E1802" s="152" t="s">
        <v>4292</v>
      </c>
      <c r="F1802" s="153" t="s">
        <v>4293</v>
      </c>
      <c r="G1802" s="154" t="s">
        <v>462</v>
      </c>
      <c r="H1802" s="155">
        <v>1</v>
      </c>
      <c r="I1802" s="156"/>
      <c r="J1802" s="157">
        <f>ROUND(I1802*H1802,2)</f>
        <v>0</v>
      </c>
      <c r="K1802" s="153" t="s">
        <v>119</v>
      </c>
      <c r="L1802" s="158"/>
      <c r="M1802" s="159" t="s">
        <v>1</v>
      </c>
      <c r="N1802" s="160" t="s">
        <v>37</v>
      </c>
      <c r="O1802" s="45"/>
      <c r="P1802" s="145">
        <f>O1802*H1802</f>
        <v>0</v>
      </c>
      <c r="Q1802" s="145">
        <v>1.125</v>
      </c>
      <c r="R1802" s="145">
        <f>Q1802*H1802</f>
        <v>1.125</v>
      </c>
      <c r="S1802" s="145">
        <v>0</v>
      </c>
      <c r="T1802" s="146">
        <f>S1802*H1802</f>
        <v>0</v>
      </c>
      <c r="AR1802" s="12" t="s">
        <v>2680</v>
      </c>
      <c r="AT1802" s="12" t="s">
        <v>3778</v>
      </c>
      <c r="AU1802" s="12" t="s">
        <v>74</v>
      </c>
      <c r="AY1802" s="12" t="s">
        <v>112</v>
      </c>
      <c r="BE1802" s="147">
        <f>IF(N1802="základní",J1802,0)</f>
        <v>0</v>
      </c>
      <c r="BF1802" s="147">
        <f>IF(N1802="snížená",J1802,0)</f>
        <v>0</v>
      </c>
      <c r="BG1802" s="147">
        <f>IF(N1802="zákl. přenesená",J1802,0)</f>
        <v>0</v>
      </c>
      <c r="BH1802" s="147">
        <f>IF(N1802="sníž. přenesená",J1802,0)</f>
        <v>0</v>
      </c>
      <c r="BI1802" s="147">
        <f>IF(N1802="nulová",J1802,0)</f>
        <v>0</v>
      </c>
      <c r="BJ1802" s="12" t="s">
        <v>74</v>
      </c>
      <c r="BK1802" s="147">
        <f>ROUND(I1802*H1802,2)</f>
        <v>0</v>
      </c>
      <c r="BL1802" s="12" t="s">
        <v>2680</v>
      </c>
      <c r="BM1802" s="12" t="s">
        <v>4294</v>
      </c>
    </row>
    <row r="1803" spans="2:65" s="1" customFormat="1">
      <c r="B1803" s="26"/>
      <c r="D1803" s="148" t="s">
        <v>122</v>
      </c>
      <c r="F1803" s="149" t="s">
        <v>4293</v>
      </c>
      <c r="I1803" s="80"/>
      <c r="L1803" s="26"/>
      <c r="M1803" s="150"/>
      <c r="N1803" s="45"/>
      <c r="O1803" s="45"/>
      <c r="P1803" s="45"/>
      <c r="Q1803" s="45"/>
      <c r="R1803" s="45"/>
      <c r="S1803" s="45"/>
      <c r="T1803" s="46"/>
      <c r="AT1803" s="12" t="s">
        <v>122</v>
      </c>
      <c r="AU1803" s="12" t="s">
        <v>74</v>
      </c>
    </row>
    <row r="1804" spans="2:65" s="1" customFormat="1" ht="16.5" customHeight="1">
      <c r="B1804" s="135"/>
      <c r="C1804" s="151" t="s">
        <v>4295</v>
      </c>
      <c r="D1804" s="151" t="s">
        <v>3778</v>
      </c>
      <c r="E1804" s="152" t="s">
        <v>4296</v>
      </c>
      <c r="F1804" s="153" t="s">
        <v>4297</v>
      </c>
      <c r="G1804" s="154" t="s">
        <v>462</v>
      </c>
      <c r="H1804" s="155">
        <v>1</v>
      </c>
      <c r="I1804" s="156"/>
      <c r="J1804" s="157">
        <f>ROUND(I1804*H1804,2)</f>
        <v>0</v>
      </c>
      <c r="K1804" s="153" t="s">
        <v>119</v>
      </c>
      <c r="L1804" s="158"/>
      <c r="M1804" s="159" t="s">
        <v>1</v>
      </c>
      <c r="N1804" s="160" t="s">
        <v>37</v>
      </c>
      <c r="O1804" s="45"/>
      <c r="P1804" s="145">
        <f>O1804*H1804</f>
        <v>0</v>
      </c>
      <c r="Q1804" s="145">
        <v>0</v>
      </c>
      <c r="R1804" s="145">
        <f>Q1804*H1804</f>
        <v>0</v>
      </c>
      <c r="S1804" s="145">
        <v>0</v>
      </c>
      <c r="T1804" s="146">
        <f>S1804*H1804</f>
        <v>0</v>
      </c>
      <c r="AR1804" s="12" t="s">
        <v>2680</v>
      </c>
      <c r="AT1804" s="12" t="s">
        <v>3778</v>
      </c>
      <c r="AU1804" s="12" t="s">
        <v>74</v>
      </c>
      <c r="AY1804" s="12" t="s">
        <v>112</v>
      </c>
      <c r="BE1804" s="147">
        <f>IF(N1804="základní",J1804,0)</f>
        <v>0</v>
      </c>
      <c r="BF1804" s="147">
        <f>IF(N1804="snížená",J1804,0)</f>
        <v>0</v>
      </c>
      <c r="BG1804" s="147">
        <f>IF(N1804="zákl. přenesená",J1804,0)</f>
        <v>0</v>
      </c>
      <c r="BH1804" s="147">
        <f>IF(N1804="sníž. přenesená",J1804,0)</f>
        <v>0</v>
      </c>
      <c r="BI1804" s="147">
        <f>IF(N1804="nulová",J1804,0)</f>
        <v>0</v>
      </c>
      <c r="BJ1804" s="12" t="s">
        <v>74</v>
      </c>
      <c r="BK1804" s="147">
        <f>ROUND(I1804*H1804,2)</f>
        <v>0</v>
      </c>
      <c r="BL1804" s="12" t="s">
        <v>2680</v>
      </c>
      <c r="BM1804" s="12" t="s">
        <v>4298</v>
      </c>
    </row>
    <row r="1805" spans="2:65" s="1" customFormat="1">
      <c r="B1805" s="26"/>
      <c r="D1805" s="148" t="s">
        <v>122</v>
      </c>
      <c r="F1805" s="149" t="s">
        <v>4297</v>
      </c>
      <c r="I1805" s="80"/>
      <c r="L1805" s="26"/>
      <c r="M1805" s="150"/>
      <c r="N1805" s="45"/>
      <c r="O1805" s="45"/>
      <c r="P1805" s="45"/>
      <c r="Q1805" s="45"/>
      <c r="R1805" s="45"/>
      <c r="S1805" s="45"/>
      <c r="T1805" s="46"/>
      <c r="AT1805" s="12" t="s">
        <v>122</v>
      </c>
      <c r="AU1805" s="12" t="s">
        <v>74</v>
      </c>
    </row>
    <row r="1806" spans="2:65" s="1" customFormat="1" ht="16.5" customHeight="1">
      <c r="B1806" s="135"/>
      <c r="C1806" s="151" t="s">
        <v>4299</v>
      </c>
      <c r="D1806" s="151" t="s">
        <v>3778</v>
      </c>
      <c r="E1806" s="152" t="s">
        <v>4300</v>
      </c>
      <c r="F1806" s="153" t="s">
        <v>4301</v>
      </c>
      <c r="G1806" s="154" t="s">
        <v>162</v>
      </c>
      <c r="H1806" s="155">
        <v>10</v>
      </c>
      <c r="I1806" s="156"/>
      <c r="J1806" s="157">
        <f>ROUND(I1806*H1806,2)</f>
        <v>0</v>
      </c>
      <c r="K1806" s="153" t="s">
        <v>119</v>
      </c>
      <c r="L1806" s="158"/>
      <c r="M1806" s="159" t="s">
        <v>1</v>
      </c>
      <c r="N1806" s="160" t="s">
        <v>37</v>
      </c>
      <c r="O1806" s="45"/>
      <c r="P1806" s="145">
        <f>O1806*H1806</f>
        <v>0</v>
      </c>
      <c r="Q1806" s="145">
        <v>0</v>
      </c>
      <c r="R1806" s="145">
        <f>Q1806*H1806</f>
        <v>0</v>
      </c>
      <c r="S1806" s="145">
        <v>0</v>
      </c>
      <c r="T1806" s="146">
        <f>S1806*H1806</f>
        <v>0</v>
      </c>
      <c r="AR1806" s="12" t="s">
        <v>2680</v>
      </c>
      <c r="AT1806" s="12" t="s">
        <v>3778</v>
      </c>
      <c r="AU1806" s="12" t="s">
        <v>74</v>
      </c>
      <c r="AY1806" s="12" t="s">
        <v>112</v>
      </c>
      <c r="BE1806" s="147">
        <f>IF(N1806="základní",J1806,0)</f>
        <v>0</v>
      </c>
      <c r="BF1806" s="147">
        <f>IF(N1806="snížená",J1806,0)</f>
        <v>0</v>
      </c>
      <c r="BG1806" s="147">
        <f>IF(N1806="zákl. přenesená",J1806,0)</f>
        <v>0</v>
      </c>
      <c r="BH1806" s="147">
        <f>IF(N1806="sníž. přenesená",J1806,0)</f>
        <v>0</v>
      </c>
      <c r="BI1806" s="147">
        <f>IF(N1806="nulová",J1806,0)</f>
        <v>0</v>
      </c>
      <c r="BJ1806" s="12" t="s">
        <v>74</v>
      </c>
      <c r="BK1806" s="147">
        <f>ROUND(I1806*H1806,2)</f>
        <v>0</v>
      </c>
      <c r="BL1806" s="12" t="s">
        <v>2680</v>
      </c>
      <c r="BM1806" s="12" t="s">
        <v>4302</v>
      </c>
    </row>
    <row r="1807" spans="2:65" s="1" customFormat="1">
      <c r="B1807" s="26"/>
      <c r="D1807" s="148" t="s">
        <v>122</v>
      </c>
      <c r="F1807" s="149" t="s">
        <v>4301</v>
      </c>
      <c r="I1807" s="80"/>
      <c r="L1807" s="26"/>
      <c r="M1807" s="150"/>
      <c r="N1807" s="45"/>
      <c r="O1807" s="45"/>
      <c r="P1807" s="45"/>
      <c r="Q1807" s="45"/>
      <c r="R1807" s="45"/>
      <c r="S1807" s="45"/>
      <c r="T1807" s="46"/>
      <c r="AT1807" s="12" t="s">
        <v>122</v>
      </c>
      <c r="AU1807" s="12" t="s">
        <v>74</v>
      </c>
    </row>
    <row r="1808" spans="2:65" s="1" customFormat="1" ht="16.5" customHeight="1">
      <c r="B1808" s="135"/>
      <c r="C1808" s="151" t="s">
        <v>4303</v>
      </c>
      <c r="D1808" s="151" t="s">
        <v>3778</v>
      </c>
      <c r="E1808" s="152" t="s">
        <v>4304</v>
      </c>
      <c r="F1808" s="153" t="s">
        <v>4305</v>
      </c>
      <c r="G1808" s="154" t="s">
        <v>462</v>
      </c>
      <c r="H1808" s="155">
        <v>10</v>
      </c>
      <c r="I1808" s="156"/>
      <c r="J1808" s="157">
        <f>ROUND(I1808*H1808,2)</f>
        <v>0</v>
      </c>
      <c r="K1808" s="153" t="s">
        <v>119</v>
      </c>
      <c r="L1808" s="158"/>
      <c r="M1808" s="159" t="s">
        <v>1</v>
      </c>
      <c r="N1808" s="160" t="s">
        <v>37</v>
      </c>
      <c r="O1808" s="45"/>
      <c r="P1808" s="145">
        <f>O1808*H1808</f>
        <v>0</v>
      </c>
      <c r="Q1808" s="145">
        <v>0.13200000000000001</v>
      </c>
      <c r="R1808" s="145">
        <f>Q1808*H1808</f>
        <v>1.32</v>
      </c>
      <c r="S1808" s="145">
        <v>0</v>
      </c>
      <c r="T1808" s="146">
        <f>S1808*H1808</f>
        <v>0</v>
      </c>
      <c r="AR1808" s="12" t="s">
        <v>2680</v>
      </c>
      <c r="AT1808" s="12" t="s">
        <v>3778</v>
      </c>
      <c r="AU1808" s="12" t="s">
        <v>74</v>
      </c>
      <c r="AY1808" s="12" t="s">
        <v>112</v>
      </c>
      <c r="BE1808" s="147">
        <f>IF(N1808="základní",J1808,0)</f>
        <v>0</v>
      </c>
      <c r="BF1808" s="147">
        <f>IF(N1808="snížená",J1808,0)</f>
        <v>0</v>
      </c>
      <c r="BG1808" s="147">
        <f>IF(N1808="zákl. přenesená",J1808,0)</f>
        <v>0</v>
      </c>
      <c r="BH1808" s="147">
        <f>IF(N1808="sníž. přenesená",J1808,0)</f>
        <v>0</v>
      </c>
      <c r="BI1808" s="147">
        <f>IF(N1808="nulová",J1808,0)</f>
        <v>0</v>
      </c>
      <c r="BJ1808" s="12" t="s">
        <v>74</v>
      </c>
      <c r="BK1808" s="147">
        <f>ROUND(I1808*H1808,2)</f>
        <v>0</v>
      </c>
      <c r="BL1808" s="12" t="s">
        <v>2680</v>
      </c>
      <c r="BM1808" s="12" t="s">
        <v>4306</v>
      </c>
    </row>
    <row r="1809" spans="2:65" s="1" customFormat="1">
      <c r="B1809" s="26"/>
      <c r="D1809" s="148" t="s">
        <v>122</v>
      </c>
      <c r="F1809" s="149" t="s">
        <v>4305</v>
      </c>
      <c r="I1809" s="80"/>
      <c r="L1809" s="26"/>
      <c r="M1809" s="150"/>
      <c r="N1809" s="45"/>
      <c r="O1809" s="45"/>
      <c r="P1809" s="45"/>
      <c r="Q1809" s="45"/>
      <c r="R1809" s="45"/>
      <c r="S1809" s="45"/>
      <c r="T1809" s="46"/>
      <c r="AT1809" s="12" t="s">
        <v>122</v>
      </c>
      <c r="AU1809" s="12" t="s">
        <v>74</v>
      </c>
    </row>
    <row r="1810" spans="2:65" s="1" customFormat="1" ht="16.5" customHeight="1">
      <c r="B1810" s="135"/>
      <c r="C1810" s="151" t="s">
        <v>4307</v>
      </c>
      <c r="D1810" s="151" t="s">
        <v>3778</v>
      </c>
      <c r="E1810" s="152" t="s">
        <v>4308</v>
      </c>
      <c r="F1810" s="153" t="s">
        <v>4309</v>
      </c>
      <c r="G1810" s="154" t="s">
        <v>462</v>
      </c>
      <c r="H1810" s="155">
        <v>10</v>
      </c>
      <c r="I1810" s="156"/>
      <c r="J1810" s="157">
        <f>ROUND(I1810*H1810,2)</f>
        <v>0</v>
      </c>
      <c r="K1810" s="153" t="s">
        <v>119</v>
      </c>
      <c r="L1810" s="158"/>
      <c r="M1810" s="159" t="s">
        <v>1</v>
      </c>
      <c r="N1810" s="160" t="s">
        <v>37</v>
      </c>
      <c r="O1810" s="45"/>
      <c r="P1810" s="145">
        <f>O1810*H1810</f>
        <v>0</v>
      </c>
      <c r="Q1810" s="145">
        <v>9.9000000000000005E-2</v>
      </c>
      <c r="R1810" s="145">
        <f>Q1810*H1810</f>
        <v>0.99</v>
      </c>
      <c r="S1810" s="145">
        <v>0</v>
      </c>
      <c r="T1810" s="146">
        <f>S1810*H1810</f>
        <v>0</v>
      </c>
      <c r="AR1810" s="12" t="s">
        <v>2680</v>
      </c>
      <c r="AT1810" s="12" t="s">
        <v>3778</v>
      </c>
      <c r="AU1810" s="12" t="s">
        <v>74</v>
      </c>
      <c r="AY1810" s="12" t="s">
        <v>112</v>
      </c>
      <c r="BE1810" s="147">
        <f>IF(N1810="základní",J1810,0)</f>
        <v>0</v>
      </c>
      <c r="BF1810" s="147">
        <f>IF(N1810="snížená",J1810,0)</f>
        <v>0</v>
      </c>
      <c r="BG1810" s="147">
        <f>IF(N1810="zákl. přenesená",J1810,0)</f>
        <v>0</v>
      </c>
      <c r="BH1810" s="147">
        <f>IF(N1810="sníž. přenesená",J1810,0)</f>
        <v>0</v>
      </c>
      <c r="BI1810" s="147">
        <f>IF(N1810="nulová",J1810,0)</f>
        <v>0</v>
      </c>
      <c r="BJ1810" s="12" t="s">
        <v>74</v>
      </c>
      <c r="BK1810" s="147">
        <f>ROUND(I1810*H1810,2)</f>
        <v>0</v>
      </c>
      <c r="BL1810" s="12" t="s">
        <v>2680</v>
      </c>
      <c r="BM1810" s="12" t="s">
        <v>4310</v>
      </c>
    </row>
    <row r="1811" spans="2:65" s="1" customFormat="1">
      <c r="B1811" s="26"/>
      <c r="D1811" s="148" t="s">
        <v>122</v>
      </c>
      <c r="F1811" s="149" t="s">
        <v>4309</v>
      </c>
      <c r="I1811" s="80"/>
      <c r="L1811" s="26"/>
      <c r="M1811" s="150"/>
      <c r="N1811" s="45"/>
      <c r="O1811" s="45"/>
      <c r="P1811" s="45"/>
      <c r="Q1811" s="45"/>
      <c r="R1811" s="45"/>
      <c r="S1811" s="45"/>
      <c r="T1811" s="46"/>
      <c r="AT1811" s="12" t="s">
        <v>122</v>
      </c>
      <c r="AU1811" s="12" t="s">
        <v>74</v>
      </c>
    </row>
    <row r="1812" spans="2:65" s="1" customFormat="1" ht="16.5" customHeight="1">
      <c r="B1812" s="135"/>
      <c r="C1812" s="151" t="s">
        <v>4311</v>
      </c>
      <c r="D1812" s="151" t="s">
        <v>3778</v>
      </c>
      <c r="E1812" s="152" t="s">
        <v>4312</v>
      </c>
      <c r="F1812" s="153" t="s">
        <v>4313</v>
      </c>
      <c r="G1812" s="154" t="s">
        <v>462</v>
      </c>
      <c r="H1812" s="155">
        <v>10</v>
      </c>
      <c r="I1812" s="156"/>
      <c r="J1812" s="157">
        <f>ROUND(I1812*H1812,2)</f>
        <v>0</v>
      </c>
      <c r="K1812" s="153" t="s">
        <v>119</v>
      </c>
      <c r="L1812" s="158"/>
      <c r="M1812" s="159" t="s">
        <v>1</v>
      </c>
      <c r="N1812" s="160" t="s">
        <v>37</v>
      </c>
      <c r="O1812" s="45"/>
      <c r="P1812" s="145">
        <f>O1812*H1812</f>
        <v>0</v>
      </c>
      <c r="Q1812" s="145">
        <v>0.14899999999999999</v>
      </c>
      <c r="R1812" s="145">
        <f>Q1812*H1812</f>
        <v>1.49</v>
      </c>
      <c r="S1812" s="145">
        <v>0</v>
      </c>
      <c r="T1812" s="146">
        <f>S1812*H1812</f>
        <v>0</v>
      </c>
      <c r="AR1812" s="12" t="s">
        <v>2680</v>
      </c>
      <c r="AT1812" s="12" t="s">
        <v>3778</v>
      </c>
      <c r="AU1812" s="12" t="s">
        <v>74</v>
      </c>
      <c r="AY1812" s="12" t="s">
        <v>112</v>
      </c>
      <c r="BE1812" s="147">
        <f>IF(N1812="základní",J1812,0)</f>
        <v>0</v>
      </c>
      <c r="BF1812" s="147">
        <f>IF(N1812="snížená",J1812,0)</f>
        <v>0</v>
      </c>
      <c r="BG1812" s="147">
        <f>IF(N1812="zákl. přenesená",J1812,0)</f>
        <v>0</v>
      </c>
      <c r="BH1812" s="147">
        <f>IF(N1812="sníž. přenesená",J1812,0)</f>
        <v>0</v>
      </c>
      <c r="BI1812" s="147">
        <f>IF(N1812="nulová",J1812,0)</f>
        <v>0</v>
      </c>
      <c r="BJ1812" s="12" t="s">
        <v>74</v>
      </c>
      <c r="BK1812" s="147">
        <f>ROUND(I1812*H1812,2)</f>
        <v>0</v>
      </c>
      <c r="BL1812" s="12" t="s">
        <v>2680</v>
      </c>
      <c r="BM1812" s="12" t="s">
        <v>4314</v>
      </c>
    </row>
    <row r="1813" spans="2:65" s="1" customFormat="1">
      <c r="B1813" s="26"/>
      <c r="D1813" s="148" t="s">
        <v>122</v>
      </c>
      <c r="F1813" s="149" t="s">
        <v>4313</v>
      </c>
      <c r="I1813" s="80"/>
      <c r="L1813" s="26"/>
      <c r="M1813" s="150"/>
      <c r="N1813" s="45"/>
      <c r="O1813" s="45"/>
      <c r="P1813" s="45"/>
      <c r="Q1813" s="45"/>
      <c r="R1813" s="45"/>
      <c r="S1813" s="45"/>
      <c r="T1813" s="46"/>
      <c r="AT1813" s="12" t="s">
        <v>122</v>
      </c>
      <c r="AU1813" s="12" t="s">
        <v>74</v>
      </c>
    </row>
    <row r="1814" spans="2:65" s="1" customFormat="1" ht="16.5" customHeight="1">
      <c r="B1814" s="135"/>
      <c r="C1814" s="151" t="s">
        <v>4315</v>
      </c>
      <c r="D1814" s="151" t="s">
        <v>3778</v>
      </c>
      <c r="E1814" s="152" t="s">
        <v>4316</v>
      </c>
      <c r="F1814" s="153" t="s">
        <v>4317</v>
      </c>
      <c r="G1814" s="154" t="s">
        <v>462</v>
      </c>
      <c r="H1814" s="155">
        <v>10</v>
      </c>
      <c r="I1814" s="156"/>
      <c r="J1814" s="157">
        <f>ROUND(I1814*H1814,2)</f>
        <v>0</v>
      </c>
      <c r="K1814" s="153" t="s">
        <v>119</v>
      </c>
      <c r="L1814" s="158"/>
      <c r="M1814" s="159" t="s">
        <v>1</v>
      </c>
      <c r="N1814" s="160" t="s">
        <v>37</v>
      </c>
      <c r="O1814" s="45"/>
      <c r="P1814" s="145">
        <f>O1814*H1814</f>
        <v>0</v>
      </c>
      <c r="Q1814" s="145">
        <v>0.33100000000000002</v>
      </c>
      <c r="R1814" s="145">
        <f>Q1814*H1814</f>
        <v>3.31</v>
      </c>
      <c r="S1814" s="145">
        <v>0</v>
      </c>
      <c r="T1814" s="146">
        <f>S1814*H1814</f>
        <v>0</v>
      </c>
      <c r="AR1814" s="12" t="s">
        <v>2680</v>
      </c>
      <c r="AT1814" s="12" t="s">
        <v>3778</v>
      </c>
      <c r="AU1814" s="12" t="s">
        <v>74</v>
      </c>
      <c r="AY1814" s="12" t="s">
        <v>112</v>
      </c>
      <c r="BE1814" s="147">
        <f>IF(N1814="základní",J1814,0)</f>
        <v>0</v>
      </c>
      <c r="BF1814" s="147">
        <f>IF(N1814="snížená",J1814,0)</f>
        <v>0</v>
      </c>
      <c r="BG1814" s="147">
        <f>IF(N1814="zákl. přenesená",J1814,0)</f>
        <v>0</v>
      </c>
      <c r="BH1814" s="147">
        <f>IF(N1814="sníž. přenesená",J1814,0)</f>
        <v>0</v>
      </c>
      <c r="BI1814" s="147">
        <f>IF(N1814="nulová",J1814,0)</f>
        <v>0</v>
      </c>
      <c r="BJ1814" s="12" t="s">
        <v>74</v>
      </c>
      <c r="BK1814" s="147">
        <f>ROUND(I1814*H1814,2)</f>
        <v>0</v>
      </c>
      <c r="BL1814" s="12" t="s">
        <v>2680</v>
      </c>
      <c r="BM1814" s="12" t="s">
        <v>4318</v>
      </c>
    </row>
    <row r="1815" spans="2:65" s="1" customFormat="1">
      <c r="B1815" s="26"/>
      <c r="D1815" s="148" t="s">
        <v>122</v>
      </c>
      <c r="F1815" s="149" t="s">
        <v>4317</v>
      </c>
      <c r="I1815" s="80"/>
      <c r="L1815" s="26"/>
      <c r="M1815" s="150"/>
      <c r="N1815" s="45"/>
      <c r="O1815" s="45"/>
      <c r="P1815" s="45"/>
      <c r="Q1815" s="45"/>
      <c r="R1815" s="45"/>
      <c r="S1815" s="45"/>
      <c r="T1815" s="46"/>
      <c r="AT1815" s="12" t="s">
        <v>122</v>
      </c>
      <c r="AU1815" s="12" t="s">
        <v>74</v>
      </c>
    </row>
    <row r="1816" spans="2:65" s="1" customFormat="1" ht="16.5" customHeight="1">
      <c r="B1816" s="135"/>
      <c r="C1816" s="151" t="s">
        <v>4319</v>
      </c>
      <c r="D1816" s="151" t="s">
        <v>3778</v>
      </c>
      <c r="E1816" s="152" t="s">
        <v>4320</v>
      </c>
      <c r="F1816" s="153" t="s">
        <v>4321</v>
      </c>
      <c r="G1816" s="154" t="s">
        <v>462</v>
      </c>
      <c r="H1816" s="155">
        <v>10</v>
      </c>
      <c r="I1816" s="156"/>
      <c r="J1816" s="157">
        <f>ROUND(I1816*H1816,2)</f>
        <v>0</v>
      </c>
      <c r="K1816" s="153" t="s">
        <v>119</v>
      </c>
      <c r="L1816" s="158"/>
      <c r="M1816" s="159" t="s">
        <v>1</v>
      </c>
      <c r="N1816" s="160" t="s">
        <v>37</v>
      </c>
      <c r="O1816" s="45"/>
      <c r="P1816" s="145">
        <f>O1816*H1816</f>
        <v>0</v>
      </c>
      <c r="Q1816" s="145">
        <v>4.7E-2</v>
      </c>
      <c r="R1816" s="145">
        <f>Q1816*H1816</f>
        <v>0.47</v>
      </c>
      <c r="S1816" s="145">
        <v>0</v>
      </c>
      <c r="T1816" s="146">
        <f>S1816*H1816</f>
        <v>0</v>
      </c>
      <c r="AR1816" s="12" t="s">
        <v>2680</v>
      </c>
      <c r="AT1816" s="12" t="s">
        <v>3778</v>
      </c>
      <c r="AU1816" s="12" t="s">
        <v>74</v>
      </c>
      <c r="AY1816" s="12" t="s">
        <v>112</v>
      </c>
      <c r="BE1816" s="147">
        <f>IF(N1816="základní",J1816,0)</f>
        <v>0</v>
      </c>
      <c r="BF1816" s="147">
        <f>IF(N1816="snížená",J1816,0)</f>
        <v>0</v>
      </c>
      <c r="BG1816" s="147">
        <f>IF(N1816="zákl. přenesená",J1816,0)</f>
        <v>0</v>
      </c>
      <c r="BH1816" s="147">
        <f>IF(N1816="sníž. přenesená",J1816,0)</f>
        <v>0</v>
      </c>
      <c r="BI1816" s="147">
        <f>IF(N1816="nulová",J1816,0)</f>
        <v>0</v>
      </c>
      <c r="BJ1816" s="12" t="s">
        <v>74</v>
      </c>
      <c r="BK1816" s="147">
        <f>ROUND(I1816*H1816,2)</f>
        <v>0</v>
      </c>
      <c r="BL1816" s="12" t="s">
        <v>2680</v>
      </c>
      <c r="BM1816" s="12" t="s">
        <v>4322</v>
      </c>
    </row>
    <row r="1817" spans="2:65" s="1" customFormat="1">
      <c r="B1817" s="26"/>
      <c r="D1817" s="148" t="s">
        <v>122</v>
      </c>
      <c r="F1817" s="149" t="s">
        <v>4321</v>
      </c>
      <c r="I1817" s="80"/>
      <c r="L1817" s="26"/>
      <c r="M1817" s="150"/>
      <c r="N1817" s="45"/>
      <c r="O1817" s="45"/>
      <c r="P1817" s="45"/>
      <c r="Q1817" s="45"/>
      <c r="R1817" s="45"/>
      <c r="S1817" s="45"/>
      <c r="T1817" s="46"/>
      <c r="AT1817" s="12" t="s">
        <v>122</v>
      </c>
      <c r="AU1817" s="12" t="s">
        <v>74</v>
      </c>
    </row>
    <row r="1818" spans="2:65" s="1" customFormat="1" ht="16.5" customHeight="1">
      <c r="B1818" s="135"/>
      <c r="C1818" s="151" t="s">
        <v>4323</v>
      </c>
      <c r="D1818" s="151" t="s">
        <v>3778</v>
      </c>
      <c r="E1818" s="152" t="s">
        <v>4324</v>
      </c>
      <c r="F1818" s="153" t="s">
        <v>4325</v>
      </c>
      <c r="G1818" s="154" t="s">
        <v>462</v>
      </c>
      <c r="H1818" s="155">
        <v>2</v>
      </c>
      <c r="I1818" s="156"/>
      <c r="J1818" s="157">
        <f>ROUND(I1818*H1818,2)</f>
        <v>0</v>
      </c>
      <c r="K1818" s="153" t="s">
        <v>119</v>
      </c>
      <c r="L1818" s="158"/>
      <c r="M1818" s="159" t="s">
        <v>1</v>
      </c>
      <c r="N1818" s="160" t="s">
        <v>37</v>
      </c>
      <c r="O1818" s="45"/>
      <c r="P1818" s="145">
        <f>O1818*H1818</f>
        <v>0</v>
      </c>
      <c r="Q1818" s="145">
        <v>1.4379999999999999</v>
      </c>
      <c r="R1818" s="145">
        <f>Q1818*H1818</f>
        <v>2.8759999999999999</v>
      </c>
      <c r="S1818" s="145">
        <v>0</v>
      </c>
      <c r="T1818" s="146">
        <f>S1818*H1818</f>
        <v>0</v>
      </c>
      <c r="AR1818" s="12" t="s">
        <v>2680</v>
      </c>
      <c r="AT1818" s="12" t="s">
        <v>3778</v>
      </c>
      <c r="AU1818" s="12" t="s">
        <v>74</v>
      </c>
      <c r="AY1818" s="12" t="s">
        <v>112</v>
      </c>
      <c r="BE1818" s="147">
        <f>IF(N1818="základní",J1818,0)</f>
        <v>0</v>
      </c>
      <c r="BF1818" s="147">
        <f>IF(N1818="snížená",J1818,0)</f>
        <v>0</v>
      </c>
      <c r="BG1818" s="147">
        <f>IF(N1818="zákl. přenesená",J1818,0)</f>
        <v>0</v>
      </c>
      <c r="BH1818" s="147">
        <f>IF(N1818="sníž. přenesená",J1818,0)</f>
        <v>0</v>
      </c>
      <c r="BI1818" s="147">
        <f>IF(N1818="nulová",J1818,0)</f>
        <v>0</v>
      </c>
      <c r="BJ1818" s="12" t="s">
        <v>74</v>
      </c>
      <c r="BK1818" s="147">
        <f>ROUND(I1818*H1818,2)</f>
        <v>0</v>
      </c>
      <c r="BL1818" s="12" t="s">
        <v>2680</v>
      </c>
      <c r="BM1818" s="12" t="s">
        <v>4326</v>
      </c>
    </row>
    <row r="1819" spans="2:65" s="1" customFormat="1">
      <c r="B1819" s="26"/>
      <c r="D1819" s="148" t="s">
        <v>122</v>
      </c>
      <c r="F1819" s="149" t="s">
        <v>4325</v>
      </c>
      <c r="I1819" s="80"/>
      <c r="L1819" s="26"/>
      <c r="M1819" s="150"/>
      <c r="N1819" s="45"/>
      <c r="O1819" s="45"/>
      <c r="P1819" s="45"/>
      <c r="Q1819" s="45"/>
      <c r="R1819" s="45"/>
      <c r="S1819" s="45"/>
      <c r="T1819" s="46"/>
      <c r="AT1819" s="12" t="s">
        <v>122</v>
      </c>
      <c r="AU1819" s="12" t="s">
        <v>74</v>
      </c>
    </row>
    <row r="1820" spans="2:65" s="1" customFormat="1" ht="16.5" customHeight="1">
      <c r="B1820" s="135"/>
      <c r="C1820" s="151" t="s">
        <v>4327</v>
      </c>
      <c r="D1820" s="151" t="s">
        <v>3778</v>
      </c>
      <c r="E1820" s="152" t="s">
        <v>4328</v>
      </c>
      <c r="F1820" s="153" t="s">
        <v>4329</v>
      </c>
      <c r="G1820" s="154" t="s">
        <v>462</v>
      </c>
      <c r="H1820" s="155">
        <v>2</v>
      </c>
      <c r="I1820" s="156"/>
      <c r="J1820" s="157">
        <f>ROUND(I1820*H1820,2)</f>
        <v>0</v>
      </c>
      <c r="K1820" s="153" t="s">
        <v>119</v>
      </c>
      <c r="L1820" s="158"/>
      <c r="M1820" s="159" t="s">
        <v>1</v>
      </c>
      <c r="N1820" s="160" t="s">
        <v>37</v>
      </c>
      <c r="O1820" s="45"/>
      <c r="P1820" s="145">
        <f>O1820*H1820</f>
        <v>0</v>
      </c>
      <c r="Q1820" s="145">
        <v>0.186</v>
      </c>
      <c r="R1820" s="145">
        <f>Q1820*H1820</f>
        <v>0.372</v>
      </c>
      <c r="S1820" s="145">
        <v>0</v>
      </c>
      <c r="T1820" s="146">
        <f>S1820*H1820</f>
        <v>0</v>
      </c>
      <c r="AR1820" s="12" t="s">
        <v>2680</v>
      </c>
      <c r="AT1820" s="12" t="s">
        <v>3778</v>
      </c>
      <c r="AU1820" s="12" t="s">
        <v>74</v>
      </c>
      <c r="AY1820" s="12" t="s">
        <v>112</v>
      </c>
      <c r="BE1820" s="147">
        <f>IF(N1820="základní",J1820,0)</f>
        <v>0</v>
      </c>
      <c r="BF1820" s="147">
        <f>IF(N1820="snížená",J1820,0)</f>
        <v>0</v>
      </c>
      <c r="BG1820" s="147">
        <f>IF(N1820="zákl. přenesená",J1820,0)</f>
        <v>0</v>
      </c>
      <c r="BH1820" s="147">
        <f>IF(N1820="sníž. přenesená",J1820,0)</f>
        <v>0</v>
      </c>
      <c r="BI1820" s="147">
        <f>IF(N1820="nulová",J1820,0)</f>
        <v>0</v>
      </c>
      <c r="BJ1820" s="12" t="s">
        <v>74</v>
      </c>
      <c r="BK1820" s="147">
        <f>ROUND(I1820*H1820,2)</f>
        <v>0</v>
      </c>
      <c r="BL1820" s="12" t="s">
        <v>2680</v>
      </c>
      <c r="BM1820" s="12" t="s">
        <v>4330</v>
      </c>
    </row>
    <row r="1821" spans="2:65" s="1" customFormat="1">
      <c r="B1821" s="26"/>
      <c r="D1821" s="148" t="s">
        <v>122</v>
      </c>
      <c r="F1821" s="149" t="s">
        <v>4329</v>
      </c>
      <c r="I1821" s="80"/>
      <c r="L1821" s="26"/>
      <c r="M1821" s="150"/>
      <c r="N1821" s="45"/>
      <c r="O1821" s="45"/>
      <c r="P1821" s="45"/>
      <c r="Q1821" s="45"/>
      <c r="R1821" s="45"/>
      <c r="S1821" s="45"/>
      <c r="T1821" s="46"/>
      <c r="AT1821" s="12" t="s">
        <v>122</v>
      </c>
      <c r="AU1821" s="12" t="s">
        <v>74</v>
      </c>
    </row>
    <row r="1822" spans="2:65" s="1" customFormat="1" ht="16.5" customHeight="1">
      <c r="B1822" s="135"/>
      <c r="C1822" s="151" t="s">
        <v>4331</v>
      </c>
      <c r="D1822" s="151" t="s">
        <v>3778</v>
      </c>
      <c r="E1822" s="152" t="s">
        <v>4332</v>
      </c>
      <c r="F1822" s="153" t="s">
        <v>4333</v>
      </c>
      <c r="G1822" s="154" t="s">
        <v>462</v>
      </c>
      <c r="H1822" s="155">
        <v>2</v>
      </c>
      <c r="I1822" s="156"/>
      <c r="J1822" s="157">
        <f>ROUND(I1822*H1822,2)</f>
        <v>0</v>
      </c>
      <c r="K1822" s="153" t="s">
        <v>119</v>
      </c>
      <c r="L1822" s="158"/>
      <c r="M1822" s="159" t="s">
        <v>1</v>
      </c>
      <c r="N1822" s="160" t="s">
        <v>37</v>
      </c>
      <c r="O1822" s="45"/>
      <c r="P1822" s="145">
        <f>O1822*H1822</f>
        <v>0</v>
      </c>
      <c r="Q1822" s="145">
        <v>0</v>
      </c>
      <c r="R1822" s="145">
        <f>Q1822*H1822</f>
        <v>0</v>
      </c>
      <c r="S1822" s="145">
        <v>0</v>
      </c>
      <c r="T1822" s="146">
        <f>S1822*H1822</f>
        <v>0</v>
      </c>
      <c r="AR1822" s="12" t="s">
        <v>2680</v>
      </c>
      <c r="AT1822" s="12" t="s">
        <v>3778</v>
      </c>
      <c r="AU1822" s="12" t="s">
        <v>74</v>
      </c>
      <c r="AY1822" s="12" t="s">
        <v>112</v>
      </c>
      <c r="BE1822" s="147">
        <f>IF(N1822="základní",J1822,0)</f>
        <v>0</v>
      </c>
      <c r="BF1822" s="147">
        <f>IF(N1822="snížená",J1822,0)</f>
        <v>0</v>
      </c>
      <c r="BG1822" s="147">
        <f>IF(N1822="zákl. přenesená",J1822,0)</f>
        <v>0</v>
      </c>
      <c r="BH1822" s="147">
        <f>IF(N1822="sníž. přenesená",J1822,0)</f>
        <v>0</v>
      </c>
      <c r="BI1822" s="147">
        <f>IF(N1822="nulová",J1822,0)</f>
        <v>0</v>
      </c>
      <c r="BJ1822" s="12" t="s">
        <v>74</v>
      </c>
      <c r="BK1822" s="147">
        <f>ROUND(I1822*H1822,2)</f>
        <v>0</v>
      </c>
      <c r="BL1822" s="12" t="s">
        <v>2680</v>
      </c>
      <c r="BM1822" s="12" t="s">
        <v>4334</v>
      </c>
    </row>
    <row r="1823" spans="2:65" s="1" customFormat="1">
      <c r="B1823" s="26"/>
      <c r="D1823" s="148" t="s">
        <v>122</v>
      </c>
      <c r="F1823" s="149" t="s">
        <v>4333</v>
      </c>
      <c r="I1823" s="80"/>
      <c r="L1823" s="26"/>
      <c r="M1823" s="150"/>
      <c r="N1823" s="45"/>
      <c r="O1823" s="45"/>
      <c r="P1823" s="45"/>
      <c r="Q1823" s="45"/>
      <c r="R1823" s="45"/>
      <c r="S1823" s="45"/>
      <c r="T1823" s="46"/>
      <c r="AT1823" s="12" t="s">
        <v>122</v>
      </c>
      <c r="AU1823" s="12" t="s">
        <v>74</v>
      </c>
    </row>
    <row r="1824" spans="2:65" s="1" customFormat="1" ht="16.5" customHeight="1">
      <c r="B1824" s="135"/>
      <c r="C1824" s="151" t="s">
        <v>4335</v>
      </c>
      <c r="D1824" s="151" t="s">
        <v>3778</v>
      </c>
      <c r="E1824" s="152" t="s">
        <v>4336</v>
      </c>
      <c r="F1824" s="153" t="s">
        <v>4337</v>
      </c>
      <c r="G1824" s="154" t="s">
        <v>162</v>
      </c>
      <c r="H1824" s="155">
        <v>2</v>
      </c>
      <c r="I1824" s="156"/>
      <c r="J1824" s="157">
        <f>ROUND(I1824*H1824,2)</f>
        <v>0</v>
      </c>
      <c r="K1824" s="153" t="s">
        <v>119</v>
      </c>
      <c r="L1824" s="158"/>
      <c r="M1824" s="159" t="s">
        <v>1</v>
      </c>
      <c r="N1824" s="160" t="s">
        <v>37</v>
      </c>
      <c r="O1824" s="45"/>
      <c r="P1824" s="145">
        <f>O1824*H1824</f>
        <v>0</v>
      </c>
      <c r="Q1824" s="145">
        <v>0</v>
      </c>
      <c r="R1824" s="145">
        <f>Q1824*H1824</f>
        <v>0</v>
      </c>
      <c r="S1824" s="145">
        <v>0</v>
      </c>
      <c r="T1824" s="146">
        <f>S1824*H1824</f>
        <v>0</v>
      </c>
      <c r="AR1824" s="12" t="s">
        <v>2680</v>
      </c>
      <c r="AT1824" s="12" t="s">
        <v>3778</v>
      </c>
      <c r="AU1824" s="12" t="s">
        <v>74</v>
      </c>
      <c r="AY1824" s="12" t="s">
        <v>112</v>
      </c>
      <c r="BE1824" s="147">
        <f>IF(N1824="základní",J1824,0)</f>
        <v>0</v>
      </c>
      <c r="BF1824" s="147">
        <f>IF(N1824="snížená",J1824,0)</f>
        <v>0</v>
      </c>
      <c r="BG1824" s="147">
        <f>IF(N1824="zákl. přenesená",J1824,0)</f>
        <v>0</v>
      </c>
      <c r="BH1824" s="147">
        <f>IF(N1824="sníž. přenesená",J1824,0)</f>
        <v>0</v>
      </c>
      <c r="BI1824" s="147">
        <f>IF(N1824="nulová",J1824,0)</f>
        <v>0</v>
      </c>
      <c r="BJ1824" s="12" t="s">
        <v>74</v>
      </c>
      <c r="BK1824" s="147">
        <f>ROUND(I1824*H1824,2)</f>
        <v>0</v>
      </c>
      <c r="BL1824" s="12" t="s">
        <v>2680</v>
      </c>
      <c r="BM1824" s="12" t="s">
        <v>4338</v>
      </c>
    </row>
    <row r="1825" spans="2:65" s="1" customFormat="1">
      <c r="B1825" s="26"/>
      <c r="D1825" s="148" t="s">
        <v>122</v>
      </c>
      <c r="F1825" s="149" t="s">
        <v>4337</v>
      </c>
      <c r="I1825" s="80"/>
      <c r="L1825" s="26"/>
      <c r="M1825" s="150"/>
      <c r="N1825" s="45"/>
      <c r="O1825" s="45"/>
      <c r="P1825" s="45"/>
      <c r="Q1825" s="45"/>
      <c r="R1825" s="45"/>
      <c r="S1825" s="45"/>
      <c r="T1825" s="46"/>
      <c r="AT1825" s="12" t="s">
        <v>122</v>
      </c>
      <c r="AU1825" s="12" t="s">
        <v>74</v>
      </c>
    </row>
    <row r="1826" spans="2:65" s="1" customFormat="1" ht="16.5" customHeight="1">
      <c r="B1826" s="135"/>
      <c r="C1826" s="151" t="s">
        <v>4339</v>
      </c>
      <c r="D1826" s="151" t="s">
        <v>3778</v>
      </c>
      <c r="E1826" s="152" t="s">
        <v>4340</v>
      </c>
      <c r="F1826" s="153" t="s">
        <v>4341</v>
      </c>
      <c r="G1826" s="154" t="s">
        <v>162</v>
      </c>
      <c r="H1826" s="155">
        <v>2</v>
      </c>
      <c r="I1826" s="156"/>
      <c r="J1826" s="157">
        <f>ROUND(I1826*H1826,2)</f>
        <v>0</v>
      </c>
      <c r="K1826" s="153" t="s">
        <v>119</v>
      </c>
      <c r="L1826" s="158"/>
      <c r="M1826" s="159" t="s">
        <v>1</v>
      </c>
      <c r="N1826" s="160" t="s">
        <v>37</v>
      </c>
      <c r="O1826" s="45"/>
      <c r="P1826" s="145">
        <f>O1826*H1826</f>
        <v>0</v>
      </c>
      <c r="Q1826" s="145">
        <v>0</v>
      </c>
      <c r="R1826" s="145">
        <f>Q1826*H1826</f>
        <v>0</v>
      </c>
      <c r="S1826" s="145">
        <v>0</v>
      </c>
      <c r="T1826" s="146">
        <f>S1826*H1826</f>
        <v>0</v>
      </c>
      <c r="AR1826" s="12" t="s">
        <v>2680</v>
      </c>
      <c r="AT1826" s="12" t="s">
        <v>3778</v>
      </c>
      <c r="AU1826" s="12" t="s">
        <v>74</v>
      </c>
      <c r="AY1826" s="12" t="s">
        <v>112</v>
      </c>
      <c r="BE1826" s="147">
        <f>IF(N1826="základní",J1826,0)</f>
        <v>0</v>
      </c>
      <c r="BF1826" s="147">
        <f>IF(N1826="snížená",J1826,0)</f>
        <v>0</v>
      </c>
      <c r="BG1826" s="147">
        <f>IF(N1826="zákl. přenesená",J1826,0)</f>
        <v>0</v>
      </c>
      <c r="BH1826" s="147">
        <f>IF(N1826="sníž. přenesená",J1826,0)</f>
        <v>0</v>
      </c>
      <c r="BI1826" s="147">
        <f>IF(N1826="nulová",J1826,0)</f>
        <v>0</v>
      </c>
      <c r="BJ1826" s="12" t="s">
        <v>74</v>
      </c>
      <c r="BK1826" s="147">
        <f>ROUND(I1826*H1826,2)</f>
        <v>0</v>
      </c>
      <c r="BL1826" s="12" t="s">
        <v>2680</v>
      </c>
      <c r="BM1826" s="12" t="s">
        <v>4342</v>
      </c>
    </row>
    <row r="1827" spans="2:65" s="1" customFormat="1">
      <c r="B1827" s="26"/>
      <c r="D1827" s="148" t="s">
        <v>122</v>
      </c>
      <c r="F1827" s="149" t="s">
        <v>4341</v>
      </c>
      <c r="I1827" s="80"/>
      <c r="L1827" s="26"/>
      <c r="M1827" s="150"/>
      <c r="N1827" s="45"/>
      <c r="O1827" s="45"/>
      <c r="P1827" s="45"/>
      <c r="Q1827" s="45"/>
      <c r="R1827" s="45"/>
      <c r="S1827" s="45"/>
      <c r="T1827" s="46"/>
      <c r="AT1827" s="12" t="s">
        <v>122</v>
      </c>
      <c r="AU1827" s="12" t="s">
        <v>74</v>
      </c>
    </row>
    <row r="1828" spans="2:65" s="1" customFormat="1" ht="16.5" customHeight="1">
      <c r="B1828" s="135"/>
      <c r="C1828" s="151" t="s">
        <v>4343</v>
      </c>
      <c r="D1828" s="151" t="s">
        <v>3778</v>
      </c>
      <c r="E1828" s="152" t="s">
        <v>4344</v>
      </c>
      <c r="F1828" s="153" t="s">
        <v>4345</v>
      </c>
      <c r="G1828" s="154" t="s">
        <v>462</v>
      </c>
      <c r="H1828" s="155">
        <v>2</v>
      </c>
      <c r="I1828" s="156"/>
      <c r="J1828" s="157">
        <f>ROUND(I1828*H1828,2)</f>
        <v>0</v>
      </c>
      <c r="K1828" s="153" t="s">
        <v>119</v>
      </c>
      <c r="L1828" s="158"/>
      <c r="M1828" s="159" t="s">
        <v>1</v>
      </c>
      <c r="N1828" s="160" t="s">
        <v>37</v>
      </c>
      <c r="O1828" s="45"/>
      <c r="P1828" s="145">
        <f>O1828*H1828</f>
        <v>0</v>
      </c>
      <c r="Q1828" s="145">
        <v>0</v>
      </c>
      <c r="R1828" s="145">
        <f>Q1828*H1828</f>
        <v>0</v>
      </c>
      <c r="S1828" s="145">
        <v>0</v>
      </c>
      <c r="T1828" s="146">
        <f>S1828*H1828</f>
        <v>0</v>
      </c>
      <c r="AR1828" s="12" t="s">
        <v>2680</v>
      </c>
      <c r="AT1828" s="12" t="s">
        <v>3778</v>
      </c>
      <c r="AU1828" s="12" t="s">
        <v>74</v>
      </c>
      <c r="AY1828" s="12" t="s">
        <v>112</v>
      </c>
      <c r="BE1828" s="147">
        <f>IF(N1828="základní",J1828,0)</f>
        <v>0</v>
      </c>
      <c r="BF1828" s="147">
        <f>IF(N1828="snížená",J1828,0)</f>
        <v>0</v>
      </c>
      <c r="BG1828" s="147">
        <f>IF(N1828="zákl. přenesená",J1828,0)</f>
        <v>0</v>
      </c>
      <c r="BH1828" s="147">
        <f>IF(N1828="sníž. přenesená",J1828,0)</f>
        <v>0</v>
      </c>
      <c r="BI1828" s="147">
        <f>IF(N1828="nulová",J1828,0)</f>
        <v>0</v>
      </c>
      <c r="BJ1828" s="12" t="s">
        <v>74</v>
      </c>
      <c r="BK1828" s="147">
        <f>ROUND(I1828*H1828,2)</f>
        <v>0</v>
      </c>
      <c r="BL1828" s="12" t="s">
        <v>2680</v>
      </c>
      <c r="BM1828" s="12" t="s">
        <v>4346</v>
      </c>
    </row>
    <row r="1829" spans="2:65" s="1" customFormat="1">
      <c r="B1829" s="26"/>
      <c r="D1829" s="148" t="s">
        <v>122</v>
      </c>
      <c r="F1829" s="149" t="s">
        <v>4345</v>
      </c>
      <c r="I1829" s="80"/>
      <c r="L1829" s="26"/>
      <c r="M1829" s="150"/>
      <c r="N1829" s="45"/>
      <c r="O1829" s="45"/>
      <c r="P1829" s="45"/>
      <c r="Q1829" s="45"/>
      <c r="R1829" s="45"/>
      <c r="S1829" s="45"/>
      <c r="T1829" s="46"/>
      <c r="AT1829" s="12" t="s">
        <v>122</v>
      </c>
      <c r="AU1829" s="12" t="s">
        <v>74</v>
      </c>
    </row>
    <row r="1830" spans="2:65" s="1" customFormat="1" ht="16.5" customHeight="1">
      <c r="B1830" s="135"/>
      <c r="C1830" s="151" t="s">
        <v>4347</v>
      </c>
      <c r="D1830" s="151" t="s">
        <v>3778</v>
      </c>
      <c r="E1830" s="152" t="s">
        <v>4348</v>
      </c>
      <c r="F1830" s="153" t="s">
        <v>4349</v>
      </c>
      <c r="G1830" s="154" t="s">
        <v>462</v>
      </c>
      <c r="H1830" s="155">
        <v>2</v>
      </c>
      <c r="I1830" s="156"/>
      <c r="J1830" s="157">
        <f>ROUND(I1830*H1830,2)</f>
        <v>0</v>
      </c>
      <c r="K1830" s="153" t="s">
        <v>119</v>
      </c>
      <c r="L1830" s="158"/>
      <c r="M1830" s="159" t="s">
        <v>1</v>
      </c>
      <c r="N1830" s="160" t="s">
        <v>37</v>
      </c>
      <c r="O1830" s="45"/>
      <c r="P1830" s="145">
        <f>O1830*H1830</f>
        <v>0</v>
      </c>
      <c r="Q1830" s="145">
        <v>0</v>
      </c>
      <c r="R1830" s="145">
        <f>Q1830*H1830</f>
        <v>0</v>
      </c>
      <c r="S1830" s="145">
        <v>0</v>
      </c>
      <c r="T1830" s="146">
        <f>S1830*H1830</f>
        <v>0</v>
      </c>
      <c r="AR1830" s="12" t="s">
        <v>2680</v>
      </c>
      <c r="AT1830" s="12" t="s">
        <v>3778</v>
      </c>
      <c r="AU1830" s="12" t="s">
        <v>74</v>
      </c>
      <c r="AY1830" s="12" t="s">
        <v>112</v>
      </c>
      <c r="BE1830" s="147">
        <f>IF(N1830="základní",J1830,0)</f>
        <v>0</v>
      </c>
      <c r="BF1830" s="147">
        <f>IF(N1830="snížená",J1830,0)</f>
        <v>0</v>
      </c>
      <c r="BG1830" s="147">
        <f>IF(N1830="zákl. přenesená",J1830,0)</f>
        <v>0</v>
      </c>
      <c r="BH1830" s="147">
        <f>IF(N1830="sníž. přenesená",J1830,0)</f>
        <v>0</v>
      </c>
      <c r="BI1830" s="147">
        <f>IF(N1830="nulová",J1830,0)</f>
        <v>0</v>
      </c>
      <c r="BJ1830" s="12" t="s">
        <v>74</v>
      </c>
      <c r="BK1830" s="147">
        <f>ROUND(I1830*H1830,2)</f>
        <v>0</v>
      </c>
      <c r="BL1830" s="12" t="s">
        <v>2680</v>
      </c>
      <c r="BM1830" s="12" t="s">
        <v>4350</v>
      </c>
    </row>
    <row r="1831" spans="2:65" s="1" customFormat="1">
      <c r="B1831" s="26"/>
      <c r="D1831" s="148" t="s">
        <v>122</v>
      </c>
      <c r="F1831" s="149" t="s">
        <v>4349</v>
      </c>
      <c r="I1831" s="80"/>
      <c r="L1831" s="26"/>
      <c r="M1831" s="150"/>
      <c r="N1831" s="45"/>
      <c r="O1831" s="45"/>
      <c r="P1831" s="45"/>
      <c r="Q1831" s="45"/>
      <c r="R1831" s="45"/>
      <c r="S1831" s="45"/>
      <c r="T1831" s="46"/>
      <c r="AT1831" s="12" t="s">
        <v>122</v>
      </c>
      <c r="AU1831" s="12" t="s">
        <v>74</v>
      </c>
    </row>
    <row r="1832" spans="2:65" s="1" customFormat="1" ht="16.5" customHeight="1">
      <c r="B1832" s="135"/>
      <c r="C1832" s="151" t="s">
        <v>4351</v>
      </c>
      <c r="D1832" s="151" t="s">
        <v>3778</v>
      </c>
      <c r="E1832" s="152" t="s">
        <v>4352</v>
      </c>
      <c r="F1832" s="153" t="s">
        <v>4353</v>
      </c>
      <c r="G1832" s="154" t="s">
        <v>2367</v>
      </c>
      <c r="H1832" s="155">
        <v>2</v>
      </c>
      <c r="I1832" s="156"/>
      <c r="J1832" s="157">
        <f>ROUND(I1832*H1832,2)</f>
        <v>0</v>
      </c>
      <c r="K1832" s="153" t="s">
        <v>119</v>
      </c>
      <c r="L1832" s="158"/>
      <c r="M1832" s="159" t="s">
        <v>1</v>
      </c>
      <c r="N1832" s="160" t="s">
        <v>37</v>
      </c>
      <c r="O1832" s="45"/>
      <c r="P1832" s="145">
        <f>O1832*H1832</f>
        <v>0</v>
      </c>
      <c r="Q1832" s="145">
        <v>0</v>
      </c>
      <c r="R1832" s="145">
        <f>Q1832*H1832</f>
        <v>0</v>
      </c>
      <c r="S1832" s="145">
        <v>0</v>
      </c>
      <c r="T1832" s="146">
        <f>S1832*H1832</f>
        <v>0</v>
      </c>
      <c r="AR1832" s="12" t="s">
        <v>2680</v>
      </c>
      <c r="AT1832" s="12" t="s">
        <v>3778</v>
      </c>
      <c r="AU1832" s="12" t="s">
        <v>74</v>
      </c>
      <c r="AY1832" s="12" t="s">
        <v>112</v>
      </c>
      <c r="BE1832" s="147">
        <f>IF(N1832="základní",J1832,0)</f>
        <v>0</v>
      </c>
      <c r="BF1832" s="147">
        <f>IF(N1832="snížená",J1832,0)</f>
        <v>0</v>
      </c>
      <c r="BG1832" s="147">
        <f>IF(N1832="zákl. přenesená",J1832,0)</f>
        <v>0</v>
      </c>
      <c r="BH1832" s="147">
        <f>IF(N1832="sníž. přenesená",J1832,0)</f>
        <v>0</v>
      </c>
      <c r="BI1832" s="147">
        <f>IF(N1832="nulová",J1832,0)</f>
        <v>0</v>
      </c>
      <c r="BJ1832" s="12" t="s">
        <v>74</v>
      </c>
      <c r="BK1832" s="147">
        <f>ROUND(I1832*H1832,2)</f>
        <v>0</v>
      </c>
      <c r="BL1832" s="12" t="s">
        <v>2680</v>
      </c>
      <c r="BM1832" s="12" t="s">
        <v>4354</v>
      </c>
    </row>
    <row r="1833" spans="2:65" s="1" customFormat="1">
      <c r="B1833" s="26"/>
      <c r="D1833" s="148" t="s">
        <v>122</v>
      </c>
      <c r="F1833" s="149" t="s">
        <v>4353</v>
      </c>
      <c r="I1833" s="80"/>
      <c r="L1833" s="26"/>
      <c r="M1833" s="150"/>
      <c r="N1833" s="45"/>
      <c r="O1833" s="45"/>
      <c r="P1833" s="45"/>
      <c r="Q1833" s="45"/>
      <c r="R1833" s="45"/>
      <c r="S1833" s="45"/>
      <c r="T1833" s="46"/>
      <c r="AT1833" s="12" t="s">
        <v>122</v>
      </c>
      <c r="AU1833" s="12" t="s">
        <v>74</v>
      </c>
    </row>
    <row r="1834" spans="2:65" s="1" customFormat="1" ht="16.5" customHeight="1">
      <c r="B1834" s="135"/>
      <c r="C1834" s="151" t="s">
        <v>4355</v>
      </c>
      <c r="D1834" s="151" t="s">
        <v>3778</v>
      </c>
      <c r="E1834" s="152" t="s">
        <v>4356</v>
      </c>
      <c r="F1834" s="153" t="s">
        <v>4357</v>
      </c>
      <c r="G1834" s="154" t="s">
        <v>462</v>
      </c>
      <c r="H1834" s="155">
        <v>2</v>
      </c>
      <c r="I1834" s="156"/>
      <c r="J1834" s="157">
        <f>ROUND(I1834*H1834,2)</f>
        <v>0</v>
      </c>
      <c r="K1834" s="153" t="s">
        <v>119</v>
      </c>
      <c r="L1834" s="158"/>
      <c r="M1834" s="159" t="s">
        <v>1</v>
      </c>
      <c r="N1834" s="160" t="s">
        <v>37</v>
      </c>
      <c r="O1834" s="45"/>
      <c r="P1834" s="145">
        <f>O1834*H1834</f>
        <v>0</v>
      </c>
      <c r="Q1834" s="145">
        <v>6.8599999999999994E-2</v>
      </c>
      <c r="R1834" s="145">
        <f>Q1834*H1834</f>
        <v>0.13719999999999999</v>
      </c>
      <c r="S1834" s="145">
        <v>0</v>
      </c>
      <c r="T1834" s="146">
        <f>S1834*H1834</f>
        <v>0</v>
      </c>
      <c r="AR1834" s="12" t="s">
        <v>2680</v>
      </c>
      <c r="AT1834" s="12" t="s">
        <v>3778</v>
      </c>
      <c r="AU1834" s="12" t="s">
        <v>74</v>
      </c>
      <c r="AY1834" s="12" t="s">
        <v>112</v>
      </c>
      <c r="BE1834" s="147">
        <f>IF(N1834="základní",J1834,0)</f>
        <v>0</v>
      </c>
      <c r="BF1834" s="147">
        <f>IF(N1834="snížená",J1834,0)</f>
        <v>0</v>
      </c>
      <c r="BG1834" s="147">
        <f>IF(N1834="zákl. přenesená",J1834,0)</f>
        <v>0</v>
      </c>
      <c r="BH1834" s="147">
        <f>IF(N1834="sníž. přenesená",J1834,0)</f>
        <v>0</v>
      </c>
      <c r="BI1834" s="147">
        <f>IF(N1834="nulová",J1834,0)</f>
        <v>0</v>
      </c>
      <c r="BJ1834" s="12" t="s">
        <v>74</v>
      </c>
      <c r="BK1834" s="147">
        <f>ROUND(I1834*H1834,2)</f>
        <v>0</v>
      </c>
      <c r="BL1834" s="12" t="s">
        <v>2680</v>
      </c>
      <c r="BM1834" s="12" t="s">
        <v>4358</v>
      </c>
    </row>
    <row r="1835" spans="2:65" s="1" customFormat="1">
      <c r="B1835" s="26"/>
      <c r="D1835" s="148" t="s">
        <v>122</v>
      </c>
      <c r="F1835" s="149" t="s">
        <v>4357</v>
      </c>
      <c r="I1835" s="80"/>
      <c r="L1835" s="26"/>
      <c r="M1835" s="150"/>
      <c r="N1835" s="45"/>
      <c r="O1835" s="45"/>
      <c r="P1835" s="45"/>
      <c r="Q1835" s="45"/>
      <c r="R1835" s="45"/>
      <c r="S1835" s="45"/>
      <c r="T1835" s="46"/>
      <c r="AT1835" s="12" t="s">
        <v>122</v>
      </c>
      <c r="AU1835" s="12" t="s">
        <v>74</v>
      </c>
    </row>
    <row r="1836" spans="2:65" s="1" customFormat="1" ht="16.5" customHeight="1">
      <c r="B1836" s="135"/>
      <c r="C1836" s="151" t="s">
        <v>4359</v>
      </c>
      <c r="D1836" s="151" t="s">
        <v>3778</v>
      </c>
      <c r="E1836" s="152" t="s">
        <v>4360</v>
      </c>
      <c r="F1836" s="153" t="s">
        <v>4361</v>
      </c>
      <c r="G1836" s="154" t="s">
        <v>156</v>
      </c>
      <c r="H1836" s="155">
        <v>2</v>
      </c>
      <c r="I1836" s="156"/>
      <c r="J1836" s="157">
        <f>ROUND(I1836*H1836,2)</f>
        <v>0</v>
      </c>
      <c r="K1836" s="153" t="s">
        <v>119</v>
      </c>
      <c r="L1836" s="158"/>
      <c r="M1836" s="159" t="s">
        <v>1</v>
      </c>
      <c r="N1836" s="160" t="s">
        <v>37</v>
      </c>
      <c r="O1836" s="45"/>
      <c r="P1836" s="145">
        <f>O1836*H1836</f>
        <v>0</v>
      </c>
      <c r="Q1836" s="145">
        <v>2.234</v>
      </c>
      <c r="R1836" s="145">
        <f>Q1836*H1836</f>
        <v>4.468</v>
      </c>
      <c r="S1836" s="145">
        <v>0</v>
      </c>
      <c r="T1836" s="146">
        <f>S1836*H1836</f>
        <v>0</v>
      </c>
      <c r="AR1836" s="12" t="s">
        <v>2680</v>
      </c>
      <c r="AT1836" s="12" t="s">
        <v>3778</v>
      </c>
      <c r="AU1836" s="12" t="s">
        <v>74</v>
      </c>
      <c r="AY1836" s="12" t="s">
        <v>112</v>
      </c>
      <c r="BE1836" s="147">
        <f>IF(N1836="základní",J1836,0)</f>
        <v>0</v>
      </c>
      <c r="BF1836" s="147">
        <f>IF(N1836="snížená",J1836,0)</f>
        <v>0</v>
      </c>
      <c r="BG1836" s="147">
        <f>IF(N1836="zákl. přenesená",J1836,0)</f>
        <v>0</v>
      </c>
      <c r="BH1836" s="147">
        <f>IF(N1836="sníž. přenesená",J1836,0)</f>
        <v>0</v>
      </c>
      <c r="BI1836" s="147">
        <f>IF(N1836="nulová",J1836,0)</f>
        <v>0</v>
      </c>
      <c r="BJ1836" s="12" t="s">
        <v>74</v>
      </c>
      <c r="BK1836" s="147">
        <f>ROUND(I1836*H1836,2)</f>
        <v>0</v>
      </c>
      <c r="BL1836" s="12" t="s">
        <v>2680</v>
      </c>
      <c r="BM1836" s="12" t="s">
        <v>4362</v>
      </c>
    </row>
    <row r="1837" spans="2:65" s="1" customFormat="1">
      <c r="B1837" s="26"/>
      <c r="D1837" s="148" t="s">
        <v>122</v>
      </c>
      <c r="F1837" s="149" t="s">
        <v>4361</v>
      </c>
      <c r="I1837" s="80"/>
      <c r="L1837" s="26"/>
      <c r="M1837" s="150"/>
      <c r="N1837" s="45"/>
      <c r="O1837" s="45"/>
      <c r="P1837" s="45"/>
      <c r="Q1837" s="45"/>
      <c r="R1837" s="45"/>
      <c r="S1837" s="45"/>
      <c r="T1837" s="46"/>
      <c r="AT1837" s="12" t="s">
        <v>122</v>
      </c>
      <c r="AU1837" s="12" t="s">
        <v>74</v>
      </c>
    </row>
    <row r="1838" spans="2:65" s="1" customFormat="1" ht="16.5" customHeight="1">
      <c r="B1838" s="135"/>
      <c r="C1838" s="151" t="s">
        <v>4363</v>
      </c>
      <c r="D1838" s="151" t="s">
        <v>3778</v>
      </c>
      <c r="E1838" s="152" t="s">
        <v>4364</v>
      </c>
      <c r="F1838" s="153" t="s">
        <v>4365</v>
      </c>
      <c r="G1838" s="154" t="s">
        <v>156</v>
      </c>
      <c r="H1838" s="155">
        <v>2</v>
      </c>
      <c r="I1838" s="156"/>
      <c r="J1838" s="157">
        <f>ROUND(I1838*H1838,2)</f>
        <v>0</v>
      </c>
      <c r="K1838" s="153" t="s">
        <v>119</v>
      </c>
      <c r="L1838" s="158"/>
      <c r="M1838" s="159" t="s">
        <v>1</v>
      </c>
      <c r="N1838" s="160" t="s">
        <v>37</v>
      </c>
      <c r="O1838" s="45"/>
      <c r="P1838" s="145">
        <f>O1838*H1838</f>
        <v>0</v>
      </c>
      <c r="Q1838" s="145">
        <v>2.4289999999999998</v>
      </c>
      <c r="R1838" s="145">
        <f>Q1838*H1838</f>
        <v>4.8579999999999997</v>
      </c>
      <c r="S1838" s="145">
        <v>0</v>
      </c>
      <c r="T1838" s="146">
        <f>S1838*H1838</f>
        <v>0</v>
      </c>
      <c r="AR1838" s="12" t="s">
        <v>2680</v>
      </c>
      <c r="AT1838" s="12" t="s">
        <v>3778</v>
      </c>
      <c r="AU1838" s="12" t="s">
        <v>74</v>
      </c>
      <c r="AY1838" s="12" t="s">
        <v>112</v>
      </c>
      <c r="BE1838" s="147">
        <f>IF(N1838="základní",J1838,0)</f>
        <v>0</v>
      </c>
      <c r="BF1838" s="147">
        <f>IF(N1838="snížená",J1838,0)</f>
        <v>0</v>
      </c>
      <c r="BG1838" s="147">
        <f>IF(N1838="zákl. přenesená",J1838,0)</f>
        <v>0</v>
      </c>
      <c r="BH1838" s="147">
        <f>IF(N1838="sníž. přenesená",J1838,0)</f>
        <v>0</v>
      </c>
      <c r="BI1838" s="147">
        <f>IF(N1838="nulová",J1838,0)</f>
        <v>0</v>
      </c>
      <c r="BJ1838" s="12" t="s">
        <v>74</v>
      </c>
      <c r="BK1838" s="147">
        <f>ROUND(I1838*H1838,2)</f>
        <v>0</v>
      </c>
      <c r="BL1838" s="12" t="s">
        <v>2680</v>
      </c>
      <c r="BM1838" s="12" t="s">
        <v>4366</v>
      </c>
    </row>
    <row r="1839" spans="2:65" s="1" customFormat="1">
      <c r="B1839" s="26"/>
      <c r="D1839" s="148" t="s">
        <v>122</v>
      </c>
      <c r="F1839" s="149" t="s">
        <v>4365</v>
      </c>
      <c r="I1839" s="80"/>
      <c r="L1839" s="26"/>
      <c r="M1839" s="150"/>
      <c r="N1839" s="45"/>
      <c r="O1839" s="45"/>
      <c r="P1839" s="45"/>
      <c r="Q1839" s="45"/>
      <c r="R1839" s="45"/>
      <c r="S1839" s="45"/>
      <c r="T1839" s="46"/>
      <c r="AT1839" s="12" t="s">
        <v>122</v>
      </c>
      <c r="AU1839" s="12" t="s">
        <v>74</v>
      </c>
    </row>
    <row r="1840" spans="2:65" s="1" customFormat="1" ht="16.5" customHeight="1">
      <c r="B1840" s="135"/>
      <c r="C1840" s="151" t="s">
        <v>4367</v>
      </c>
      <c r="D1840" s="151" t="s">
        <v>3778</v>
      </c>
      <c r="E1840" s="152" t="s">
        <v>4368</v>
      </c>
      <c r="F1840" s="153" t="s">
        <v>4369</v>
      </c>
      <c r="G1840" s="154" t="s">
        <v>156</v>
      </c>
      <c r="H1840" s="155">
        <v>2</v>
      </c>
      <c r="I1840" s="156"/>
      <c r="J1840" s="157">
        <f>ROUND(I1840*H1840,2)</f>
        <v>0</v>
      </c>
      <c r="K1840" s="153" t="s">
        <v>119</v>
      </c>
      <c r="L1840" s="158"/>
      <c r="M1840" s="159" t="s">
        <v>1</v>
      </c>
      <c r="N1840" s="160" t="s">
        <v>37</v>
      </c>
      <c r="O1840" s="45"/>
      <c r="P1840" s="145">
        <f>O1840*H1840</f>
        <v>0</v>
      </c>
      <c r="Q1840" s="145">
        <v>0.55000000000000004</v>
      </c>
      <c r="R1840" s="145">
        <f>Q1840*H1840</f>
        <v>1.1000000000000001</v>
      </c>
      <c r="S1840" s="145">
        <v>0</v>
      </c>
      <c r="T1840" s="146">
        <f>S1840*H1840</f>
        <v>0</v>
      </c>
      <c r="AR1840" s="12" t="s">
        <v>2680</v>
      </c>
      <c r="AT1840" s="12" t="s">
        <v>3778</v>
      </c>
      <c r="AU1840" s="12" t="s">
        <v>74</v>
      </c>
      <c r="AY1840" s="12" t="s">
        <v>112</v>
      </c>
      <c r="BE1840" s="147">
        <f>IF(N1840="základní",J1840,0)</f>
        <v>0</v>
      </c>
      <c r="BF1840" s="147">
        <f>IF(N1840="snížená",J1840,0)</f>
        <v>0</v>
      </c>
      <c r="BG1840" s="147">
        <f>IF(N1840="zákl. přenesená",J1840,0)</f>
        <v>0</v>
      </c>
      <c r="BH1840" s="147">
        <f>IF(N1840="sníž. přenesená",J1840,0)</f>
        <v>0</v>
      </c>
      <c r="BI1840" s="147">
        <f>IF(N1840="nulová",J1840,0)</f>
        <v>0</v>
      </c>
      <c r="BJ1840" s="12" t="s">
        <v>74</v>
      </c>
      <c r="BK1840" s="147">
        <f>ROUND(I1840*H1840,2)</f>
        <v>0</v>
      </c>
      <c r="BL1840" s="12" t="s">
        <v>2680</v>
      </c>
      <c r="BM1840" s="12" t="s">
        <v>4370</v>
      </c>
    </row>
    <row r="1841" spans="2:65" s="1" customFormat="1">
      <c r="B1841" s="26"/>
      <c r="D1841" s="148" t="s">
        <v>122</v>
      </c>
      <c r="F1841" s="149" t="s">
        <v>4369</v>
      </c>
      <c r="I1841" s="80"/>
      <c r="L1841" s="26"/>
      <c r="M1841" s="150"/>
      <c r="N1841" s="45"/>
      <c r="O1841" s="45"/>
      <c r="P1841" s="45"/>
      <c r="Q1841" s="45"/>
      <c r="R1841" s="45"/>
      <c r="S1841" s="45"/>
      <c r="T1841" s="46"/>
      <c r="AT1841" s="12" t="s">
        <v>122</v>
      </c>
      <c r="AU1841" s="12" t="s">
        <v>74</v>
      </c>
    </row>
    <row r="1842" spans="2:65" s="1" customFormat="1" ht="16.5" customHeight="1">
      <c r="B1842" s="135"/>
      <c r="C1842" s="151" t="s">
        <v>4371</v>
      </c>
      <c r="D1842" s="151" t="s">
        <v>3778</v>
      </c>
      <c r="E1842" s="152" t="s">
        <v>4372</v>
      </c>
      <c r="F1842" s="153" t="s">
        <v>4373</v>
      </c>
      <c r="G1842" s="154" t="s">
        <v>156</v>
      </c>
      <c r="H1842" s="155">
        <v>2</v>
      </c>
      <c r="I1842" s="156"/>
      <c r="J1842" s="157">
        <f>ROUND(I1842*H1842,2)</f>
        <v>0</v>
      </c>
      <c r="K1842" s="153" t="s">
        <v>119</v>
      </c>
      <c r="L1842" s="158"/>
      <c r="M1842" s="159" t="s">
        <v>1</v>
      </c>
      <c r="N1842" s="160" t="s">
        <v>37</v>
      </c>
      <c r="O1842" s="45"/>
      <c r="P1842" s="145">
        <f>O1842*H1842</f>
        <v>0</v>
      </c>
      <c r="Q1842" s="145">
        <v>0.55000000000000004</v>
      </c>
      <c r="R1842" s="145">
        <f>Q1842*H1842</f>
        <v>1.1000000000000001</v>
      </c>
      <c r="S1842" s="145">
        <v>0</v>
      </c>
      <c r="T1842" s="146">
        <f>S1842*H1842</f>
        <v>0</v>
      </c>
      <c r="AR1842" s="12" t="s">
        <v>2680</v>
      </c>
      <c r="AT1842" s="12" t="s">
        <v>3778</v>
      </c>
      <c r="AU1842" s="12" t="s">
        <v>74</v>
      </c>
      <c r="AY1842" s="12" t="s">
        <v>112</v>
      </c>
      <c r="BE1842" s="147">
        <f>IF(N1842="základní",J1842,0)</f>
        <v>0</v>
      </c>
      <c r="BF1842" s="147">
        <f>IF(N1842="snížená",J1842,0)</f>
        <v>0</v>
      </c>
      <c r="BG1842" s="147">
        <f>IF(N1842="zákl. přenesená",J1842,0)</f>
        <v>0</v>
      </c>
      <c r="BH1842" s="147">
        <f>IF(N1842="sníž. přenesená",J1842,0)</f>
        <v>0</v>
      </c>
      <c r="BI1842" s="147">
        <f>IF(N1842="nulová",J1842,0)</f>
        <v>0</v>
      </c>
      <c r="BJ1842" s="12" t="s">
        <v>74</v>
      </c>
      <c r="BK1842" s="147">
        <f>ROUND(I1842*H1842,2)</f>
        <v>0</v>
      </c>
      <c r="BL1842" s="12" t="s">
        <v>2680</v>
      </c>
      <c r="BM1842" s="12" t="s">
        <v>4374</v>
      </c>
    </row>
    <row r="1843" spans="2:65" s="1" customFormat="1">
      <c r="B1843" s="26"/>
      <c r="D1843" s="148" t="s">
        <v>122</v>
      </c>
      <c r="F1843" s="149" t="s">
        <v>4373</v>
      </c>
      <c r="I1843" s="80"/>
      <c r="L1843" s="26"/>
      <c r="M1843" s="150"/>
      <c r="N1843" s="45"/>
      <c r="O1843" s="45"/>
      <c r="P1843" s="45"/>
      <c r="Q1843" s="45"/>
      <c r="R1843" s="45"/>
      <c r="S1843" s="45"/>
      <c r="T1843" s="46"/>
      <c r="AT1843" s="12" t="s">
        <v>122</v>
      </c>
      <c r="AU1843" s="12" t="s">
        <v>74</v>
      </c>
    </row>
    <row r="1844" spans="2:65" s="1" customFormat="1" ht="16.5" customHeight="1">
      <c r="B1844" s="135"/>
      <c r="C1844" s="151" t="s">
        <v>4375</v>
      </c>
      <c r="D1844" s="151" t="s">
        <v>3778</v>
      </c>
      <c r="E1844" s="152" t="s">
        <v>4376</v>
      </c>
      <c r="F1844" s="153" t="s">
        <v>4377</v>
      </c>
      <c r="G1844" s="154" t="s">
        <v>156</v>
      </c>
      <c r="H1844" s="155">
        <v>2</v>
      </c>
      <c r="I1844" s="156"/>
      <c r="J1844" s="157">
        <f>ROUND(I1844*H1844,2)</f>
        <v>0</v>
      </c>
      <c r="K1844" s="153" t="s">
        <v>119</v>
      </c>
      <c r="L1844" s="158"/>
      <c r="M1844" s="159" t="s">
        <v>1</v>
      </c>
      <c r="N1844" s="160" t="s">
        <v>37</v>
      </c>
      <c r="O1844" s="45"/>
      <c r="P1844" s="145">
        <f>O1844*H1844</f>
        <v>0</v>
      </c>
      <c r="Q1844" s="145">
        <v>0.55000000000000004</v>
      </c>
      <c r="R1844" s="145">
        <f>Q1844*H1844</f>
        <v>1.1000000000000001</v>
      </c>
      <c r="S1844" s="145">
        <v>0</v>
      </c>
      <c r="T1844" s="146">
        <f>S1844*H1844</f>
        <v>0</v>
      </c>
      <c r="AR1844" s="12" t="s">
        <v>2680</v>
      </c>
      <c r="AT1844" s="12" t="s">
        <v>3778</v>
      </c>
      <c r="AU1844" s="12" t="s">
        <v>74</v>
      </c>
      <c r="AY1844" s="12" t="s">
        <v>112</v>
      </c>
      <c r="BE1844" s="147">
        <f>IF(N1844="základní",J1844,0)</f>
        <v>0</v>
      </c>
      <c r="BF1844" s="147">
        <f>IF(N1844="snížená",J1844,0)</f>
        <v>0</v>
      </c>
      <c r="BG1844" s="147">
        <f>IF(N1844="zákl. přenesená",J1844,0)</f>
        <v>0</v>
      </c>
      <c r="BH1844" s="147">
        <f>IF(N1844="sníž. přenesená",J1844,0)</f>
        <v>0</v>
      </c>
      <c r="BI1844" s="147">
        <f>IF(N1844="nulová",J1844,0)</f>
        <v>0</v>
      </c>
      <c r="BJ1844" s="12" t="s">
        <v>74</v>
      </c>
      <c r="BK1844" s="147">
        <f>ROUND(I1844*H1844,2)</f>
        <v>0</v>
      </c>
      <c r="BL1844" s="12" t="s">
        <v>2680</v>
      </c>
      <c r="BM1844" s="12" t="s">
        <v>4378</v>
      </c>
    </row>
    <row r="1845" spans="2:65" s="1" customFormat="1">
      <c r="B1845" s="26"/>
      <c r="D1845" s="148" t="s">
        <v>122</v>
      </c>
      <c r="F1845" s="149" t="s">
        <v>4377</v>
      </c>
      <c r="I1845" s="80"/>
      <c r="L1845" s="26"/>
      <c r="M1845" s="150"/>
      <c r="N1845" s="45"/>
      <c r="O1845" s="45"/>
      <c r="P1845" s="45"/>
      <c r="Q1845" s="45"/>
      <c r="R1845" s="45"/>
      <c r="S1845" s="45"/>
      <c r="T1845" s="46"/>
      <c r="AT1845" s="12" t="s">
        <v>122</v>
      </c>
      <c r="AU1845" s="12" t="s">
        <v>74</v>
      </c>
    </row>
    <row r="1846" spans="2:65" s="1" customFormat="1" ht="16.5" customHeight="1">
      <c r="B1846" s="135"/>
      <c r="C1846" s="151" t="s">
        <v>4379</v>
      </c>
      <c r="D1846" s="151" t="s">
        <v>3778</v>
      </c>
      <c r="E1846" s="152" t="s">
        <v>4380</v>
      </c>
      <c r="F1846" s="153" t="s">
        <v>4381</v>
      </c>
      <c r="G1846" s="154" t="s">
        <v>156</v>
      </c>
      <c r="H1846" s="155">
        <v>2</v>
      </c>
      <c r="I1846" s="156"/>
      <c r="J1846" s="157">
        <f>ROUND(I1846*H1846,2)</f>
        <v>0</v>
      </c>
      <c r="K1846" s="153" t="s">
        <v>119</v>
      </c>
      <c r="L1846" s="158"/>
      <c r="M1846" s="159" t="s">
        <v>1</v>
      </c>
      <c r="N1846" s="160" t="s">
        <v>37</v>
      </c>
      <c r="O1846" s="45"/>
      <c r="P1846" s="145">
        <f>O1846*H1846</f>
        <v>0</v>
      </c>
      <c r="Q1846" s="145">
        <v>0.55000000000000004</v>
      </c>
      <c r="R1846" s="145">
        <f>Q1846*H1846</f>
        <v>1.1000000000000001</v>
      </c>
      <c r="S1846" s="145">
        <v>0</v>
      </c>
      <c r="T1846" s="146">
        <f>S1846*H1846</f>
        <v>0</v>
      </c>
      <c r="AR1846" s="12" t="s">
        <v>2680</v>
      </c>
      <c r="AT1846" s="12" t="s">
        <v>3778</v>
      </c>
      <c r="AU1846" s="12" t="s">
        <v>74</v>
      </c>
      <c r="AY1846" s="12" t="s">
        <v>112</v>
      </c>
      <c r="BE1846" s="147">
        <f>IF(N1846="základní",J1846,0)</f>
        <v>0</v>
      </c>
      <c r="BF1846" s="147">
        <f>IF(N1846="snížená",J1846,0)</f>
        <v>0</v>
      </c>
      <c r="BG1846" s="147">
        <f>IF(N1846="zákl. přenesená",J1846,0)</f>
        <v>0</v>
      </c>
      <c r="BH1846" s="147">
        <f>IF(N1846="sníž. přenesená",J1846,0)</f>
        <v>0</v>
      </c>
      <c r="BI1846" s="147">
        <f>IF(N1846="nulová",J1846,0)</f>
        <v>0</v>
      </c>
      <c r="BJ1846" s="12" t="s">
        <v>74</v>
      </c>
      <c r="BK1846" s="147">
        <f>ROUND(I1846*H1846,2)</f>
        <v>0</v>
      </c>
      <c r="BL1846" s="12" t="s">
        <v>2680</v>
      </c>
      <c r="BM1846" s="12" t="s">
        <v>4382</v>
      </c>
    </row>
    <row r="1847" spans="2:65" s="1" customFormat="1">
      <c r="B1847" s="26"/>
      <c r="D1847" s="148" t="s">
        <v>122</v>
      </c>
      <c r="F1847" s="149" t="s">
        <v>4381</v>
      </c>
      <c r="I1847" s="80"/>
      <c r="L1847" s="26"/>
      <c r="M1847" s="150"/>
      <c r="N1847" s="45"/>
      <c r="O1847" s="45"/>
      <c r="P1847" s="45"/>
      <c r="Q1847" s="45"/>
      <c r="R1847" s="45"/>
      <c r="S1847" s="45"/>
      <c r="T1847" s="46"/>
      <c r="AT1847" s="12" t="s">
        <v>122</v>
      </c>
      <c r="AU1847" s="12" t="s">
        <v>74</v>
      </c>
    </row>
    <row r="1848" spans="2:65" s="1" customFormat="1" ht="16.5" customHeight="1">
      <c r="B1848" s="135"/>
      <c r="C1848" s="151" t="s">
        <v>4383</v>
      </c>
      <c r="D1848" s="151" t="s">
        <v>3778</v>
      </c>
      <c r="E1848" s="152" t="s">
        <v>4384</v>
      </c>
      <c r="F1848" s="153" t="s">
        <v>4385</v>
      </c>
      <c r="G1848" s="154" t="s">
        <v>462</v>
      </c>
      <c r="H1848" s="155">
        <v>2</v>
      </c>
      <c r="I1848" s="156"/>
      <c r="J1848" s="157">
        <f>ROUND(I1848*H1848,2)</f>
        <v>0</v>
      </c>
      <c r="K1848" s="153" t="s">
        <v>119</v>
      </c>
      <c r="L1848" s="158"/>
      <c r="M1848" s="159" t="s">
        <v>1</v>
      </c>
      <c r="N1848" s="160" t="s">
        <v>37</v>
      </c>
      <c r="O1848" s="45"/>
      <c r="P1848" s="145">
        <f>O1848*H1848</f>
        <v>0</v>
      </c>
      <c r="Q1848" s="145">
        <v>0</v>
      </c>
      <c r="R1848" s="145">
        <f>Q1848*H1848</f>
        <v>0</v>
      </c>
      <c r="S1848" s="145">
        <v>0</v>
      </c>
      <c r="T1848" s="146">
        <f>S1848*H1848</f>
        <v>0</v>
      </c>
      <c r="AR1848" s="12" t="s">
        <v>2680</v>
      </c>
      <c r="AT1848" s="12" t="s">
        <v>3778</v>
      </c>
      <c r="AU1848" s="12" t="s">
        <v>74</v>
      </c>
      <c r="AY1848" s="12" t="s">
        <v>112</v>
      </c>
      <c r="BE1848" s="147">
        <f>IF(N1848="základní",J1848,0)</f>
        <v>0</v>
      </c>
      <c r="BF1848" s="147">
        <f>IF(N1848="snížená",J1848,0)</f>
        <v>0</v>
      </c>
      <c r="BG1848" s="147">
        <f>IF(N1848="zákl. přenesená",J1848,0)</f>
        <v>0</v>
      </c>
      <c r="BH1848" s="147">
        <f>IF(N1848="sníž. přenesená",J1848,0)</f>
        <v>0</v>
      </c>
      <c r="BI1848" s="147">
        <f>IF(N1848="nulová",J1848,0)</f>
        <v>0</v>
      </c>
      <c r="BJ1848" s="12" t="s">
        <v>74</v>
      </c>
      <c r="BK1848" s="147">
        <f>ROUND(I1848*H1848,2)</f>
        <v>0</v>
      </c>
      <c r="BL1848" s="12" t="s">
        <v>2680</v>
      </c>
      <c r="BM1848" s="12" t="s">
        <v>4386</v>
      </c>
    </row>
    <row r="1849" spans="2:65" s="1" customFormat="1">
      <c r="B1849" s="26"/>
      <c r="D1849" s="148" t="s">
        <v>122</v>
      </c>
      <c r="F1849" s="149" t="s">
        <v>4385</v>
      </c>
      <c r="I1849" s="80"/>
      <c r="L1849" s="26"/>
      <c r="M1849" s="150"/>
      <c r="N1849" s="45"/>
      <c r="O1849" s="45"/>
      <c r="P1849" s="45"/>
      <c r="Q1849" s="45"/>
      <c r="R1849" s="45"/>
      <c r="S1849" s="45"/>
      <c r="T1849" s="46"/>
      <c r="AT1849" s="12" t="s">
        <v>122</v>
      </c>
      <c r="AU1849" s="12" t="s">
        <v>74</v>
      </c>
    </row>
    <row r="1850" spans="2:65" s="1" customFormat="1" ht="16.5" customHeight="1">
      <c r="B1850" s="135"/>
      <c r="C1850" s="151" t="s">
        <v>4387</v>
      </c>
      <c r="D1850" s="151" t="s">
        <v>3778</v>
      </c>
      <c r="E1850" s="152" t="s">
        <v>4388</v>
      </c>
      <c r="F1850" s="153" t="s">
        <v>4389</v>
      </c>
      <c r="G1850" s="154" t="s">
        <v>462</v>
      </c>
      <c r="H1850" s="155">
        <v>2</v>
      </c>
      <c r="I1850" s="156"/>
      <c r="J1850" s="157">
        <f>ROUND(I1850*H1850,2)</f>
        <v>0</v>
      </c>
      <c r="K1850" s="153" t="s">
        <v>119</v>
      </c>
      <c r="L1850" s="158"/>
      <c r="M1850" s="159" t="s">
        <v>1</v>
      </c>
      <c r="N1850" s="160" t="s">
        <v>37</v>
      </c>
      <c r="O1850" s="45"/>
      <c r="P1850" s="145">
        <f>O1850*H1850</f>
        <v>0</v>
      </c>
      <c r="Q1850" s="145">
        <v>0</v>
      </c>
      <c r="R1850" s="145">
        <f>Q1850*H1850</f>
        <v>0</v>
      </c>
      <c r="S1850" s="145">
        <v>0</v>
      </c>
      <c r="T1850" s="146">
        <f>S1850*H1850</f>
        <v>0</v>
      </c>
      <c r="AR1850" s="12" t="s">
        <v>2680</v>
      </c>
      <c r="AT1850" s="12" t="s">
        <v>3778</v>
      </c>
      <c r="AU1850" s="12" t="s">
        <v>74</v>
      </c>
      <c r="AY1850" s="12" t="s">
        <v>112</v>
      </c>
      <c r="BE1850" s="147">
        <f>IF(N1850="základní",J1850,0)</f>
        <v>0</v>
      </c>
      <c r="BF1850" s="147">
        <f>IF(N1850="snížená",J1850,0)</f>
        <v>0</v>
      </c>
      <c r="BG1850" s="147">
        <f>IF(N1850="zákl. přenesená",J1850,0)</f>
        <v>0</v>
      </c>
      <c r="BH1850" s="147">
        <f>IF(N1850="sníž. přenesená",J1850,0)</f>
        <v>0</v>
      </c>
      <c r="BI1850" s="147">
        <f>IF(N1850="nulová",J1850,0)</f>
        <v>0</v>
      </c>
      <c r="BJ1850" s="12" t="s">
        <v>74</v>
      </c>
      <c r="BK1850" s="147">
        <f>ROUND(I1850*H1850,2)</f>
        <v>0</v>
      </c>
      <c r="BL1850" s="12" t="s">
        <v>2680</v>
      </c>
      <c r="BM1850" s="12" t="s">
        <v>4390</v>
      </c>
    </row>
    <row r="1851" spans="2:65" s="1" customFormat="1">
      <c r="B1851" s="26"/>
      <c r="D1851" s="148" t="s">
        <v>122</v>
      </c>
      <c r="F1851" s="149" t="s">
        <v>4389</v>
      </c>
      <c r="I1851" s="80"/>
      <c r="L1851" s="26"/>
      <c r="M1851" s="150"/>
      <c r="N1851" s="45"/>
      <c r="O1851" s="45"/>
      <c r="P1851" s="45"/>
      <c r="Q1851" s="45"/>
      <c r="R1851" s="45"/>
      <c r="S1851" s="45"/>
      <c r="T1851" s="46"/>
      <c r="AT1851" s="12" t="s">
        <v>122</v>
      </c>
      <c r="AU1851" s="12" t="s">
        <v>74</v>
      </c>
    </row>
    <row r="1852" spans="2:65" s="1" customFormat="1" ht="16.5" customHeight="1">
      <c r="B1852" s="135"/>
      <c r="C1852" s="151" t="s">
        <v>4391</v>
      </c>
      <c r="D1852" s="151" t="s">
        <v>3778</v>
      </c>
      <c r="E1852" s="152" t="s">
        <v>4392</v>
      </c>
      <c r="F1852" s="153" t="s">
        <v>4393</v>
      </c>
      <c r="G1852" s="154" t="s">
        <v>462</v>
      </c>
      <c r="H1852" s="155">
        <v>2</v>
      </c>
      <c r="I1852" s="156"/>
      <c r="J1852" s="157">
        <f>ROUND(I1852*H1852,2)</f>
        <v>0</v>
      </c>
      <c r="K1852" s="153" t="s">
        <v>119</v>
      </c>
      <c r="L1852" s="158"/>
      <c r="M1852" s="159" t="s">
        <v>1</v>
      </c>
      <c r="N1852" s="160" t="s">
        <v>37</v>
      </c>
      <c r="O1852" s="45"/>
      <c r="P1852" s="145">
        <f>O1852*H1852</f>
        <v>0</v>
      </c>
      <c r="Q1852" s="145">
        <v>0</v>
      </c>
      <c r="R1852" s="145">
        <f>Q1852*H1852</f>
        <v>0</v>
      </c>
      <c r="S1852" s="145">
        <v>0</v>
      </c>
      <c r="T1852" s="146">
        <f>S1852*H1852</f>
        <v>0</v>
      </c>
      <c r="AR1852" s="12" t="s">
        <v>2680</v>
      </c>
      <c r="AT1852" s="12" t="s">
        <v>3778</v>
      </c>
      <c r="AU1852" s="12" t="s">
        <v>74</v>
      </c>
      <c r="AY1852" s="12" t="s">
        <v>112</v>
      </c>
      <c r="BE1852" s="147">
        <f>IF(N1852="základní",J1852,0)</f>
        <v>0</v>
      </c>
      <c r="BF1852" s="147">
        <f>IF(N1852="snížená",J1852,0)</f>
        <v>0</v>
      </c>
      <c r="BG1852" s="147">
        <f>IF(N1852="zákl. přenesená",J1852,0)</f>
        <v>0</v>
      </c>
      <c r="BH1852" s="147">
        <f>IF(N1852="sníž. přenesená",J1852,0)</f>
        <v>0</v>
      </c>
      <c r="BI1852" s="147">
        <f>IF(N1852="nulová",J1852,0)</f>
        <v>0</v>
      </c>
      <c r="BJ1852" s="12" t="s">
        <v>74</v>
      </c>
      <c r="BK1852" s="147">
        <f>ROUND(I1852*H1852,2)</f>
        <v>0</v>
      </c>
      <c r="BL1852" s="12" t="s">
        <v>2680</v>
      </c>
      <c r="BM1852" s="12" t="s">
        <v>4394</v>
      </c>
    </row>
    <row r="1853" spans="2:65" s="1" customFormat="1">
      <c r="B1853" s="26"/>
      <c r="D1853" s="148" t="s">
        <v>122</v>
      </c>
      <c r="F1853" s="149" t="s">
        <v>4393</v>
      </c>
      <c r="I1853" s="80"/>
      <c r="L1853" s="26"/>
      <c r="M1853" s="150"/>
      <c r="N1853" s="45"/>
      <c r="O1853" s="45"/>
      <c r="P1853" s="45"/>
      <c r="Q1853" s="45"/>
      <c r="R1853" s="45"/>
      <c r="S1853" s="45"/>
      <c r="T1853" s="46"/>
      <c r="AT1853" s="12" t="s">
        <v>122</v>
      </c>
      <c r="AU1853" s="12" t="s">
        <v>74</v>
      </c>
    </row>
    <row r="1854" spans="2:65" s="1" customFormat="1" ht="16.5" customHeight="1">
      <c r="B1854" s="135"/>
      <c r="C1854" s="151" t="s">
        <v>4395</v>
      </c>
      <c r="D1854" s="151" t="s">
        <v>3778</v>
      </c>
      <c r="E1854" s="152" t="s">
        <v>4396</v>
      </c>
      <c r="F1854" s="153" t="s">
        <v>4397</v>
      </c>
      <c r="G1854" s="154" t="s">
        <v>462</v>
      </c>
      <c r="H1854" s="155">
        <v>2</v>
      </c>
      <c r="I1854" s="156"/>
      <c r="J1854" s="157">
        <f>ROUND(I1854*H1854,2)</f>
        <v>0</v>
      </c>
      <c r="K1854" s="153" t="s">
        <v>119</v>
      </c>
      <c r="L1854" s="158"/>
      <c r="M1854" s="159" t="s">
        <v>1</v>
      </c>
      <c r="N1854" s="160" t="s">
        <v>37</v>
      </c>
      <c r="O1854" s="45"/>
      <c r="P1854" s="145">
        <f>O1854*H1854</f>
        <v>0</v>
      </c>
      <c r="Q1854" s="145">
        <v>0</v>
      </c>
      <c r="R1854" s="145">
        <f>Q1854*H1854</f>
        <v>0</v>
      </c>
      <c r="S1854" s="145">
        <v>0</v>
      </c>
      <c r="T1854" s="146">
        <f>S1854*H1854</f>
        <v>0</v>
      </c>
      <c r="AR1854" s="12" t="s">
        <v>2680</v>
      </c>
      <c r="AT1854" s="12" t="s">
        <v>3778</v>
      </c>
      <c r="AU1854" s="12" t="s">
        <v>74</v>
      </c>
      <c r="AY1854" s="12" t="s">
        <v>112</v>
      </c>
      <c r="BE1854" s="147">
        <f>IF(N1854="základní",J1854,0)</f>
        <v>0</v>
      </c>
      <c r="BF1854" s="147">
        <f>IF(N1854="snížená",J1854,0)</f>
        <v>0</v>
      </c>
      <c r="BG1854" s="147">
        <f>IF(N1854="zákl. přenesená",J1854,0)</f>
        <v>0</v>
      </c>
      <c r="BH1854" s="147">
        <f>IF(N1854="sníž. přenesená",J1854,0)</f>
        <v>0</v>
      </c>
      <c r="BI1854" s="147">
        <f>IF(N1854="nulová",J1854,0)</f>
        <v>0</v>
      </c>
      <c r="BJ1854" s="12" t="s">
        <v>74</v>
      </c>
      <c r="BK1854" s="147">
        <f>ROUND(I1854*H1854,2)</f>
        <v>0</v>
      </c>
      <c r="BL1854" s="12" t="s">
        <v>2680</v>
      </c>
      <c r="BM1854" s="12" t="s">
        <v>4398</v>
      </c>
    </row>
    <row r="1855" spans="2:65" s="1" customFormat="1">
      <c r="B1855" s="26"/>
      <c r="D1855" s="148" t="s">
        <v>122</v>
      </c>
      <c r="F1855" s="149" t="s">
        <v>4397</v>
      </c>
      <c r="I1855" s="80"/>
      <c r="L1855" s="26"/>
      <c r="M1855" s="150"/>
      <c r="N1855" s="45"/>
      <c r="O1855" s="45"/>
      <c r="P1855" s="45"/>
      <c r="Q1855" s="45"/>
      <c r="R1855" s="45"/>
      <c r="S1855" s="45"/>
      <c r="T1855" s="46"/>
      <c r="AT1855" s="12" t="s">
        <v>122</v>
      </c>
      <c r="AU1855" s="12" t="s">
        <v>74</v>
      </c>
    </row>
    <row r="1856" spans="2:65" s="1" customFormat="1" ht="16.5" customHeight="1">
      <c r="B1856" s="135"/>
      <c r="C1856" s="151" t="s">
        <v>4399</v>
      </c>
      <c r="D1856" s="151" t="s">
        <v>3778</v>
      </c>
      <c r="E1856" s="152" t="s">
        <v>4400</v>
      </c>
      <c r="F1856" s="153" t="s">
        <v>4401</v>
      </c>
      <c r="G1856" s="154" t="s">
        <v>462</v>
      </c>
      <c r="H1856" s="155">
        <v>2</v>
      </c>
      <c r="I1856" s="156"/>
      <c r="J1856" s="157">
        <f>ROUND(I1856*H1856,2)</f>
        <v>0</v>
      </c>
      <c r="K1856" s="153" t="s">
        <v>119</v>
      </c>
      <c r="L1856" s="158"/>
      <c r="M1856" s="159" t="s">
        <v>1</v>
      </c>
      <c r="N1856" s="160" t="s">
        <v>37</v>
      </c>
      <c r="O1856" s="45"/>
      <c r="P1856" s="145">
        <f>O1856*H1856</f>
        <v>0</v>
      </c>
      <c r="Q1856" s="145">
        <v>0</v>
      </c>
      <c r="R1856" s="145">
        <f>Q1856*H1856</f>
        <v>0</v>
      </c>
      <c r="S1856" s="145">
        <v>0</v>
      </c>
      <c r="T1856" s="146">
        <f>S1856*H1856</f>
        <v>0</v>
      </c>
      <c r="AR1856" s="12" t="s">
        <v>2680</v>
      </c>
      <c r="AT1856" s="12" t="s">
        <v>3778</v>
      </c>
      <c r="AU1856" s="12" t="s">
        <v>74</v>
      </c>
      <c r="AY1856" s="12" t="s">
        <v>112</v>
      </c>
      <c r="BE1856" s="147">
        <f>IF(N1856="základní",J1856,0)</f>
        <v>0</v>
      </c>
      <c r="BF1856" s="147">
        <f>IF(N1856="snížená",J1856,0)</f>
        <v>0</v>
      </c>
      <c r="BG1856" s="147">
        <f>IF(N1856="zákl. přenesená",J1856,0)</f>
        <v>0</v>
      </c>
      <c r="BH1856" s="147">
        <f>IF(N1856="sníž. přenesená",J1856,0)</f>
        <v>0</v>
      </c>
      <c r="BI1856" s="147">
        <f>IF(N1856="nulová",J1856,0)</f>
        <v>0</v>
      </c>
      <c r="BJ1856" s="12" t="s">
        <v>74</v>
      </c>
      <c r="BK1856" s="147">
        <f>ROUND(I1856*H1856,2)</f>
        <v>0</v>
      </c>
      <c r="BL1856" s="12" t="s">
        <v>2680</v>
      </c>
      <c r="BM1856" s="12" t="s">
        <v>4402</v>
      </c>
    </row>
    <row r="1857" spans="2:65" s="1" customFormat="1">
      <c r="B1857" s="26"/>
      <c r="D1857" s="148" t="s">
        <v>122</v>
      </c>
      <c r="F1857" s="149" t="s">
        <v>4401</v>
      </c>
      <c r="I1857" s="80"/>
      <c r="L1857" s="26"/>
      <c r="M1857" s="150"/>
      <c r="N1857" s="45"/>
      <c r="O1857" s="45"/>
      <c r="P1857" s="45"/>
      <c r="Q1857" s="45"/>
      <c r="R1857" s="45"/>
      <c r="S1857" s="45"/>
      <c r="T1857" s="46"/>
      <c r="AT1857" s="12" t="s">
        <v>122</v>
      </c>
      <c r="AU1857" s="12" t="s">
        <v>74</v>
      </c>
    </row>
    <row r="1858" spans="2:65" s="1" customFormat="1" ht="16.5" customHeight="1">
      <c r="B1858" s="135"/>
      <c r="C1858" s="151" t="s">
        <v>4403</v>
      </c>
      <c r="D1858" s="151" t="s">
        <v>3778</v>
      </c>
      <c r="E1858" s="152" t="s">
        <v>4404</v>
      </c>
      <c r="F1858" s="153" t="s">
        <v>4405</v>
      </c>
      <c r="G1858" s="154" t="s">
        <v>462</v>
      </c>
      <c r="H1858" s="155">
        <v>2</v>
      </c>
      <c r="I1858" s="156"/>
      <c r="J1858" s="157">
        <f>ROUND(I1858*H1858,2)</f>
        <v>0</v>
      </c>
      <c r="K1858" s="153" t="s">
        <v>119</v>
      </c>
      <c r="L1858" s="158"/>
      <c r="M1858" s="159" t="s">
        <v>1</v>
      </c>
      <c r="N1858" s="160" t="s">
        <v>37</v>
      </c>
      <c r="O1858" s="45"/>
      <c r="P1858" s="145">
        <f>O1858*H1858</f>
        <v>0</v>
      </c>
      <c r="Q1858" s="145">
        <v>0</v>
      </c>
      <c r="R1858" s="145">
        <f>Q1858*H1858</f>
        <v>0</v>
      </c>
      <c r="S1858" s="145">
        <v>0</v>
      </c>
      <c r="T1858" s="146">
        <f>S1858*H1858</f>
        <v>0</v>
      </c>
      <c r="AR1858" s="12" t="s">
        <v>2680</v>
      </c>
      <c r="AT1858" s="12" t="s">
        <v>3778</v>
      </c>
      <c r="AU1858" s="12" t="s">
        <v>74</v>
      </c>
      <c r="AY1858" s="12" t="s">
        <v>112</v>
      </c>
      <c r="BE1858" s="147">
        <f>IF(N1858="základní",J1858,0)</f>
        <v>0</v>
      </c>
      <c r="BF1858" s="147">
        <f>IF(N1858="snížená",J1858,0)</f>
        <v>0</v>
      </c>
      <c r="BG1858" s="147">
        <f>IF(N1858="zákl. přenesená",J1858,0)</f>
        <v>0</v>
      </c>
      <c r="BH1858" s="147">
        <f>IF(N1858="sníž. přenesená",J1858,0)</f>
        <v>0</v>
      </c>
      <c r="BI1858" s="147">
        <f>IF(N1858="nulová",J1858,0)</f>
        <v>0</v>
      </c>
      <c r="BJ1858" s="12" t="s">
        <v>74</v>
      </c>
      <c r="BK1858" s="147">
        <f>ROUND(I1858*H1858,2)</f>
        <v>0</v>
      </c>
      <c r="BL1858" s="12" t="s">
        <v>2680</v>
      </c>
      <c r="BM1858" s="12" t="s">
        <v>4406</v>
      </c>
    </row>
    <row r="1859" spans="2:65" s="1" customFormat="1">
      <c r="B1859" s="26"/>
      <c r="D1859" s="148" t="s">
        <v>122</v>
      </c>
      <c r="F1859" s="149" t="s">
        <v>4405</v>
      </c>
      <c r="I1859" s="80"/>
      <c r="L1859" s="26"/>
      <c r="M1859" s="150"/>
      <c r="N1859" s="45"/>
      <c r="O1859" s="45"/>
      <c r="P1859" s="45"/>
      <c r="Q1859" s="45"/>
      <c r="R1859" s="45"/>
      <c r="S1859" s="45"/>
      <c r="T1859" s="46"/>
      <c r="AT1859" s="12" t="s">
        <v>122</v>
      </c>
      <c r="AU1859" s="12" t="s">
        <v>74</v>
      </c>
    </row>
    <row r="1860" spans="2:65" s="1" customFormat="1" ht="16.5" customHeight="1">
      <c r="B1860" s="135"/>
      <c r="C1860" s="151" t="s">
        <v>4407</v>
      </c>
      <c r="D1860" s="151" t="s">
        <v>3778</v>
      </c>
      <c r="E1860" s="152" t="s">
        <v>4408</v>
      </c>
      <c r="F1860" s="153" t="s">
        <v>4409</v>
      </c>
      <c r="G1860" s="154" t="s">
        <v>462</v>
      </c>
      <c r="H1860" s="155">
        <v>2</v>
      </c>
      <c r="I1860" s="156"/>
      <c r="J1860" s="157">
        <f>ROUND(I1860*H1860,2)</f>
        <v>0</v>
      </c>
      <c r="K1860" s="153" t="s">
        <v>119</v>
      </c>
      <c r="L1860" s="158"/>
      <c r="M1860" s="159" t="s">
        <v>1</v>
      </c>
      <c r="N1860" s="160" t="s">
        <v>37</v>
      </c>
      <c r="O1860" s="45"/>
      <c r="P1860" s="145">
        <f>O1860*H1860</f>
        <v>0</v>
      </c>
      <c r="Q1860" s="145">
        <v>0</v>
      </c>
      <c r="R1860" s="145">
        <f>Q1860*H1860</f>
        <v>0</v>
      </c>
      <c r="S1860" s="145">
        <v>0</v>
      </c>
      <c r="T1860" s="146">
        <f>S1860*H1860</f>
        <v>0</v>
      </c>
      <c r="AR1860" s="12" t="s">
        <v>2680</v>
      </c>
      <c r="AT1860" s="12" t="s">
        <v>3778</v>
      </c>
      <c r="AU1860" s="12" t="s">
        <v>74</v>
      </c>
      <c r="AY1860" s="12" t="s">
        <v>112</v>
      </c>
      <c r="BE1860" s="147">
        <f>IF(N1860="základní",J1860,0)</f>
        <v>0</v>
      </c>
      <c r="BF1860" s="147">
        <f>IF(N1860="snížená",J1860,0)</f>
        <v>0</v>
      </c>
      <c r="BG1860" s="147">
        <f>IF(N1860="zákl. přenesená",J1860,0)</f>
        <v>0</v>
      </c>
      <c r="BH1860" s="147">
        <f>IF(N1860="sníž. přenesená",J1860,0)</f>
        <v>0</v>
      </c>
      <c r="BI1860" s="147">
        <f>IF(N1860="nulová",J1860,0)</f>
        <v>0</v>
      </c>
      <c r="BJ1860" s="12" t="s">
        <v>74</v>
      </c>
      <c r="BK1860" s="147">
        <f>ROUND(I1860*H1860,2)</f>
        <v>0</v>
      </c>
      <c r="BL1860" s="12" t="s">
        <v>2680</v>
      </c>
      <c r="BM1860" s="12" t="s">
        <v>4410</v>
      </c>
    </row>
    <row r="1861" spans="2:65" s="1" customFormat="1">
      <c r="B1861" s="26"/>
      <c r="D1861" s="148" t="s">
        <v>122</v>
      </c>
      <c r="F1861" s="149" t="s">
        <v>4409</v>
      </c>
      <c r="I1861" s="80"/>
      <c r="L1861" s="26"/>
      <c r="M1861" s="150"/>
      <c r="N1861" s="45"/>
      <c r="O1861" s="45"/>
      <c r="P1861" s="45"/>
      <c r="Q1861" s="45"/>
      <c r="R1861" s="45"/>
      <c r="S1861" s="45"/>
      <c r="T1861" s="46"/>
      <c r="AT1861" s="12" t="s">
        <v>122</v>
      </c>
      <c r="AU1861" s="12" t="s">
        <v>74</v>
      </c>
    </row>
    <row r="1862" spans="2:65" s="1" customFormat="1" ht="16.5" customHeight="1">
      <c r="B1862" s="135"/>
      <c r="C1862" s="151" t="s">
        <v>4411</v>
      </c>
      <c r="D1862" s="151" t="s">
        <v>3778</v>
      </c>
      <c r="E1862" s="152" t="s">
        <v>4412</v>
      </c>
      <c r="F1862" s="153" t="s">
        <v>4413</v>
      </c>
      <c r="G1862" s="154" t="s">
        <v>126</v>
      </c>
      <c r="H1862" s="155">
        <v>2</v>
      </c>
      <c r="I1862" s="156"/>
      <c r="J1862" s="157">
        <f>ROUND(I1862*H1862,2)</f>
        <v>0</v>
      </c>
      <c r="K1862" s="153" t="s">
        <v>119</v>
      </c>
      <c r="L1862" s="158"/>
      <c r="M1862" s="159" t="s">
        <v>1</v>
      </c>
      <c r="N1862" s="160" t="s">
        <v>37</v>
      </c>
      <c r="O1862" s="45"/>
      <c r="P1862" s="145">
        <f>O1862*H1862</f>
        <v>0</v>
      </c>
      <c r="Q1862" s="145">
        <v>0</v>
      </c>
      <c r="R1862" s="145">
        <f>Q1862*H1862</f>
        <v>0</v>
      </c>
      <c r="S1862" s="145">
        <v>0</v>
      </c>
      <c r="T1862" s="146">
        <f>S1862*H1862</f>
        <v>0</v>
      </c>
      <c r="AR1862" s="12" t="s">
        <v>2680</v>
      </c>
      <c r="AT1862" s="12" t="s">
        <v>3778</v>
      </c>
      <c r="AU1862" s="12" t="s">
        <v>74</v>
      </c>
      <c r="AY1862" s="12" t="s">
        <v>112</v>
      </c>
      <c r="BE1862" s="147">
        <f>IF(N1862="základní",J1862,0)</f>
        <v>0</v>
      </c>
      <c r="BF1862" s="147">
        <f>IF(N1862="snížená",J1862,0)</f>
        <v>0</v>
      </c>
      <c r="BG1862" s="147">
        <f>IF(N1862="zákl. přenesená",J1862,0)</f>
        <v>0</v>
      </c>
      <c r="BH1862" s="147">
        <f>IF(N1862="sníž. přenesená",J1862,0)</f>
        <v>0</v>
      </c>
      <c r="BI1862" s="147">
        <f>IF(N1862="nulová",J1862,0)</f>
        <v>0</v>
      </c>
      <c r="BJ1862" s="12" t="s">
        <v>74</v>
      </c>
      <c r="BK1862" s="147">
        <f>ROUND(I1862*H1862,2)</f>
        <v>0</v>
      </c>
      <c r="BL1862" s="12" t="s">
        <v>2680</v>
      </c>
      <c r="BM1862" s="12" t="s">
        <v>4414</v>
      </c>
    </row>
    <row r="1863" spans="2:65" s="1" customFormat="1">
      <c r="B1863" s="26"/>
      <c r="D1863" s="148" t="s">
        <v>122</v>
      </c>
      <c r="F1863" s="149" t="s">
        <v>4413</v>
      </c>
      <c r="I1863" s="80"/>
      <c r="L1863" s="26"/>
      <c r="M1863" s="150"/>
      <c r="N1863" s="45"/>
      <c r="O1863" s="45"/>
      <c r="P1863" s="45"/>
      <c r="Q1863" s="45"/>
      <c r="R1863" s="45"/>
      <c r="S1863" s="45"/>
      <c r="T1863" s="46"/>
      <c r="AT1863" s="12" t="s">
        <v>122</v>
      </c>
      <c r="AU1863" s="12" t="s">
        <v>74</v>
      </c>
    </row>
    <row r="1864" spans="2:65" s="1" customFormat="1" ht="16.5" customHeight="1">
      <c r="B1864" s="135"/>
      <c r="C1864" s="151" t="s">
        <v>4415</v>
      </c>
      <c r="D1864" s="151" t="s">
        <v>3778</v>
      </c>
      <c r="E1864" s="152" t="s">
        <v>4416</v>
      </c>
      <c r="F1864" s="153" t="s">
        <v>4417</v>
      </c>
      <c r="G1864" s="154" t="s">
        <v>126</v>
      </c>
      <c r="H1864" s="155">
        <v>2</v>
      </c>
      <c r="I1864" s="156"/>
      <c r="J1864" s="157">
        <f>ROUND(I1864*H1864,2)</f>
        <v>0</v>
      </c>
      <c r="K1864" s="153" t="s">
        <v>119</v>
      </c>
      <c r="L1864" s="158"/>
      <c r="M1864" s="159" t="s">
        <v>1</v>
      </c>
      <c r="N1864" s="160" t="s">
        <v>37</v>
      </c>
      <c r="O1864" s="45"/>
      <c r="P1864" s="145">
        <f>O1864*H1864</f>
        <v>0</v>
      </c>
      <c r="Q1864" s="145">
        <v>0</v>
      </c>
      <c r="R1864" s="145">
        <f>Q1864*H1864</f>
        <v>0</v>
      </c>
      <c r="S1864" s="145">
        <v>0</v>
      </c>
      <c r="T1864" s="146">
        <f>S1864*H1864</f>
        <v>0</v>
      </c>
      <c r="AR1864" s="12" t="s">
        <v>2680</v>
      </c>
      <c r="AT1864" s="12" t="s">
        <v>3778</v>
      </c>
      <c r="AU1864" s="12" t="s">
        <v>74</v>
      </c>
      <c r="AY1864" s="12" t="s">
        <v>112</v>
      </c>
      <c r="BE1864" s="147">
        <f>IF(N1864="základní",J1864,0)</f>
        <v>0</v>
      </c>
      <c r="BF1864" s="147">
        <f>IF(N1864="snížená",J1864,0)</f>
        <v>0</v>
      </c>
      <c r="BG1864" s="147">
        <f>IF(N1864="zákl. přenesená",J1864,0)</f>
        <v>0</v>
      </c>
      <c r="BH1864" s="147">
        <f>IF(N1864="sníž. přenesená",J1864,0)</f>
        <v>0</v>
      </c>
      <c r="BI1864" s="147">
        <f>IF(N1864="nulová",J1864,0)</f>
        <v>0</v>
      </c>
      <c r="BJ1864" s="12" t="s">
        <v>74</v>
      </c>
      <c r="BK1864" s="147">
        <f>ROUND(I1864*H1864,2)</f>
        <v>0</v>
      </c>
      <c r="BL1864" s="12" t="s">
        <v>2680</v>
      </c>
      <c r="BM1864" s="12" t="s">
        <v>4418</v>
      </c>
    </row>
    <row r="1865" spans="2:65" s="1" customFormat="1">
      <c r="B1865" s="26"/>
      <c r="D1865" s="148" t="s">
        <v>122</v>
      </c>
      <c r="F1865" s="149" t="s">
        <v>4417</v>
      </c>
      <c r="I1865" s="80"/>
      <c r="L1865" s="26"/>
      <c r="M1865" s="150"/>
      <c r="N1865" s="45"/>
      <c r="O1865" s="45"/>
      <c r="P1865" s="45"/>
      <c r="Q1865" s="45"/>
      <c r="R1865" s="45"/>
      <c r="S1865" s="45"/>
      <c r="T1865" s="46"/>
      <c r="AT1865" s="12" t="s">
        <v>122</v>
      </c>
      <c r="AU1865" s="12" t="s">
        <v>74</v>
      </c>
    </row>
    <row r="1866" spans="2:65" s="1" customFormat="1" ht="16.5" customHeight="1">
      <c r="B1866" s="135"/>
      <c r="C1866" s="151" t="s">
        <v>4419</v>
      </c>
      <c r="D1866" s="151" t="s">
        <v>3778</v>
      </c>
      <c r="E1866" s="152" t="s">
        <v>4420</v>
      </c>
      <c r="F1866" s="153" t="s">
        <v>4421</v>
      </c>
      <c r="G1866" s="154" t="s">
        <v>462</v>
      </c>
      <c r="H1866" s="155">
        <v>1</v>
      </c>
      <c r="I1866" s="156"/>
      <c r="J1866" s="157">
        <f>ROUND(I1866*H1866,2)</f>
        <v>0</v>
      </c>
      <c r="K1866" s="153" t="s">
        <v>119</v>
      </c>
      <c r="L1866" s="158"/>
      <c r="M1866" s="159" t="s">
        <v>1</v>
      </c>
      <c r="N1866" s="160" t="s">
        <v>37</v>
      </c>
      <c r="O1866" s="45"/>
      <c r="P1866" s="145">
        <f>O1866*H1866</f>
        <v>0</v>
      </c>
      <c r="Q1866" s="145">
        <v>0</v>
      </c>
      <c r="R1866" s="145">
        <f>Q1866*H1866</f>
        <v>0</v>
      </c>
      <c r="S1866" s="145">
        <v>0</v>
      </c>
      <c r="T1866" s="146">
        <f>S1866*H1866</f>
        <v>0</v>
      </c>
      <c r="AR1866" s="12" t="s">
        <v>2680</v>
      </c>
      <c r="AT1866" s="12" t="s">
        <v>3778</v>
      </c>
      <c r="AU1866" s="12" t="s">
        <v>74</v>
      </c>
      <c r="AY1866" s="12" t="s">
        <v>112</v>
      </c>
      <c r="BE1866" s="147">
        <f>IF(N1866="základní",J1866,0)</f>
        <v>0</v>
      </c>
      <c r="BF1866" s="147">
        <f>IF(N1866="snížená",J1866,0)</f>
        <v>0</v>
      </c>
      <c r="BG1866" s="147">
        <f>IF(N1866="zákl. přenesená",J1866,0)</f>
        <v>0</v>
      </c>
      <c r="BH1866" s="147">
        <f>IF(N1866="sníž. přenesená",J1866,0)</f>
        <v>0</v>
      </c>
      <c r="BI1866" s="147">
        <f>IF(N1866="nulová",J1866,0)</f>
        <v>0</v>
      </c>
      <c r="BJ1866" s="12" t="s">
        <v>74</v>
      </c>
      <c r="BK1866" s="147">
        <f>ROUND(I1866*H1866,2)</f>
        <v>0</v>
      </c>
      <c r="BL1866" s="12" t="s">
        <v>2680</v>
      </c>
      <c r="BM1866" s="12" t="s">
        <v>4422</v>
      </c>
    </row>
    <row r="1867" spans="2:65" s="1" customFormat="1">
      <c r="B1867" s="26"/>
      <c r="D1867" s="148" t="s">
        <v>122</v>
      </c>
      <c r="F1867" s="149" t="s">
        <v>4421</v>
      </c>
      <c r="I1867" s="80"/>
      <c r="L1867" s="26"/>
      <c r="M1867" s="150"/>
      <c r="N1867" s="45"/>
      <c r="O1867" s="45"/>
      <c r="P1867" s="45"/>
      <c r="Q1867" s="45"/>
      <c r="R1867" s="45"/>
      <c r="S1867" s="45"/>
      <c r="T1867" s="46"/>
      <c r="AT1867" s="12" t="s">
        <v>122</v>
      </c>
      <c r="AU1867" s="12" t="s">
        <v>74</v>
      </c>
    </row>
    <row r="1868" spans="2:65" s="1" customFormat="1" ht="16.5" customHeight="1">
      <c r="B1868" s="135"/>
      <c r="C1868" s="151" t="s">
        <v>4423</v>
      </c>
      <c r="D1868" s="151" t="s">
        <v>3778</v>
      </c>
      <c r="E1868" s="152" t="s">
        <v>4424</v>
      </c>
      <c r="F1868" s="153" t="s">
        <v>4425</v>
      </c>
      <c r="G1868" s="154" t="s">
        <v>462</v>
      </c>
      <c r="H1868" s="155">
        <v>2</v>
      </c>
      <c r="I1868" s="156"/>
      <c r="J1868" s="157">
        <f>ROUND(I1868*H1868,2)</f>
        <v>0</v>
      </c>
      <c r="K1868" s="153" t="s">
        <v>119</v>
      </c>
      <c r="L1868" s="158"/>
      <c r="M1868" s="159" t="s">
        <v>1</v>
      </c>
      <c r="N1868" s="160" t="s">
        <v>37</v>
      </c>
      <c r="O1868" s="45"/>
      <c r="P1868" s="145">
        <f>O1868*H1868</f>
        <v>0</v>
      </c>
      <c r="Q1868" s="145">
        <v>0</v>
      </c>
      <c r="R1868" s="145">
        <f>Q1868*H1868</f>
        <v>0</v>
      </c>
      <c r="S1868" s="145">
        <v>0</v>
      </c>
      <c r="T1868" s="146">
        <f>S1868*H1868</f>
        <v>0</v>
      </c>
      <c r="AR1868" s="12" t="s">
        <v>2680</v>
      </c>
      <c r="AT1868" s="12" t="s">
        <v>3778</v>
      </c>
      <c r="AU1868" s="12" t="s">
        <v>74</v>
      </c>
      <c r="AY1868" s="12" t="s">
        <v>112</v>
      </c>
      <c r="BE1868" s="147">
        <f>IF(N1868="základní",J1868,0)</f>
        <v>0</v>
      </c>
      <c r="BF1868" s="147">
        <f>IF(N1868="snížená",J1868,0)</f>
        <v>0</v>
      </c>
      <c r="BG1868" s="147">
        <f>IF(N1868="zákl. přenesená",J1868,0)</f>
        <v>0</v>
      </c>
      <c r="BH1868" s="147">
        <f>IF(N1868="sníž. přenesená",J1868,0)</f>
        <v>0</v>
      </c>
      <c r="BI1868" s="147">
        <f>IF(N1868="nulová",J1868,0)</f>
        <v>0</v>
      </c>
      <c r="BJ1868" s="12" t="s">
        <v>74</v>
      </c>
      <c r="BK1868" s="147">
        <f>ROUND(I1868*H1868,2)</f>
        <v>0</v>
      </c>
      <c r="BL1868" s="12" t="s">
        <v>2680</v>
      </c>
      <c r="BM1868" s="12" t="s">
        <v>4426</v>
      </c>
    </row>
    <row r="1869" spans="2:65" s="1" customFormat="1">
      <c r="B1869" s="26"/>
      <c r="D1869" s="148" t="s">
        <v>122</v>
      </c>
      <c r="F1869" s="149" t="s">
        <v>4425</v>
      </c>
      <c r="I1869" s="80"/>
      <c r="L1869" s="26"/>
      <c r="M1869" s="150"/>
      <c r="N1869" s="45"/>
      <c r="O1869" s="45"/>
      <c r="P1869" s="45"/>
      <c r="Q1869" s="45"/>
      <c r="R1869" s="45"/>
      <c r="S1869" s="45"/>
      <c r="T1869" s="46"/>
      <c r="AT1869" s="12" t="s">
        <v>122</v>
      </c>
      <c r="AU1869" s="12" t="s">
        <v>74</v>
      </c>
    </row>
    <row r="1870" spans="2:65" s="1" customFormat="1" ht="16.5" customHeight="1">
      <c r="B1870" s="135"/>
      <c r="C1870" s="151" t="s">
        <v>4427</v>
      </c>
      <c r="D1870" s="151" t="s">
        <v>3778</v>
      </c>
      <c r="E1870" s="152" t="s">
        <v>4428</v>
      </c>
      <c r="F1870" s="153" t="s">
        <v>4429</v>
      </c>
      <c r="G1870" s="154" t="s">
        <v>462</v>
      </c>
      <c r="H1870" s="155">
        <v>2</v>
      </c>
      <c r="I1870" s="156"/>
      <c r="J1870" s="157">
        <f>ROUND(I1870*H1870,2)</f>
        <v>0</v>
      </c>
      <c r="K1870" s="153" t="s">
        <v>119</v>
      </c>
      <c r="L1870" s="158"/>
      <c r="M1870" s="159" t="s">
        <v>1</v>
      </c>
      <c r="N1870" s="160" t="s">
        <v>37</v>
      </c>
      <c r="O1870" s="45"/>
      <c r="P1870" s="145">
        <f>O1870*H1870</f>
        <v>0</v>
      </c>
      <c r="Q1870" s="145">
        <v>0</v>
      </c>
      <c r="R1870" s="145">
        <f>Q1870*H1870</f>
        <v>0</v>
      </c>
      <c r="S1870" s="145">
        <v>0</v>
      </c>
      <c r="T1870" s="146">
        <f>S1870*H1870</f>
        <v>0</v>
      </c>
      <c r="AR1870" s="12" t="s">
        <v>2680</v>
      </c>
      <c r="AT1870" s="12" t="s">
        <v>3778</v>
      </c>
      <c r="AU1870" s="12" t="s">
        <v>74</v>
      </c>
      <c r="AY1870" s="12" t="s">
        <v>112</v>
      </c>
      <c r="BE1870" s="147">
        <f>IF(N1870="základní",J1870,0)</f>
        <v>0</v>
      </c>
      <c r="BF1870" s="147">
        <f>IF(N1870="snížená",J1870,0)</f>
        <v>0</v>
      </c>
      <c r="BG1870" s="147">
        <f>IF(N1870="zákl. přenesená",J1870,0)</f>
        <v>0</v>
      </c>
      <c r="BH1870" s="147">
        <f>IF(N1870="sníž. přenesená",J1870,0)</f>
        <v>0</v>
      </c>
      <c r="BI1870" s="147">
        <f>IF(N1870="nulová",J1870,0)</f>
        <v>0</v>
      </c>
      <c r="BJ1870" s="12" t="s">
        <v>74</v>
      </c>
      <c r="BK1870" s="147">
        <f>ROUND(I1870*H1870,2)</f>
        <v>0</v>
      </c>
      <c r="BL1870" s="12" t="s">
        <v>2680</v>
      </c>
      <c r="BM1870" s="12" t="s">
        <v>4430</v>
      </c>
    </row>
    <row r="1871" spans="2:65" s="1" customFormat="1">
      <c r="B1871" s="26"/>
      <c r="D1871" s="148" t="s">
        <v>122</v>
      </c>
      <c r="F1871" s="149" t="s">
        <v>4429</v>
      </c>
      <c r="I1871" s="80"/>
      <c r="L1871" s="26"/>
      <c r="M1871" s="150"/>
      <c r="N1871" s="45"/>
      <c r="O1871" s="45"/>
      <c r="P1871" s="45"/>
      <c r="Q1871" s="45"/>
      <c r="R1871" s="45"/>
      <c r="S1871" s="45"/>
      <c r="T1871" s="46"/>
      <c r="AT1871" s="12" t="s">
        <v>122</v>
      </c>
      <c r="AU1871" s="12" t="s">
        <v>74</v>
      </c>
    </row>
    <row r="1872" spans="2:65" s="1" customFormat="1" ht="16.5" customHeight="1">
      <c r="B1872" s="135"/>
      <c r="C1872" s="151" t="s">
        <v>4431</v>
      </c>
      <c r="D1872" s="151" t="s">
        <v>3778</v>
      </c>
      <c r="E1872" s="152" t="s">
        <v>4432</v>
      </c>
      <c r="F1872" s="153" t="s">
        <v>4433</v>
      </c>
      <c r="G1872" s="154" t="s">
        <v>462</v>
      </c>
      <c r="H1872" s="155">
        <v>2</v>
      </c>
      <c r="I1872" s="156"/>
      <c r="J1872" s="157">
        <f>ROUND(I1872*H1872,2)</f>
        <v>0</v>
      </c>
      <c r="K1872" s="153" t="s">
        <v>119</v>
      </c>
      <c r="L1872" s="158"/>
      <c r="M1872" s="159" t="s">
        <v>1</v>
      </c>
      <c r="N1872" s="160" t="s">
        <v>37</v>
      </c>
      <c r="O1872" s="45"/>
      <c r="P1872" s="145">
        <f>O1872*H1872</f>
        <v>0</v>
      </c>
      <c r="Q1872" s="145">
        <v>0</v>
      </c>
      <c r="R1872" s="145">
        <f>Q1872*H1872</f>
        <v>0</v>
      </c>
      <c r="S1872" s="145">
        <v>0</v>
      </c>
      <c r="T1872" s="146">
        <f>S1872*H1872</f>
        <v>0</v>
      </c>
      <c r="AR1872" s="12" t="s">
        <v>2680</v>
      </c>
      <c r="AT1872" s="12" t="s">
        <v>3778</v>
      </c>
      <c r="AU1872" s="12" t="s">
        <v>74</v>
      </c>
      <c r="AY1872" s="12" t="s">
        <v>112</v>
      </c>
      <c r="BE1872" s="147">
        <f>IF(N1872="základní",J1872,0)</f>
        <v>0</v>
      </c>
      <c r="BF1872" s="147">
        <f>IF(N1872="snížená",J1872,0)</f>
        <v>0</v>
      </c>
      <c r="BG1872" s="147">
        <f>IF(N1872="zákl. přenesená",J1872,0)</f>
        <v>0</v>
      </c>
      <c r="BH1872" s="147">
        <f>IF(N1872="sníž. přenesená",J1872,0)</f>
        <v>0</v>
      </c>
      <c r="BI1872" s="147">
        <f>IF(N1872="nulová",J1872,0)</f>
        <v>0</v>
      </c>
      <c r="BJ1872" s="12" t="s">
        <v>74</v>
      </c>
      <c r="BK1872" s="147">
        <f>ROUND(I1872*H1872,2)</f>
        <v>0</v>
      </c>
      <c r="BL1872" s="12" t="s">
        <v>2680</v>
      </c>
      <c r="BM1872" s="12" t="s">
        <v>4434</v>
      </c>
    </row>
    <row r="1873" spans="2:65" s="1" customFormat="1">
      <c r="B1873" s="26"/>
      <c r="D1873" s="148" t="s">
        <v>122</v>
      </c>
      <c r="F1873" s="149" t="s">
        <v>4433</v>
      </c>
      <c r="I1873" s="80"/>
      <c r="L1873" s="26"/>
      <c r="M1873" s="150"/>
      <c r="N1873" s="45"/>
      <c r="O1873" s="45"/>
      <c r="P1873" s="45"/>
      <c r="Q1873" s="45"/>
      <c r="R1873" s="45"/>
      <c r="S1873" s="45"/>
      <c r="T1873" s="46"/>
      <c r="AT1873" s="12" t="s">
        <v>122</v>
      </c>
      <c r="AU1873" s="12" t="s">
        <v>74</v>
      </c>
    </row>
    <row r="1874" spans="2:65" s="1" customFormat="1" ht="16.5" customHeight="1">
      <c r="B1874" s="135"/>
      <c r="C1874" s="151" t="s">
        <v>4435</v>
      </c>
      <c r="D1874" s="151" t="s">
        <v>3778</v>
      </c>
      <c r="E1874" s="152" t="s">
        <v>4436</v>
      </c>
      <c r="F1874" s="153" t="s">
        <v>4437</v>
      </c>
      <c r="G1874" s="154" t="s">
        <v>462</v>
      </c>
      <c r="H1874" s="155">
        <v>2</v>
      </c>
      <c r="I1874" s="156"/>
      <c r="J1874" s="157">
        <f>ROUND(I1874*H1874,2)</f>
        <v>0</v>
      </c>
      <c r="K1874" s="153" t="s">
        <v>119</v>
      </c>
      <c r="L1874" s="158"/>
      <c r="M1874" s="159" t="s">
        <v>1</v>
      </c>
      <c r="N1874" s="160" t="s">
        <v>37</v>
      </c>
      <c r="O1874" s="45"/>
      <c r="P1874" s="145">
        <f>O1874*H1874</f>
        <v>0</v>
      </c>
      <c r="Q1874" s="145">
        <v>0</v>
      </c>
      <c r="R1874" s="145">
        <f>Q1874*H1874</f>
        <v>0</v>
      </c>
      <c r="S1874" s="145">
        <v>0</v>
      </c>
      <c r="T1874" s="146">
        <f>S1874*H1874</f>
        <v>0</v>
      </c>
      <c r="AR1874" s="12" t="s">
        <v>2680</v>
      </c>
      <c r="AT1874" s="12" t="s">
        <v>3778</v>
      </c>
      <c r="AU1874" s="12" t="s">
        <v>74</v>
      </c>
      <c r="AY1874" s="12" t="s">
        <v>112</v>
      </c>
      <c r="BE1874" s="147">
        <f>IF(N1874="základní",J1874,0)</f>
        <v>0</v>
      </c>
      <c r="BF1874" s="147">
        <f>IF(N1874="snížená",J1874,0)</f>
        <v>0</v>
      </c>
      <c r="BG1874" s="147">
        <f>IF(N1874="zákl. přenesená",J1874,0)</f>
        <v>0</v>
      </c>
      <c r="BH1874" s="147">
        <f>IF(N1874="sníž. přenesená",J1874,0)</f>
        <v>0</v>
      </c>
      <c r="BI1874" s="147">
        <f>IF(N1874="nulová",J1874,0)</f>
        <v>0</v>
      </c>
      <c r="BJ1874" s="12" t="s">
        <v>74</v>
      </c>
      <c r="BK1874" s="147">
        <f>ROUND(I1874*H1874,2)</f>
        <v>0</v>
      </c>
      <c r="BL1874" s="12" t="s">
        <v>2680</v>
      </c>
      <c r="BM1874" s="12" t="s">
        <v>4438</v>
      </c>
    </row>
    <row r="1875" spans="2:65" s="1" customFormat="1">
      <c r="B1875" s="26"/>
      <c r="D1875" s="148" t="s">
        <v>122</v>
      </c>
      <c r="F1875" s="149" t="s">
        <v>4437</v>
      </c>
      <c r="I1875" s="80"/>
      <c r="L1875" s="26"/>
      <c r="M1875" s="150"/>
      <c r="N1875" s="45"/>
      <c r="O1875" s="45"/>
      <c r="P1875" s="45"/>
      <c r="Q1875" s="45"/>
      <c r="R1875" s="45"/>
      <c r="S1875" s="45"/>
      <c r="T1875" s="46"/>
      <c r="AT1875" s="12" t="s">
        <v>122</v>
      </c>
      <c r="AU1875" s="12" t="s">
        <v>74</v>
      </c>
    </row>
    <row r="1876" spans="2:65" s="1" customFormat="1" ht="16.5" customHeight="1">
      <c r="B1876" s="135"/>
      <c r="C1876" s="151" t="s">
        <v>4439</v>
      </c>
      <c r="D1876" s="151" t="s">
        <v>3778</v>
      </c>
      <c r="E1876" s="152" t="s">
        <v>4440</v>
      </c>
      <c r="F1876" s="153" t="s">
        <v>4441</v>
      </c>
      <c r="G1876" s="154" t="s">
        <v>462</v>
      </c>
      <c r="H1876" s="155">
        <v>2</v>
      </c>
      <c r="I1876" s="156"/>
      <c r="J1876" s="157">
        <f>ROUND(I1876*H1876,2)</f>
        <v>0</v>
      </c>
      <c r="K1876" s="153" t="s">
        <v>119</v>
      </c>
      <c r="L1876" s="158"/>
      <c r="M1876" s="159" t="s">
        <v>1</v>
      </c>
      <c r="N1876" s="160" t="s">
        <v>37</v>
      </c>
      <c r="O1876" s="45"/>
      <c r="P1876" s="145">
        <f>O1876*H1876</f>
        <v>0</v>
      </c>
      <c r="Q1876" s="145">
        <v>0</v>
      </c>
      <c r="R1876" s="145">
        <f>Q1876*H1876</f>
        <v>0</v>
      </c>
      <c r="S1876" s="145">
        <v>0</v>
      </c>
      <c r="T1876" s="146">
        <f>S1876*H1876</f>
        <v>0</v>
      </c>
      <c r="AR1876" s="12" t="s">
        <v>2680</v>
      </c>
      <c r="AT1876" s="12" t="s">
        <v>3778</v>
      </c>
      <c r="AU1876" s="12" t="s">
        <v>74</v>
      </c>
      <c r="AY1876" s="12" t="s">
        <v>112</v>
      </c>
      <c r="BE1876" s="147">
        <f>IF(N1876="základní",J1876,0)</f>
        <v>0</v>
      </c>
      <c r="BF1876" s="147">
        <f>IF(N1876="snížená",J1876,0)</f>
        <v>0</v>
      </c>
      <c r="BG1876" s="147">
        <f>IF(N1876="zákl. přenesená",J1876,0)</f>
        <v>0</v>
      </c>
      <c r="BH1876" s="147">
        <f>IF(N1876="sníž. přenesená",J1876,0)</f>
        <v>0</v>
      </c>
      <c r="BI1876" s="147">
        <f>IF(N1876="nulová",J1876,0)</f>
        <v>0</v>
      </c>
      <c r="BJ1876" s="12" t="s">
        <v>74</v>
      </c>
      <c r="BK1876" s="147">
        <f>ROUND(I1876*H1876,2)</f>
        <v>0</v>
      </c>
      <c r="BL1876" s="12" t="s">
        <v>2680</v>
      </c>
      <c r="BM1876" s="12" t="s">
        <v>4442</v>
      </c>
    </row>
    <row r="1877" spans="2:65" s="1" customFormat="1">
      <c r="B1877" s="26"/>
      <c r="D1877" s="148" t="s">
        <v>122</v>
      </c>
      <c r="F1877" s="149" t="s">
        <v>4441</v>
      </c>
      <c r="I1877" s="80"/>
      <c r="L1877" s="26"/>
      <c r="M1877" s="150"/>
      <c r="N1877" s="45"/>
      <c r="O1877" s="45"/>
      <c r="P1877" s="45"/>
      <c r="Q1877" s="45"/>
      <c r="R1877" s="45"/>
      <c r="S1877" s="45"/>
      <c r="T1877" s="46"/>
      <c r="AT1877" s="12" t="s">
        <v>122</v>
      </c>
      <c r="AU1877" s="12" t="s">
        <v>74</v>
      </c>
    </row>
    <row r="1878" spans="2:65" s="1" customFormat="1" ht="16.5" customHeight="1">
      <c r="B1878" s="135"/>
      <c r="C1878" s="151" t="s">
        <v>4443</v>
      </c>
      <c r="D1878" s="151" t="s">
        <v>3778</v>
      </c>
      <c r="E1878" s="152" t="s">
        <v>4444</v>
      </c>
      <c r="F1878" s="153" t="s">
        <v>4445</v>
      </c>
      <c r="G1878" s="154" t="s">
        <v>462</v>
      </c>
      <c r="H1878" s="155">
        <v>2</v>
      </c>
      <c r="I1878" s="156"/>
      <c r="J1878" s="157">
        <f>ROUND(I1878*H1878,2)</f>
        <v>0</v>
      </c>
      <c r="K1878" s="153" t="s">
        <v>119</v>
      </c>
      <c r="L1878" s="158"/>
      <c r="M1878" s="159" t="s">
        <v>1</v>
      </c>
      <c r="N1878" s="160" t="s">
        <v>37</v>
      </c>
      <c r="O1878" s="45"/>
      <c r="P1878" s="145">
        <f>O1878*H1878</f>
        <v>0</v>
      </c>
      <c r="Q1878" s="145">
        <v>0</v>
      </c>
      <c r="R1878" s="145">
        <f>Q1878*H1878</f>
        <v>0</v>
      </c>
      <c r="S1878" s="145">
        <v>0</v>
      </c>
      <c r="T1878" s="146">
        <f>S1878*H1878</f>
        <v>0</v>
      </c>
      <c r="AR1878" s="12" t="s">
        <v>2680</v>
      </c>
      <c r="AT1878" s="12" t="s">
        <v>3778</v>
      </c>
      <c r="AU1878" s="12" t="s">
        <v>74</v>
      </c>
      <c r="AY1878" s="12" t="s">
        <v>112</v>
      </c>
      <c r="BE1878" s="147">
        <f>IF(N1878="základní",J1878,0)</f>
        <v>0</v>
      </c>
      <c r="BF1878" s="147">
        <f>IF(N1878="snížená",J1878,0)</f>
        <v>0</v>
      </c>
      <c r="BG1878" s="147">
        <f>IF(N1878="zákl. přenesená",J1878,0)</f>
        <v>0</v>
      </c>
      <c r="BH1878" s="147">
        <f>IF(N1878="sníž. přenesená",J1878,0)</f>
        <v>0</v>
      </c>
      <c r="BI1878" s="147">
        <f>IF(N1878="nulová",J1878,0)</f>
        <v>0</v>
      </c>
      <c r="BJ1878" s="12" t="s">
        <v>74</v>
      </c>
      <c r="BK1878" s="147">
        <f>ROUND(I1878*H1878,2)</f>
        <v>0</v>
      </c>
      <c r="BL1878" s="12" t="s">
        <v>2680</v>
      </c>
      <c r="BM1878" s="12" t="s">
        <v>4446</v>
      </c>
    </row>
    <row r="1879" spans="2:65" s="1" customFormat="1">
      <c r="B1879" s="26"/>
      <c r="D1879" s="148" t="s">
        <v>122</v>
      </c>
      <c r="F1879" s="149" t="s">
        <v>4445</v>
      </c>
      <c r="I1879" s="80"/>
      <c r="L1879" s="26"/>
      <c r="M1879" s="150"/>
      <c r="N1879" s="45"/>
      <c r="O1879" s="45"/>
      <c r="P1879" s="45"/>
      <c r="Q1879" s="45"/>
      <c r="R1879" s="45"/>
      <c r="S1879" s="45"/>
      <c r="T1879" s="46"/>
      <c r="AT1879" s="12" t="s">
        <v>122</v>
      </c>
      <c r="AU1879" s="12" t="s">
        <v>74</v>
      </c>
    </row>
    <row r="1880" spans="2:65" s="1" customFormat="1" ht="16.5" customHeight="1">
      <c r="B1880" s="135"/>
      <c r="C1880" s="151" t="s">
        <v>4447</v>
      </c>
      <c r="D1880" s="151" t="s">
        <v>3778</v>
      </c>
      <c r="E1880" s="152" t="s">
        <v>4448</v>
      </c>
      <c r="F1880" s="153" t="s">
        <v>4449</v>
      </c>
      <c r="G1880" s="154" t="s">
        <v>462</v>
      </c>
      <c r="H1880" s="155">
        <v>2</v>
      </c>
      <c r="I1880" s="156"/>
      <c r="J1880" s="157">
        <f>ROUND(I1880*H1880,2)</f>
        <v>0</v>
      </c>
      <c r="K1880" s="153" t="s">
        <v>119</v>
      </c>
      <c r="L1880" s="158"/>
      <c r="M1880" s="159" t="s">
        <v>1</v>
      </c>
      <c r="N1880" s="160" t="s">
        <v>37</v>
      </c>
      <c r="O1880" s="45"/>
      <c r="P1880" s="145">
        <f>O1880*H1880</f>
        <v>0</v>
      </c>
      <c r="Q1880" s="145">
        <v>0</v>
      </c>
      <c r="R1880" s="145">
        <f>Q1880*H1880</f>
        <v>0</v>
      </c>
      <c r="S1880" s="145">
        <v>0</v>
      </c>
      <c r="T1880" s="146">
        <f>S1880*H1880</f>
        <v>0</v>
      </c>
      <c r="AR1880" s="12" t="s">
        <v>2680</v>
      </c>
      <c r="AT1880" s="12" t="s">
        <v>3778</v>
      </c>
      <c r="AU1880" s="12" t="s">
        <v>74</v>
      </c>
      <c r="AY1880" s="12" t="s">
        <v>112</v>
      </c>
      <c r="BE1880" s="147">
        <f>IF(N1880="základní",J1880,0)</f>
        <v>0</v>
      </c>
      <c r="BF1880" s="147">
        <f>IF(N1880="snížená",J1880,0)</f>
        <v>0</v>
      </c>
      <c r="BG1880" s="147">
        <f>IF(N1880="zákl. přenesená",J1880,0)</f>
        <v>0</v>
      </c>
      <c r="BH1880" s="147">
        <f>IF(N1880="sníž. přenesená",J1880,0)</f>
        <v>0</v>
      </c>
      <c r="BI1880" s="147">
        <f>IF(N1880="nulová",J1880,0)</f>
        <v>0</v>
      </c>
      <c r="BJ1880" s="12" t="s">
        <v>74</v>
      </c>
      <c r="BK1880" s="147">
        <f>ROUND(I1880*H1880,2)</f>
        <v>0</v>
      </c>
      <c r="BL1880" s="12" t="s">
        <v>2680</v>
      </c>
      <c r="BM1880" s="12" t="s">
        <v>4450</v>
      </c>
    </row>
    <row r="1881" spans="2:65" s="1" customFormat="1">
      <c r="B1881" s="26"/>
      <c r="D1881" s="148" t="s">
        <v>122</v>
      </c>
      <c r="F1881" s="149" t="s">
        <v>4449</v>
      </c>
      <c r="I1881" s="80"/>
      <c r="L1881" s="26"/>
      <c r="M1881" s="150"/>
      <c r="N1881" s="45"/>
      <c r="O1881" s="45"/>
      <c r="P1881" s="45"/>
      <c r="Q1881" s="45"/>
      <c r="R1881" s="45"/>
      <c r="S1881" s="45"/>
      <c r="T1881" s="46"/>
      <c r="AT1881" s="12" t="s">
        <v>122</v>
      </c>
      <c r="AU1881" s="12" t="s">
        <v>74</v>
      </c>
    </row>
    <row r="1882" spans="2:65" s="1" customFormat="1" ht="16.5" customHeight="1">
      <c r="B1882" s="135"/>
      <c r="C1882" s="151" t="s">
        <v>4451</v>
      </c>
      <c r="D1882" s="151" t="s">
        <v>3778</v>
      </c>
      <c r="E1882" s="152" t="s">
        <v>4452</v>
      </c>
      <c r="F1882" s="153" t="s">
        <v>4453</v>
      </c>
      <c r="G1882" s="154" t="s">
        <v>462</v>
      </c>
      <c r="H1882" s="155">
        <v>2</v>
      </c>
      <c r="I1882" s="156"/>
      <c r="J1882" s="157">
        <f>ROUND(I1882*H1882,2)</f>
        <v>0</v>
      </c>
      <c r="K1882" s="153" t="s">
        <v>119</v>
      </c>
      <c r="L1882" s="158"/>
      <c r="M1882" s="159" t="s">
        <v>1</v>
      </c>
      <c r="N1882" s="160" t="s">
        <v>37</v>
      </c>
      <c r="O1882" s="45"/>
      <c r="P1882" s="145">
        <f>O1882*H1882</f>
        <v>0</v>
      </c>
      <c r="Q1882" s="145">
        <v>0</v>
      </c>
      <c r="R1882" s="145">
        <f>Q1882*H1882</f>
        <v>0</v>
      </c>
      <c r="S1882" s="145">
        <v>0</v>
      </c>
      <c r="T1882" s="146">
        <f>S1882*H1882</f>
        <v>0</v>
      </c>
      <c r="AR1882" s="12" t="s">
        <v>2680</v>
      </c>
      <c r="AT1882" s="12" t="s">
        <v>3778</v>
      </c>
      <c r="AU1882" s="12" t="s">
        <v>74</v>
      </c>
      <c r="AY1882" s="12" t="s">
        <v>112</v>
      </c>
      <c r="BE1882" s="147">
        <f>IF(N1882="základní",J1882,0)</f>
        <v>0</v>
      </c>
      <c r="BF1882" s="147">
        <f>IF(N1882="snížená",J1882,0)</f>
        <v>0</v>
      </c>
      <c r="BG1882" s="147">
        <f>IF(N1882="zákl. přenesená",J1882,0)</f>
        <v>0</v>
      </c>
      <c r="BH1882" s="147">
        <f>IF(N1882="sníž. přenesená",J1882,0)</f>
        <v>0</v>
      </c>
      <c r="BI1882" s="147">
        <f>IF(N1882="nulová",J1882,0)</f>
        <v>0</v>
      </c>
      <c r="BJ1882" s="12" t="s">
        <v>74</v>
      </c>
      <c r="BK1882" s="147">
        <f>ROUND(I1882*H1882,2)</f>
        <v>0</v>
      </c>
      <c r="BL1882" s="12" t="s">
        <v>2680</v>
      </c>
      <c r="BM1882" s="12" t="s">
        <v>4454</v>
      </c>
    </row>
    <row r="1883" spans="2:65" s="1" customFormat="1">
      <c r="B1883" s="26"/>
      <c r="D1883" s="148" t="s">
        <v>122</v>
      </c>
      <c r="F1883" s="149" t="s">
        <v>4453</v>
      </c>
      <c r="I1883" s="80"/>
      <c r="L1883" s="26"/>
      <c r="M1883" s="150"/>
      <c r="N1883" s="45"/>
      <c r="O1883" s="45"/>
      <c r="P1883" s="45"/>
      <c r="Q1883" s="45"/>
      <c r="R1883" s="45"/>
      <c r="S1883" s="45"/>
      <c r="T1883" s="46"/>
      <c r="AT1883" s="12" t="s">
        <v>122</v>
      </c>
      <c r="AU1883" s="12" t="s">
        <v>74</v>
      </c>
    </row>
    <row r="1884" spans="2:65" s="1" customFormat="1" ht="16.5" customHeight="1">
      <c r="B1884" s="135"/>
      <c r="C1884" s="151" t="s">
        <v>4455</v>
      </c>
      <c r="D1884" s="151" t="s">
        <v>3778</v>
      </c>
      <c r="E1884" s="152" t="s">
        <v>4456</v>
      </c>
      <c r="F1884" s="153" t="s">
        <v>4457</v>
      </c>
      <c r="G1884" s="154" t="s">
        <v>462</v>
      </c>
      <c r="H1884" s="155">
        <v>2</v>
      </c>
      <c r="I1884" s="156"/>
      <c r="J1884" s="157">
        <f>ROUND(I1884*H1884,2)</f>
        <v>0</v>
      </c>
      <c r="K1884" s="153" t="s">
        <v>119</v>
      </c>
      <c r="L1884" s="158"/>
      <c r="M1884" s="159" t="s">
        <v>1</v>
      </c>
      <c r="N1884" s="160" t="s">
        <v>37</v>
      </c>
      <c r="O1884" s="45"/>
      <c r="P1884" s="145">
        <f>O1884*H1884</f>
        <v>0</v>
      </c>
      <c r="Q1884" s="145">
        <v>0</v>
      </c>
      <c r="R1884" s="145">
        <f>Q1884*H1884</f>
        <v>0</v>
      </c>
      <c r="S1884" s="145">
        <v>0</v>
      </c>
      <c r="T1884" s="146">
        <f>S1884*H1884</f>
        <v>0</v>
      </c>
      <c r="AR1884" s="12" t="s">
        <v>2680</v>
      </c>
      <c r="AT1884" s="12" t="s">
        <v>3778</v>
      </c>
      <c r="AU1884" s="12" t="s">
        <v>74</v>
      </c>
      <c r="AY1884" s="12" t="s">
        <v>112</v>
      </c>
      <c r="BE1884" s="147">
        <f>IF(N1884="základní",J1884,0)</f>
        <v>0</v>
      </c>
      <c r="BF1884" s="147">
        <f>IF(N1884="snížená",J1884,0)</f>
        <v>0</v>
      </c>
      <c r="BG1884" s="147">
        <f>IF(N1884="zákl. přenesená",J1884,0)</f>
        <v>0</v>
      </c>
      <c r="BH1884" s="147">
        <f>IF(N1884="sníž. přenesená",J1884,0)</f>
        <v>0</v>
      </c>
      <c r="BI1884" s="147">
        <f>IF(N1884="nulová",J1884,0)</f>
        <v>0</v>
      </c>
      <c r="BJ1884" s="12" t="s">
        <v>74</v>
      </c>
      <c r="BK1884" s="147">
        <f>ROUND(I1884*H1884,2)</f>
        <v>0</v>
      </c>
      <c r="BL1884" s="12" t="s">
        <v>2680</v>
      </c>
      <c r="BM1884" s="12" t="s">
        <v>4458</v>
      </c>
    </row>
    <row r="1885" spans="2:65" s="1" customFormat="1">
      <c r="B1885" s="26"/>
      <c r="D1885" s="148" t="s">
        <v>122</v>
      </c>
      <c r="F1885" s="149" t="s">
        <v>4457</v>
      </c>
      <c r="I1885" s="80"/>
      <c r="L1885" s="26"/>
      <c r="M1885" s="150"/>
      <c r="N1885" s="45"/>
      <c r="O1885" s="45"/>
      <c r="P1885" s="45"/>
      <c r="Q1885" s="45"/>
      <c r="R1885" s="45"/>
      <c r="S1885" s="45"/>
      <c r="T1885" s="46"/>
      <c r="AT1885" s="12" t="s">
        <v>122</v>
      </c>
      <c r="AU1885" s="12" t="s">
        <v>74</v>
      </c>
    </row>
    <row r="1886" spans="2:65" s="1" customFormat="1" ht="16.5" customHeight="1">
      <c r="B1886" s="135"/>
      <c r="C1886" s="151" t="s">
        <v>4459</v>
      </c>
      <c r="D1886" s="151" t="s">
        <v>3778</v>
      </c>
      <c r="E1886" s="152" t="s">
        <v>4460</v>
      </c>
      <c r="F1886" s="153" t="s">
        <v>4461</v>
      </c>
      <c r="G1886" s="154" t="s">
        <v>462</v>
      </c>
      <c r="H1886" s="155">
        <v>2</v>
      </c>
      <c r="I1886" s="156"/>
      <c r="J1886" s="157">
        <f>ROUND(I1886*H1886,2)</f>
        <v>0</v>
      </c>
      <c r="K1886" s="153" t="s">
        <v>119</v>
      </c>
      <c r="L1886" s="158"/>
      <c r="M1886" s="159" t="s">
        <v>1</v>
      </c>
      <c r="N1886" s="160" t="s">
        <v>37</v>
      </c>
      <c r="O1886" s="45"/>
      <c r="P1886" s="145">
        <f>O1886*H1886</f>
        <v>0</v>
      </c>
      <c r="Q1886" s="145">
        <v>0</v>
      </c>
      <c r="R1886" s="145">
        <f>Q1886*H1886</f>
        <v>0</v>
      </c>
      <c r="S1886" s="145">
        <v>0</v>
      </c>
      <c r="T1886" s="146">
        <f>S1886*H1886</f>
        <v>0</v>
      </c>
      <c r="AR1886" s="12" t="s">
        <v>2680</v>
      </c>
      <c r="AT1886" s="12" t="s">
        <v>3778</v>
      </c>
      <c r="AU1886" s="12" t="s">
        <v>74</v>
      </c>
      <c r="AY1886" s="12" t="s">
        <v>112</v>
      </c>
      <c r="BE1886" s="147">
        <f>IF(N1886="základní",J1886,0)</f>
        <v>0</v>
      </c>
      <c r="BF1886" s="147">
        <f>IF(N1886="snížená",J1886,0)</f>
        <v>0</v>
      </c>
      <c r="BG1886" s="147">
        <f>IF(N1886="zákl. přenesená",J1886,0)</f>
        <v>0</v>
      </c>
      <c r="BH1886" s="147">
        <f>IF(N1886="sníž. přenesená",J1886,0)</f>
        <v>0</v>
      </c>
      <c r="BI1886" s="147">
        <f>IF(N1886="nulová",J1886,0)</f>
        <v>0</v>
      </c>
      <c r="BJ1886" s="12" t="s">
        <v>74</v>
      </c>
      <c r="BK1886" s="147">
        <f>ROUND(I1886*H1886,2)</f>
        <v>0</v>
      </c>
      <c r="BL1886" s="12" t="s">
        <v>2680</v>
      </c>
      <c r="BM1886" s="12" t="s">
        <v>4462</v>
      </c>
    </row>
    <row r="1887" spans="2:65" s="1" customFormat="1">
      <c r="B1887" s="26"/>
      <c r="D1887" s="148" t="s">
        <v>122</v>
      </c>
      <c r="F1887" s="149" t="s">
        <v>4461</v>
      </c>
      <c r="I1887" s="80"/>
      <c r="L1887" s="26"/>
      <c r="M1887" s="150"/>
      <c r="N1887" s="45"/>
      <c r="O1887" s="45"/>
      <c r="P1887" s="45"/>
      <c r="Q1887" s="45"/>
      <c r="R1887" s="45"/>
      <c r="S1887" s="45"/>
      <c r="T1887" s="46"/>
      <c r="AT1887" s="12" t="s">
        <v>122</v>
      </c>
      <c r="AU1887" s="12" t="s">
        <v>74</v>
      </c>
    </row>
    <row r="1888" spans="2:65" s="1" customFormat="1" ht="16.5" customHeight="1">
      <c r="B1888" s="135"/>
      <c r="C1888" s="151" t="s">
        <v>4463</v>
      </c>
      <c r="D1888" s="151" t="s">
        <v>3778</v>
      </c>
      <c r="E1888" s="152" t="s">
        <v>4464</v>
      </c>
      <c r="F1888" s="153" t="s">
        <v>4465</v>
      </c>
      <c r="G1888" s="154" t="s">
        <v>462</v>
      </c>
      <c r="H1888" s="155">
        <v>2</v>
      </c>
      <c r="I1888" s="156"/>
      <c r="J1888" s="157">
        <f>ROUND(I1888*H1888,2)</f>
        <v>0</v>
      </c>
      <c r="K1888" s="153" t="s">
        <v>119</v>
      </c>
      <c r="L1888" s="158"/>
      <c r="M1888" s="159" t="s">
        <v>1</v>
      </c>
      <c r="N1888" s="160" t="s">
        <v>37</v>
      </c>
      <c r="O1888" s="45"/>
      <c r="P1888" s="145">
        <f>O1888*H1888</f>
        <v>0</v>
      </c>
      <c r="Q1888" s="145">
        <v>0</v>
      </c>
      <c r="R1888" s="145">
        <f>Q1888*H1888</f>
        <v>0</v>
      </c>
      <c r="S1888" s="145">
        <v>0</v>
      </c>
      <c r="T1888" s="146">
        <f>S1888*H1888</f>
        <v>0</v>
      </c>
      <c r="AR1888" s="12" t="s">
        <v>2680</v>
      </c>
      <c r="AT1888" s="12" t="s">
        <v>3778</v>
      </c>
      <c r="AU1888" s="12" t="s">
        <v>74</v>
      </c>
      <c r="AY1888" s="12" t="s">
        <v>112</v>
      </c>
      <c r="BE1888" s="147">
        <f>IF(N1888="základní",J1888,0)</f>
        <v>0</v>
      </c>
      <c r="BF1888" s="147">
        <f>IF(N1888="snížená",J1888,0)</f>
        <v>0</v>
      </c>
      <c r="BG1888" s="147">
        <f>IF(N1888="zákl. přenesená",J1888,0)</f>
        <v>0</v>
      </c>
      <c r="BH1888" s="147">
        <f>IF(N1888="sníž. přenesená",J1888,0)</f>
        <v>0</v>
      </c>
      <c r="BI1888" s="147">
        <f>IF(N1888="nulová",J1888,0)</f>
        <v>0</v>
      </c>
      <c r="BJ1888" s="12" t="s">
        <v>74</v>
      </c>
      <c r="BK1888" s="147">
        <f>ROUND(I1888*H1888,2)</f>
        <v>0</v>
      </c>
      <c r="BL1888" s="12" t="s">
        <v>2680</v>
      </c>
      <c r="BM1888" s="12" t="s">
        <v>4466</v>
      </c>
    </row>
    <row r="1889" spans="2:65" s="1" customFormat="1">
      <c r="B1889" s="26"/>
      <c r="D1889" s="148" t="s">
        <v>122</v>
      </c>
      <c r="F1889" s="149" t="s">
        <v>4465</v>
      </c>
      <c r="I1889" s="80"/>
      <c r="L1889" s="26"/>
      <c r="M1889" s="150"/>
      <c r="N1889" s="45"/>
      <c r="O1889" s="45"/>
      <c r="P1889" s="45"/>
      <c r="Q1889" s="45"/>
      <c r="R1889" s="45"/>
      <c r="S1889" s="45"/>
      <c r="T1889" s="46"/>
      <c r="AT1889" s="12" t="s">
        <v>122</v>
      </c>
      <c r="AU1889" s="12" t="s">
        <v>74</v>
      </c>
    </row>
    <row r="1890" spans="2:65" s="1" customFormat="1" ht="16.5" customHeight="1">
      <c r="B1890" s="135"/>
      <c r="C1890" s="151" t="s">
        <v>4467</v>
      </c>
      <c r="D1890" s="151" t="s">
        <v>3778</v>
      </c>
      <c r="E1890" s="152" t="s">
        <v>4468</v>
      </c>
      <c r="F1890" s="153" t="s">
        <v>4469</v>
      </c>
      <c r="G1890" s="154" t="s">
        <v>462</v>
      </c>
      <c r="H1890" s="155">
        <v>2</v>
      </c>
      <c r="I1890" s="156"/>
      <c r="J1890" s="157">
        <f>ROUND(I1890*H1890,2)</f>
        <v>0</v>
      </c>
      <c r="K1890" s="153" t="s">
        <v>119</v>
      </c>
      <c r="L1890" s="158"/>
      <c r="M1890" s="159" t="s">
        <v>1</v>
      </c>
      <c r="N1890" s="160" t="s">
        <v>37</v>
      </c>
      <c r="O1890" s="45"/>
      <c r="P1890" s="145">
        <f>O1890*H1890</f>
        <v>0</v>
      </c>
      <c r="Q1890" s="145">
        <v>0</v>
      </c>
      <c r="R1890" s="145">
        <f>Q1890*H1890</f>
        <v>0</v>
      </c>
      <c r="S1890" s="145">
        <v>0</v>
      </c>
      <c r="T1890" s="146">
        <f>S1890*H1890</f>
        <v>0</v>
      </c>
      <c r="AR1890" s="12" t="s">
        <v>2680</v>
      </c>
      <c r="AT1890" s="12" t="s">
        <v>3778</v>
      </c>
      <c r="AU1890" s="12" t="s">
        <v>74</v>
      </c>
      <c r="AY1890" s="12" t="s">
        <v>112</v>
      </c>
      <c r="BE1890" s="147">
        <f>IF(N1890="základní",J1890,0)</f>
        <v>0</v>
      </c>
      <c r="BF1890" s="147">
        <f>IF(N1890="snížená",J1890,0)</f>
        <v>0</v>
      </c>
      <c r="BG1890" s="147">
        <f>IF(N1890="zákl. přenesená",J1890,0)</f>
        <v>0</v>
      </c>
      <c r="BH1890" s="147">
        <f>IF(N1890="sníž. přenesená",J1890,0)</f>
        <v>0</v>
      </c>
      <c r="BI1890" s="147">
        <f>IF(N1890="nulová",J1890,0)</f>
        <v>0</v>
      </c>
      <c r="BJ1890" s="12" t="s">
        <v>74</v>
      </c>
      <c r="BK1890" s="147">
        <f>ROUND(I1890*H1890,2)</f>
        <v>0</v>
      </c>
      <c r="BL1890" s="12" t="s">
        <v>2680</v>
      </c>
      <c r="BM1890" s="12" t="s">
        <v>4470</v>
      </c>
    </row>
    <row r="1891" spans="2:65" s="1" customFormat="1">
      <c r="B1891" s="26"/>
      <c r="D1891" s="148" t="s">
        <v>122</v>
      </c>
      <c r="F1891" s="149" t="s">
        <v>4469</v>
      </c>
      <c r="I1891" s="80"/>
      <c r="L1891" s="26"/>
      <c r="M1891" s="161"/>
      <c r="N1891" s="162"/>
      <c r="O1891" s="162"/>
      <c r="P1891" s="162"/>
      <c r="Q1891" s="162"/>
      <c r="R1891" s="162"/>
      <c r="S1891" s="162"/>
      <c r="T1891" s="163"/>
      <c r="AT1891" s="12" t="s">
        <v>122</v>
      </c>
      <c r="AU1891" s="12" t="s">
        <v>74</v>
      </c>
    </row>
    <row r="1892" spans="2:65" s="1" customFormat="1" ht="6.95" customHeight="1">
      <c r="B1892" s="35"/>
      <c r="C1892" s="36"/>
      <c r="D1892" s="36"/>
      <c r="E1892" s="36"/>
      <c r="F1892" s="36"/>
      <c r="G1892" s="36"/>
      <c r="H1892" s="36"/>
      <c r="I1892" s="96"/>
      <c r="J1892" s="36"/>
      <c r="K1892" s="36"/>
      <c r="L1892" s="26"/>
    </row>
  </sheetData>
  <autoFilter ref="C81:K1891"/>
  <mergeCells count="9">
    <mergeCell ref="E50:H50"/>
    <mergeCell ref="E72:H72"/>
    <mergeCell ref="E74:H74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16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78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1" t="s">
        <v>5</v>
      </c>
      <c r="M2" s="182"/>
      <c r="N2" s="182"/>
      <c r="O2" s="182"/>
      <c r="P2" s="182"/>
      <c r="Q2" s="182"/>
      <c r="R2" s="182"/>
      <c r="S2" s="182"/>
      <c r="T2" s="182"/>
      <c r="U2" s="182"/>
      <c r="V2" s="182"/>
      <c r="AT2" s="12" t="s">
        <v>79</v>
      </c>
    </row>
    <row r="3" spans="2:46" ht="6.95" customHeight="1">
      <c r="B3" s="13"/>
      <c r="C3" s="14"/>
      <c r="D3" s="14"/>
      <c r="E3" s="14"/>
      <c r="F3" s="14"/>
      <c r="G3" s="14"/>
      <c r="H3" s="14"/>
      <c r="I3" s="79"/>
      <c r="J3" s="14"/>
      <c r="K3" s="14"/>
      <c r="L3" s="15"/>
      <c r="AT3" s="12" t="s">
        <v>76</v>
      </c>
    </row>
    <row r="4" spans="2:46" ht="24.95" customHeight="1">
      <c r="B4" s="15"/>
      <c r="D4" s="16" t="s">
        <v>86</v>
      </c>
      <c r="L4" s="15"/>
      <c r="M4" s="17" t="s">
        <v>10</v>
      </c>
      <c r="AT4" s="12" t="s">
        <v>3</v>
      </c>
    </row>
    <row r="5" spans="2:46" ht="6.95" customHeight="1">
      <c r="B5" s="15"/>
      <c r="L5" s="15"/>
    </row>
    <row r="6" spans="2:46" ht="12" customHeight="1">
      <c r="B6" s="15"/>
      <c r="D6" s="21" t="s">
        <v>16</v>
      </c>
      <c r="L6" s="15"/>
    </row>
    <row r="7" spans="2:46" ht="16.5" customHeight="1">
      <c r="B7" s="15"/>
      <c r="E7" s="203" t="str">
        <f>'Rekapitulace stavby'!K6</f>
        <v>Údržba, opravy a odstraňování závad u ST 2019 - ST OLC VTM2</v>
      </c>
      <c r="F7" s="204"/>
      <c r="G7" s="204"/>
      <c r="H7" s="204"/>
      <c r="L7" s="15"/>
    </row>
    <row r="8" spans="2:46" s="1" customFormat="1" ht="12" customHeight="1">
      <c r="B8" s="26"/>
      <c r="D8" s="21" t="s">
        <v>87</v>
      </c>
      <c r="I8" s="80"/>
      <c r="L8" s="26"/>
    </row>
    <row r="9" spans="2:46" s="1" customFormat="1" ht="36.950000000000003" customHeight="1">
      <c r="B9" s="26"/>
      <c r="E9" s="189" t="s">
        <v>4471</v>
      </c>
      <c r="F9" s="188"/>
      <c r="G9" s="188"/>
      <c r="H9" s="188"/>
      <c r="I9" s="80"/>
      <c r="L9" s="26"/>
    </row>
    <row r="10" spans="2:46" s="1" customFormat="1">
      <c r="B10" s="26"/>
      <c r="I10" s="80"/>
      <c r="L10" s="26"/>
    </row>
    <row r="11" spans="2:46" s="1" customFormat="1" ht="12" customHeight="1">
      <c r="B11" s="26"/>
      <c r="D11" s="21" t="s">
        <v>18</v>
      </c>
      <c r="F11" s="12" t="s">
        <v>1</v>
      </c>
      <c r="I11" s="81" t="s">
        <v>19</v>
      </c>
      <c r="J11" s="12" t="s">
        <v>1</v>
      </c>
      <c r="L11" s="26"/>
    </row>
    <row r="12" spans="2:46" s="1" customFormat="1" ht="12" customHeight="1">
      <c r="B12" s="26"/>
      <c r="D12" s="21" t="s">
        <v>20</v>
      </c>
      <c r="F12" s="12" t="s">
        <v>21</v>
      </c>
      <c r="I12" s="81" t="s">
        <v>22</v>
      </c>
      <c r="J12" s="42">
        <f>'Rekapitulace stavby'!AN8</f>
        <v>0</v>
      </c>
      <c r="L12" s="26"/>
    </row>
    <row r="13" spans="2:46" s="1" customFormat="1" ht="10.9" customHeight="1">
      <c r="B13" s="26"/>
      <c r="I13" s="80"/>
      <c r="L13" s="26"/>
    </row>
    <row r="14" spans="2:46" s="1" customFormat="1" ht="12" customHeight="1">
      <c r="B14" s="26"/>
      <c r="D14" s="21" t="s">
        <v>23</v>
      </c>
      <c r="I14" s="81" t="s">
        <v>24</v>
      </c>
      <c r="J14" s="12" t="str">
        <f>IF('Rekapitulace stavby'!AN10="","",'Rekapitulace stavby'!AN10)</f>
        <v/>
      </c>
      <c r="L14" s="26"/>
    </row>
    <row r="15" spans="2:46" s="1" customFormat="1" ht="18" customHeight="1">
      <c r="B15" s="26"/>
      <c r="E15" s="12" t="str">
        <f>IF('Rekapitulace stavby'!E11="","",'Rekapitulace stavby'!E11)</f>
        <v xml:space="preserve"> </v>
      </c>
      <c r="I15" s="81" t="s">
        <v>25</v>
      </c>
      <c r="J15" s="12" t="str">
        <f>IF('Rekapitulace stavby'!AN11="","",'Rekapitulace stavby'!AN11)</f>
        <v/>
      </c>
      <c r="L15" s="26"/>
    </row>
    <row r="16" spans="2:46" s="1" customFormat="1" ht="6.95" customHeight="1">
      <c r="B16" s="26"/>
      <c r="I16" s="80"/>
      <c r="L16" s="26"/>
    </row>
    <row r="17" spans="2:12" s="1" customFormat="1" ht="12" customHeight="1">
      <c r="B17" s="26"/>
      <c r="D17" s="21" t="s">
        <v>26</v>
      </c>
      <c r="I17" s="81" t="s">
        <v>24</v>
      </c>
      <c r="J17" s="22" t="str">
        <f>'Rekapitulace stavby'!AN13</f>
        <v>Vyplň údaj</v>
      </c>
      <c r="L17" s="26"/>
    </row>
    <row r="18" spans="2:12" s="1" customFormat="1" ht="18" customHeight="1">
      <c r="B18" s="26"/>
      <c r="E18" s="205" t="str">
        <f>'Rekapitulace stavby'!E14</f>
        <v>Vyplň údaj</v>
      </c>
      <c r="F18" s="192"/>
      <c r="G18" s="192"/>
      <c r="H18" s="192"/>
      <c r="I18" s="81" t="s">
        <v>25</v>
      </c>
      <c r="J18" s="22" t="str">
        <f>'Rekapitulace stavby'!AN14</f>
        <v>Vyplň údaj</v>
      </c>
      <c r="L18" s="26"/>
    </row>
    <row r="19" spans="2:12" s="1" customFormat="1" ht="6.95" customHeight="1">
      <c r="B19" s="26"/>
      <c r="I19" s="80"/>
      <c r="L19" s="26"/>
    </row>
    <row r="20" spans="2:12" s="1" customFormat="1" ht="12" customHeight="1">
      <c r="B20" s="26"/>
      <c r="D20" s="21" t="s">
        <v>28</v>
      </c>
      <c r="I20" s="81" t="s">
        <v>24</v>
      </c>
      <c r="J20" s="12" t="str">
        <f>IF('Rekapitulace stavby'!AN16="","",'Rekapitulace stavby'!AN16)</f>
        <v/>
      </c>
      <c r="L20" s="26"/>
    </row>
    <row r="21" spans="2:12" s="1" customFormat="1" ht="18" customHeight="1">
      <c r="B21" s="26"/>
      <c r="E21" s="12" t="str">
        <f>IF('Rekapitulace stavby'!E17="","",'Rekapitulace stavby'!E17)</f>
        <v xml:space="preserve"> </v>
      </c>
      <c r="I21" s="81" t="s">
        <v>25</v>
      </c>
      <c r="J21" s="12" t="str">
        <f>IF('Rekapitulace stavby'!AN17="","",'Rekapitulace stavby'!AN17)</f>
        <v/>
      </c>
      <c r="L21" s="26"/>
    </row>
    <row r="22" spans="2:12" s="1" customFormat="1" ht="6.95" customHeight="1">
      <c r="B22" s="26"/>
      <c r="I22" s="80"/>
      <c r="L22" s="26"/>
    </row>
    <row r="23" spans="2:12" s="1" customFormat="1" ht="12" customHeight="1">
      <c r="B23" s="26"/>
      <c r="D23" s="21" t="s">
        <v>30</v>
      </c>
      <c r="I23" s="81" t="s">
        <v>24</v>
      </c>
      <c r="J23" s="12" t="str">
        <f>IF('Rekapitulace stavby'!AN19="","",'Rekapitulace stavby'!AN19)</f>
        <v/>
      </c>
      <c r="L23" s="26"/>
    </row>
    <row r="24" spans="2:12" s="1" customFormat="1" ht="18" customHeight="1">
      <c r="B24" s="26"/>
      <c r="E24" s="12" t="str">
        <f>IF('Rekapitulace stavby'!E20="","",'Rekapitulace stavby'!E20)</f>
        <v xml:space="preserve"> </v>
      </c>
      <c r="I24" s="81" t="s">
        <v>25</v>
      </c>
      <c r="J24" s="12" t="str">
        <f>IF('Rekapitulace stavby'!AN20="","",'Rekapitulace stavby'!AN20)</f>
        <v/>
      </c>
      <c r="L24" s="26"/>
    </row>
    <row r="25" spans="2:12" s="1" customFormat="1" ht="6.95" customHeight="1">
      <c r="B25" s="26"/>
      <c r="I25" s="80"/>
      <c r="L25" s="26"/>
    </row>
    <row r="26" spans="2:12" s="1" customFormat="1" ht="12" customHeight="1">
      <c r="B26" s="26"/>
      <c r="D26" s="21" t="s">
        <v>31</v>
      </c>
      <c r="I26" s="80"/>
      <c r="L26" s="26"/>
    </row>
    <row r="27" spans="2:12" s="6" customFormat="1" ht="16.5" customHeight="1">
      <c r="B27" s="82"/>
      <c r="E27" s="196" t="s">
        <v>1</v>
      </c>
      <c r="F27" s="196"/>
      <c r="G27" s="196"/>
      <c r="H27" s="196"/>
      <c r="I27" s="83"/>
      <c r="L27" s="82"/>
    </row>
    <row r="28" spans="2:12" s="1" customFormat="1" ht="6.95" customHeight="1">
      <c r="B28" s="26"/>
      <c r="I28" s="80"/>
      <c r="L28" s="26"/>
    </row>
    <row r="29" spans="2:12" s="1" customFormat="1" ht="6.95" customHeight="1">
      <c r="B29" s="26"/>
      <c r="D29" s="43"/>
      <c r="E29" s="43"/>
      <c r="F29" s="43"/>
      <c r="G29" s="43"/>
      <c r="H29" s="43"/>
      <c r="I29" s="84"/>
      <c r="J29" s="43"/>
      <c r="K29" s="43"/>
      <c r="L29" s="26"/>
    </row>
    <row r="30" spans="2:12" s="1" customFormat="1" ht="25.35" customHeight="1">
      <c r="B30" s="26"/>
      <c r="D30" s="85" t="s">
        <v>32</v>
      </c>
      <c r="I30" s="80"/>
      <c r="J30" s="56">
        <f>ROUND(J80, 2)</f>
        <v>0</v>
      </c>
      <c r="L30" s="26"/>
    </row>
    <row r="31" spans="2:12" s="1" customFormat="1" ht="6.95" customHeight="1">
      <c r="B31" s="26"/>
      <c r="D31" s="43"/>
      <c r="E31" s="43"/>
      <c r="F31" s="43"/>
      <c r="G31" s="43"/>
      <c r="H31" s="43"/>
      <c r="I31" s="84"/>
      <c r="J31" s="43"/>
      <c r="K31" s="43"/>
      <c r="L31" s="26"/>
    </row>
    <row r="32" spans="2:12" s="1" customFormat="1" ht="14.45" customHeight="1">
      <c r="B32" s="26"/>
      <c r="F32" s="29" t="s">
        <v>34</v>
      </c>
      <c r="I32" s="86" t="s">
        <v>33</v>
      </c>
      <c r="J32" s="29" t="s">
        <v>35</v>
      </c>
      <c r="L32" s="26"/>
    </row>
    <row r="33" spans="2:12" s="1" customFormat="1" ht="14.45" customHeight="1">
      <c r="B33" s="26"/>
      <c r="D33" s="21" t="s">
        <v>36</v>
      </c>
      <c r="E33" s="21" t="s">
        <v>37</v>
      </c>
      <c r="F33" s="87">
        <f>ROUND((SUM(BE80:BE115)),  2)</f>
        <v>0</v>
      </c>
      <c r="I33" s="88">
        <v>0.21</v>
      </c>
      <c r="J33" s="87">
        <f>ROUND(((SUM(BE80:BE115))*I33),  2)</f>
        <v>0</v>
      </c>
      <c r="L33" s="26"/>
    </row>
    <row r="34" spans="2:12" s="1" customFormat="1" ht="14.45" customHeight="1">
      <c r="B34" s="26"/>
      <c r="E34" s="21" t="s">
        <v>38</v>
      </c>
      <c r="F34" s="87">
        <f>ROUND((SUM(BF80:BF115)),  2)</f>
        <v>0</v>
      </c>
      <c r="I34" s="88">
        <v>0.15</v>
      </c>
      <c r="J34" s="87">
        <f>ROUND(((SUM(BF80:BF115))*I34),  2)</f>
        <v>0</v>
      </c>
      <c r="L34" s="26"/>
    </row>
    <row r="35" spans="2:12" s="1" customFormat="1" ht="14.45" hidden="1" customHeight="1">
      <c r="B35" s="26"/>
      <c r="E35" s="21" t="s">
        <v>39</v>
      </c>
      <c r="F35" s="87">
        <f>ROUND((SUM(BG80:BG115)),  2)</f>
        <v>0</v>
      </c>
      <c r="I35" s="88">
        <v>0.21</v>
      </c>
      <c r="J35" s="87">
        <f>0</f>
        <v>0</v>
      </c>
      <c r="L35" s="26"/>
    </row>
    <row r="36" spans="2:12" s="1" customFormat="1" ht="14.45" hidden="1" customHeight="1">
      <c r="B36" s="26"/>
      <c r="E36" s="21" t="s">
        <v>40</v>
      </c>
      <c r="F36" s="87">
        <f>ROUND((SUM(BH80:BH115)),  2)</f>
        <v>0</v>
      </c>
      <c r="I36" s="88">
        <v>0.15</v>
      </c>
      <c r="J36" s="87">
        <f>0</f>
        <v>0</v>
      </c>
      <c r="L36" s="26"/>
    </row>
    <row r="37" spans="2:12" s="1" customFormat="1" ht="14.45" hidden="1" customHeight="1">
      <c r="B37" s="26"/>
      <c r="E37" s="21" t="s">
        <v>41</v>
      </c>
      <c r="F37" s="87">
        <f>ROUND((SUM(BI80:BI115)),  2)</f>
        <v>0</v>
      </c>
      <c r="I37" s="88">
        <v>0</v>
      </c>
      <c r="J37" s="87">
        <f>0</f>
        <v>0</v>
      </c>
      <c r="L37" s="26"/>
    </row>
    <row r="38" spans="2:12" s="1" customFormat="1" ht="6.95" customHeight="1">
      <c r="B38" s="26"/>
      <c r="I38" s="80"/>
      <c r="L38" s="26"/>
    </row>
    <row r="39" spans="2:12" s="1" customFormat="1" ht="25.35" customHeight="1">
      <c r="B39" s="26"/>
      <c r="C39" s="89"/>
      <c r="D39" s="90" t="s">
        <v>42</v>
      </c>
      <c r="E39" s="47"/>
      <c r="F39" s="47"/>
      <c r="G39" s="91" t="s">
        <v>43</v>
      </c>
      <c r="H39" s="92" t="s">
        <v>44</v>
      </c>
      <c r="I39" s="93"/>
      <c r="J39" s="94">
        <f>SUM(J30:J37)</f>
        <v>0</v>
      </c>
      <c r="K39" s="95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9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97"/>
      <c r="J44" s="38"/>
      <c r="K44" s="38"/>
      <c r="L44" s="26"/>
    </row>
    <row r="45" spans="2:12" s="1" customFormat="1" ht="24.95" customHeight="1">
      <c r="B45" s="26"/>
      <c r="C45" s="16" t="s">
        <v>89</v>
      </c>
      <c r="I45" s="80"/>
      <c r="L45" s="26"/>
    </row>
    <row r="46" spans="2:12" s="1" customFormat="1" ht="6.95" customHeight="1">
      <c r="B46" s="26"/>
      <c r="I46" s="80"/>
      <c r="L46" s="26"/>
    </row>
    <row r="47" spans="2:12" s="1" customFormat="1" ht="12" customHeight="1">
      <c r="B47" s="26"/>
      <c r="C47" s="21" t="s">
        <v>16</v>
      </c>
      <c r="I47" s="80"/>
      <c r="L47" s="26"/>
    </row>
    <row r="48" spans="2:12" s="1" customFormat="1" ht="16.5" customHeight="1">
      <c r="B48" s="26"/>
      <c r="E48" s="203" t="str">
        <f>E7</f>
        <v>Údržba, opravy a odstraňování závad u ST 2019 - ST OLC VTM2</v>
      </c>
      <c r="F48" s="204"/>
      <c r="G48" s="204"/>
      <c r="H48" s="204"/>
      <c r="I48" s="80"/>
      <c r="L48" s="26"/>
    </row>
    <row r="49" spans="2:47" s="1" customFormat="1" ht="12" customHeight="1">
      <c r="B49" s="26"/>
      <c r="C49" s="21" t="s">
        <v>87</v>
      </c>
      <c r="I49" s="80"/>
      <c r="L49" s="26"/>
    </row>
    <row r="50" spans="2:47" s="1" customFormat="1" ht="16.5" customHeight="1">
      <c r="B50" s="26"/>
      <c r="E50" s="189" t="str">
        <f>E9</f>
        <v>SO 02 - Sborník SSZT</v>
      </c>
      <c r="F50" s="188"/>
      <c r="G50" s="188"/>
      <c r="H50" s="188"/>
      <c r="I50" s="80"/>
      <c r="L50" s="26"/>
    </row>
    <row r="51" spans="2:47" s="1" customFormat="1" ht="6.95" customHeight="1">
      <c r="B51" s="26"/>
      <c r="I51" s="80"/>
      <c r="L51" s="26"/>
    </row>
    <row r="52" spans="2:47" s="1" customFormat="1" ht="12" customHeight="1">
      <c r="B52" s="26"/>
      <c r="C52" s="21" t="s">
        <v>20</v>
      </c>
      <c r="F52" s="12" t="str">
        <f>F12</f>
        <v xml:space="preserve"> </v>
      </c>
      <c r="I52" s="81" t="s">
        <v>22</v>
      </c>
      <c r="J52" s="42">
        <f>IF(J12="","",J12)</f>
        <v>0</v>
      </c>
      <c r="L52" s="26"/>
    </row>
    <row r="53" spans="2:47" s="1" customFormat="1" ht="6.95" customHeight="1">
      <c r="B53" s="26"/>
      <c r="I53" s="80"/>
      <c r="L53" s="26"/>
    </row>
    <row r="54" spans="2:47" s="1" customFormat="1" ht="13.7" customHeight="1">
      <c r="B54" s="26"/>
      <c r="C54" s="21" t="s">
        <v>23</v>
      </c>
      <c r="F54" s="12" t="str">
        <f>E15</f>
        <v xml:space="preserve"> </v>
      </c>
      <c r="I54" s="81" t="s">
        <v>28</v>
      </c>
      <c r="J54" s="24" t="str">
        <f>E21</f>
        <v xml:space="preserve"> </v>
      </c>
      <c r="L54" s="26"/>
    </row>
    <row r="55" spans="2:47" s="1" customFormat="1" ht="13.7" customHeight="1">
      <c r="B55" s="26"/>
      <c r="C55" s="21" t="s">
        <v>26</v>
      </c>
      <c r="F55" s="12" t="str">
        <f>IF(E18="","",E18)</f>
        <v>Vyplň údaj</v>
      </c>
      <c r="I55" s="81" t="s">
        <v>30</v>
      </c>
      <c r="J55" s="24" t="str">
        <f>E24</f>
        <v xml:space="preserve"> </v>
      </c>
      <c r="L55" s="26"/>
    </row>
    <row r="56" spans="2:47" s="1" customFormat="1" ht="10.35" customHeight="1">
      <c r="B56" s="26"/>
      <c r="I56" s="80"/>
      <c r="L56" s="26"/>
    </row>
    <row r="57" spans="2:47" s="1" customFormat="1" ht="29.25" customHeight="1">
      <c r="B57" s="26"/>
      <c r="C57" s="98" t="s">
        <v>90</v>
      </c>
      <c r="D57" s="89"/>
      <c r="E57" s="89"/>
      <c r="F57" s="89"/>
      <c r="G57" s="89"/>
      <c r="H57" s="89"/>
      <c r="I57" s="99"/>
      <c r="J57" s="100" t="s">
        <v>91</v>
      </c>
      <c r="K57" s="89"/>
      <c r="L57" s="26"/>
    </row>
    <row r="58" spans="2:47" s="1" customFormat="1" ht="10.35" customHeight="1">
      <c r="B58" s="26"/>
      <c r="I58" s="80"/>
      <c r="L58" s="26"/>
    </row>
    <row r="59" spans="2:47" s="1" customFormat="1" ht="22.9" customHeight="1">
      <c r="B59" s="26"/>
      <c r="C59" s="101" t="s">
        <v>92</v>
      </c>
      <c r="I59" s="80"/>
      <c r="J59" s="56">
        <f>J80</f>
        <v>0</v>
      </c>
      <c r="L59" s="26"/>
      <c r="AU59" s="12" t="s">
        <v>93</v>
      </c>
    </row>
    <row r="60" spans="2:47" s="7" customFormat="1" ht="24.95" customHeight="1">
      <c r="B60" s="102"/>
      <c r="D60" s="103" t="s">
        <v>96</v>
      </c>
      <c r="E60" s="104"/>
      <c r="F60" s="104"/>
      <c r="G60" s="104"/>
      <c r="H60" s="104"/>
      <c r="I60" s="105"/>
      <c r="J60" s="106">
        <f>J81</f>
        <v>0</v>
      </c>
      <c r="L60" s="102"/>
    </row>
    <row r="61" spans="2:47" s="1" customFormat="1" ht="21.75" customHeight="1">
      <c r="B61" s="26"/>
      <c r="I61" s="80"/>
      <c r="L61" s="26"/>
    </row>
    <row r="62" spans="2:47" s="1" customFormat="1" ht="6.95" customHeight="1">
      <c r="B62" s="35"/>
      <c r="C62" s="36"/>
      <c r="D62" s="36"/>
      <c r="E62" s="36"/>
      <c r="F62" s="36"/>
      <c r="G62" s="36"/>
      <c r="H62" s="36"/>
      <c r="I62" s="96"/>
      <c r="J62" s="36"/>
      <c r="K62" s="36"/>
      <c r="L62" s="26"/>
    </row>
    <row r="66" spans="2:63" s="1" customFormat="1" ht="6.95" customHeight="1">
      <c r="B66" s="37"/>
      <c r="C66" s="38"/>
      <c r="D66" s="38"/>
      <c r="E66" s="38"/>
      <c r="F66" s="38"/>
      <c r="G66" s="38"/>
      <c r="H66" s="38"/>
      <c r="I66" s="97"/>
      <c r="J66" s="38"/>
      <c r="K66" s="38"/>
      <c r="L66" s="26"/>
    </row>
    <row r="67" spans="2:63" s="1" customFormat="1" ht="24.95" customHeight="1">
      <c r="B67" s="26"/>
      <c r="C67" s="16" t="s">
        <v>97</v>
      </c>
      <c r="I67" s="80"/>
      <c r="L67" s="26"/>
    </row>
    <row r="68" spans="2:63" s="1" customFormat="1" ht="6.95" customHeight="1">
      <c r="B68" s="26"/>
      <c r="I68" s="80"/>
      <c r="L68" s="26"/>
    </row>
    <row r="69" spans="2:63" s="1" customFormat="1" ht="12" customHeight="1">
      <c r="B69" s="26"/>
      <c r="C69" s="21" t="s">
        <v>16</v>
      </c>
      <c r="I69" s="80"/>
      <c r="L69" s="26"/>
    </row>
    <row r="70" spans="2:63" s="1" customFormat="1" ht="16.5" customHeight="1">
      <c r="B70" s="26"/>
      <c r="E70" s="203" t="str">
        <f>E7</f>
        <v>Údržba, opravy a odstraňování závad u ST 2019 - ST OLC VTM2</v>
      </c>
      <c r="F70" s="204"/>
      <c r="G70" s="204"/>
      <c r="H70" s="204"/>
      <c r="I70" s="80"/>
      <c r="L70" s="26"/>
    </row>
    <row r="71" spans="2:63" s="1" customFormat="1" ht="12" customHeight="1">
      <c r="B71" s="26"/>
      <c r="C71" s="21" t="s">
        <v>87</v>
      </c>
      <c r="I71" s="80"/>
      <c r="L71" s="26"/>
    </row>
    <row r="72" spans="2:63" s="1" customFormat="1" ht="16.5" customHeight="1">
      <c r="B72" s="26"/>
      <c r="E72" s="189" t="str">
        <f>E9</f>
        <v>SO 02 - Sborník SSZT</v>
      </c>
      <c r="F72" s="188"/>
      <c r="G72" s="188"/>
      <c r="H72" s="188"/>
      <c r="I72" s="80"/>
      <c r="L72" s="26"/>
    </row>
    <row r="73" spans="2:63" s="1" customFormat="1" ht="6.95" customHeight="1">
      <c r="B73" s="26"/>
      <c r="I73" s="80"/>
      <c r="L73" s="26"/>
    </row>
    <row r="74" spans="2:63" s="1" customFormat="1" ht="12" customHeight="1">
      <c r="B74" s="26"/>
      <c r="C74" s="21" t="s">
        <v>20</v>
      </c>
      <c r="F74" s="12" t="str">
        <f>F12</f>
        <v xml:space="preserve"> </v>
      </c>
      <c r="I74" s="81" t="s">
        <v>22</v>
      </c>
      <c r="J74" s="42">
        <f>IF(J12="","",J12)</f>
        <v>0</v>
      </c>
      <c r="L74" s="26"/>
    </row>
    <row r="75" spans="2:63" s="1" customFormat="1" ht="6.95" customHeight="1">
      <c r="B75" s="26"/>
      <c r="I75" s="80"/>
      <c r="L75" s="26"/>
    </row>
    <row r="76" spans="2:63" s="1" customFormat="1" ht="13.7" customHeight="1">
      <c r="B76" s="26"/>
      <c r="C76" s="21" t="s">
        <v>23</v>
      </c>
      <c r="F76" s="12" t="str">
        <f>E15</f>
        <v xml:space="preserve"> </v>
      </c>
      <c r="I76" s="81" t="s">
        <v>28</v>
      </c>
      <c r="J76" s="24" t="str">
        <f>E21</f>
        <v xml:space="preserve"> </v>
      </c>
      <c r="L76" s="26"/>
    </row>
    <row r="77" spans="2:63" s="1" customFormat="1" ht="13.7" customHeight="1">
      <c r="B77" s="26"/>
      <c r="C77" s="21" t="s">
        <v>26</v>
      </c>
      <c r="F77" s="12" t="str">
        <f>IF(E18="","",E18)</f>
        <v>Vyplň údaj</v>
      </c>
      <c r="I77" s="81" t="s">
        <v>30</v>
      </c>
      <c r="J77" s="24" t="str">
        <f>E24</f>
        <v xml:space="preserve"> </v>
      </c>
      <c r="L77" s="26"/>
    </row>
    <row r="78" spans="2:63" s="1" customFormat="1" ht="10.35" customHeight="1">
      <c r="B78" s="26"/>
      <c r="I78" s="80"/>
      <c r="L78" s="26"/>
    </row>
    <row r="79" spans="2:63" s="9" customFormat="1" ht="29.25" customHeight="1">
      <c r="B79" s="112"/>
      <c r="C79" s="113" t="s">
        <v>98</v>
      </c>
      <c r="D79" s="114" t="s">
        <v>51</v>
      </c>
      <c r="E79" s="114" t="s">
        <v>47</v>
      </c>
      <c r="F79" s="114" t="s">
        <v>48</v>
      </c>
      <c r="G79" s="114" t="s">
        <v>99</v>
      </c>
      <c r="H79" s="114" t="s">
        <v>100</v>
      </c>
      <c r="I79" s="115" t="s">
        <v>101</v>
      </c>
      <c r="J79" s="116" t="s">
        <v>91</v>
      </c>
      <c r="K79" s="117" t="s">
        <v>102</v>
      </c>
      <c r="L79" s="112"/>
      <c r="M79" s="49" t="s">
        <v>1</v>
      </c>
      <c r="N79" s="50" t="s">
        <v>36</v>
      </c>
      <c r="O79" s="50" t="s">
        <v>103</v>
      </c>
      <c r="P79" s="50" t="s">
        <v>104</v>
      </c>
      <c r="Q79" s="50" t="s">
        <v>105</v>
      </c>
      <c r="R79" s="50" t="s">
        <v>106</v>
      </c>
      <c r="S79" s="50" t="s">
        <v>107</v>
      </c>
      <c r="T79" s="51" t="s">
        <v>108</v>
      </c>
    </row>
    <row r="80" spans="2:63" s="1" customFormat="1" ht="22.9" customHeight="1">
      <c r="B80" s="26"/>
      <c r="C80" s="54" t="s">
        <v>109</v>
      </c>
      <c r="I80" s="80"/>
      <c r="J80" s="118">
        <f>BK80</f>
        <v>0</v>
      </c>
      <c r="L80" s="26"/>
      <c r="M80" s="52"/>
      <c r="N80" s="43"/>
      <c r="O80" s="43"/>
      <c r="P80" s="119">
        <f>P81</f>
        <v>0</v>
      </c>
      <c r="Q80" s="43"/>
      <c r="R80" s="119">
        <f>R81</f>
        <v>0</v>
      </c>
      <c r="S80" s="43"/>
      <c r="T80" s="120">
        <f>T81</f>
        <v>0</v>
      </c>
      <c r="AT80" s="12" t="s">
        <v>65</v>
      </c>
      <c r="AU80" s="12" t="s">
        <v>93</v>
      </c>
      <c r="BK80" s="121">
        <f>BK81</f>
        <v>0</v>
      </c>
    </row>
    <row r="81" spans="2:65" s="10" customFormat="1" ht="25.9" customHeight="1">
      <c r="B81" s="122"/>
      <c r="D81" s="123" t="s">
        <v>65</v>
      </c>
      <c r="E81" s="124" t="s">
        <v>3615</v>
      </c>
      <c r="F81" s="124" t="s">
        <v>3616</v>
      </c>
      <c r="I81" s="125"/>
      <c r="J81" s="126">
        <f>BK81</f>
        <v>0</v>
      </c>
      <c r="L81" s="122"/>
      <c r="M81" s="127"/>
      <c r="N81" s="128"/>
      <c r="O81" s="128"/>
      <c r="P81" s="129">
        <f>SUM(P82:P115)</f>
        <v>0</v>
      </c>
      <c r="Q81" s="128"/>
      <c r="R81" s="129">
        <f>SUM(R82:R115)</f>
        <v>0</v>
      </c>
      <c r="S81" s="128"/>
      <c r="T81" s="130">
        <f>SUM(T82:T115)</f>
        <v>0</v>
      </c>
      <c r="AR81" s="123" t="s">
        <v>120</v>
      </c>
      <c r="AT81" s="131" t="s">
        <v>65</v>
      </c>
      <c r="AU81" s="131" t="s">
        <v>66</v>
      </c>
      <c r="AY81" s="123" t="s">
        <v>112</v>
      </c>
      <c r="BK81" s="132">
        <f>SUM(BK82:BK115)</f>
        <v>0</v>
      </c>
    </row>
    <row r="82" spans="2:65" s="1" customFormat="1" ht="16.5" customHeight="1">
      <c r="B82" s="135"/>
      <c r="C82" s="136" t="s">
        <v>74</v>
      </c>
      <c r="D82" s="136" t="s">
        <v>115</v>
      </c>
      <c r="E82" s="137" t="s">
        <v>4472</v>
      </c>
      <c r="F82" s="138" t="s">
        <v>4473</v>
      </c>
      <c r="G82" s="139" t="s">
        <v>462</v>
      </c>
      <c r="H82" s="140">
        <v>200</v>
      </c>
      <c r="I82" s="141"/>
      <c r="J82" s="142">
        <f>ROUND(I82*H82,2)</f>
        <v>0</v>
      </c>
      <c r="K82" s="138" t="s">
        <v>119</v>
      </c>
      <c r="L82" s="26"/>
      <c r="M82" s="143" t="s">
        <v>1</v>
      </c>
      <c r="N82" s="144" t="s">
        <v>37</v>
      </c>
      <c r="O82" s="45"/>
      <c r="P82" s="145">
        <f>O82*H82</f>
        <v>0</v>
      </c>
      <c r="Q82" s="145">
        <v>0</v>
      </c>
      <c r="R82" s="145">
        <f>Q82*H82</f>
        <v>0</v>
      </c>
      <c r="S82" s="145">
        <v>0</v>
      </c>
      <c r="T82" s="146">
        <f>S82*H82</f>
        <v>0</v>
      </c>
      <c r="AR82" s="12" t="s">
        <v>2680</v>
      </c>
      <c r="AT82" s="12" t="s">
        <v>115</v>
      </c>
      <c r="AU82" s="12" t="s">
        <v>74</v>
      </c>
      <c r="AY82" s="12" t="s">
        <v>112</v>
      </c>
      <c r="BE82" s="147">
        <f>IF(N82="základní",J82,0)</f>
        <v>0</v>
      </c>
      <c r="BF82" s="147">
        <f>IF(N82="snížená",J82,0)</f>
        <v>0</v>
      </c>
      <c r="BG82" s="147">
        <f>IF(N82="zákl. přenesená",J82,0)</f>
        <v>0</v>
      </c>
      <c r="BH82" s="147">
        <f>IF(N82="sníž. přenesená",J82,0)</f>
        <v>0</v>
      </c>
      <c r="BI82" s="147">
        <f>IF(N82="nulová",J82,0)</f>
        <v>0</v>
      </c>
      <c r="BJ82" s="12" t="s">
        <v>74</v>
      </c>
      <c r="BK82" s="147">
        <f>ROUND(I82*H82,2)</f>
        <v>0</v>
      </c>
      <c r="BL82" s="12" t="s">
        <v>2680</v>
      </c>
      <c r="BM82" s="12" t="s">
        <v>4474</v>
      </c>
    </row>
    <row r="83" spans="2:65" s="1" customFormat="1">
      <c r="B83" s="26"/>
      <c r="D83" s="148" t="s">
        <v>122</v>
      </c>
      <c r="F83" s="149" t="s">
        <v>4473</v>
      </c>
      <c r="I83" s="80"/>
      <c r="L83" s="26"/>
      <c r="M83" s="150"/>
      <c r="N83" s="45"/>
      <c r="O83" s="45"/>
      <c r="P83" s="45"/>
      <c r="Q83" s="45"/>
      <c r="R83" s="45"/>
      <c r="S83" s="45"/>
      <c r="T83" s="46"/>
      <c r="AT83" s="12" t="s">
        <v>122</v>
      </c>
      <c r="AU83" s="12" t="s">
        <v>74</v>
      </c>
    </row>
    <row r="84" spans="2:65" s="1" customFormat="1" ht="22.5" customHeight="1">
      <c r="B84" s="135"/>
      <c r="C84" s="136" t="s">
        <v>76</v>
      </c>
      <c r="D84" s="136" t="s">
        <v>115</v>
      </c>
      <c r="E84" s="137" t="s">
        <v>4475</v>
      </c>
      <c r="F84" s="138" t="s">
        <v>4476</v>
      </c>
      <c r="G84" s="139" t="s">
        <v>462</v>
      </c>
      <c r="H84" s="140">
        <v>200</v>
      </c>
      <c r="I84" s="141"/>
      <c r="J84" s="142">
        <f>ROUND(I84*H84,2)</f>
        <v>0</v>
      </c>
      <c r="K84" s="138" t="s">
        <v>119</v>
      </c>
      <c r="L84" s="26"/>
      <c r="M84" s="143" t="s">
        <v>1</v>
      </c>
      <c r="N84" s="144" t="s">
        <v>37</v>
      </c>
      <c r="O84" s="45"/>
      <c r="P84" s="145">
        <f>O84*H84</f>
        <v>0</v>
      </c>
      <c r="Q84" s="145">
        <v>0</v>
      </c>
      <c r="R84" s="145">
        <f>Q84*H84</f>
        <v>0</v>
      </c>
      <c r="S84" s="145">
        <v>0</v>
      </c>
      <c r="T84" s="146">
        <f>S84*H84</f>
        <v>0</v>
      </c>
      <c r="AR84" s="12" t="s">
        <v>2680</v>
      </c>
      <c r="AT84" s="12" t="s">
        <v>115</v>
      </c>
      <c r="AU84" s="12" t="s">
        <v>74</v>
      </c>
      <c r="AY84" s="12" t="s">
        <v>112</v>
      </c>
      <c r="BE84" s="147">
        <f>IF(N84="základní",J84,0)</f>
        <v>0</v>
      </c>
      <c r="BF84" s="147">
        <f>IF(N84="snížená",J84,0)</f>
        <v>0</v>
      </c>
      <c r="BG84" s="147">
        <f>IF(N84="zákl. přenesená",J84,0)</f>
        <v>0</v>
      </c>
      <c r="BH84" s="147">
        <f>IF(N84="sníž. přenesená",J84,0)</f>
        <v>0</v>
      </c>
      <c r="BI84" s="147">
        <f>IF(N84="nulová",J84,0)</f>
        <v>0</v>
      </c>
      <c r="BJ84" s="12" t="s">
        <v>74</v>
      </c>
      <c r="BK84" s="147">
        <f>ROUND(I84*H84,2)</f>
        <v>0</v>
      </c>
      <c r="BL84" s="12" t="s">
        <v>2680</v>
      </c>
      <c r="BM84" s="12" t="s">
        <v>4477</v>
      </c>
    </row>
    <row r="85" spans="2:65" s="1" customFormat="1" ht="19.5">
      <c r="B85" s="26"/>
      <c r="D85" s="148" t="s">
        <v>122</v>
      </c>
      <c r="F85" s="149" t="s">
        <v>4478</v>
      </c>
      <c r="I85" s="80"/>
      <c r="L85" s="26"/>
      <c r="M85" s="150"/>
      <c r="N85" s="45"/>
      <c r="O85" s="45"/>
      <c r="P85" s="45"/>
      <c r="Q85" s="45"/>
      <c r="R85" s="45"/>
      <c r="S85" s="45"/>
      <c r="T85" s="46"/>
      <c r="AT85" s="12" t="s">
        <v>122</v>
      </c>
      <c r="AU85" s="12" t="s">
        <v>74</v>
      </c>
    </row>
    <row r="86" spans="2:65" s="1" customFormat="1" ht="16.5" customHeight="1">
      <c r="B86" s="135"/>
      <c r="C86" s="136" t="s">
        <v>129</v>
      </c>
      <c r="D86" s="136" t="s">
        <v>115</v>
      </c>
      <c r="E86" s="137" t="s">
        <v>4479</v>
      </c>
      <c r="F86" s="138" t="s">
        <v>4480</v>
      </c>
      <c r="G86" s="139" t="s">
        <v>462</v>
      </c>
      <c r="H86" s="140">
        <v>10</v>
      </c>
      <c r="I86" s="141"/>
      <c r="J86" s="142">
        <f>ROUND(I86*H86,2)</f>
        <v>0</v>
      </c>
      <c r="K86" s="138" t="s">
        <v>119</v>
      </c>
      <c r="L86" s="26"/>
      <c r="M86" s="143" t="s">
        <v>1</v>
      </c>
      <c r="N86" s="144" t="s">
        <v>37</v>
      </c>
      <c r="O86" s="45"/>
      <c r="P86" s="145">
        <f>O86*H86</f>
        <v>0</v>
      </c>
      <c r="Q86" s="145">
        <v>0</v>
      </c>
      <c r="R86" s="145">
        <f>Q86*H86</f>
        <v>0</v>
      </c>
      <c r="S86" s="145">
        <v>0</v>
      </c>
      <c r="T86" s="146">
        <f>S86*H86</f>
        <v>0</v>
      </c>
      <c r="AR86" s="12" t="s">
        <v>2680</v>
      </c>
      <c r="AT86" s="12" t="s">
        <v>115</v>
      </c>
      <c r="AU86" s="12" t="s">
        <v>74</v>
      </c>
      <c r="AY86" s="12" t="s">
        <v>112</v>
      </c>
      <c r="BE86" s="147">
        <f>IF(N86="základní",J86,0)</f>
        <v>0</v>
      </c>
      <c r="BF86" s="147">
        <f>IF(N86="snížená",J86,0)</f>
        <v>0</v>
      </c>
      <c r="BG86" s="147">
        <f>IF(N86="zákl. přenesená",J86,0)</f>
        <v>0</v>
      </c>
      <c r="BH86" s="147">
        <f>IF(N86="sníž. přenesená",J86,0)</f>
        <v>0</v>
      </c>
      <c r="BI86" s="147">
        <f>IF(N86="nulová",J86,0)</f>
        <v>0</v>
      </c>
      <c r="BJ86" s="12" t="s">
        <v>74</v>
      </c>
      <c r="BK86" s="147">
        <f>ROUND(I86*H86,2)</f>
        <v>0</v>
      </c>
      <c r="BL86" s="12" t="s">
        <v>2680</v>
      </c>
      <c r="BM86" s="12" t="s">
        <v>4481</v>
      </c>
    </row>
    <row r="87" spans="2:65" s="1" customFormat="1">
      <c r="B87" s="26"/>
      <c r="D87" s="148" t="s">
        <v>122</v>
      </c>
      <c r="F87" s="149" t="s">
        <v>4482</v>
      </c>
      <c r="I87" s="80"/>
      <c r="L87" s="26"/>
      <c r="M87" s="150"/>
      <c r="N87" s="45"/>
      <c r="O87" s="45"/>
      <c r="P87" s="45"/>
      <c r="Q87" s="45"/>
      <c r="R87" s="45"/>
      <c r="S87" s="45"/>
      <c r="T87" s="46"/>
      <c r="AT87" s="12" t="s">
        <v>122</v>
      </c>
      <c r="AU87" s="12" t="s">
        <v>74</v>
      </c>
    </row>
    <row r="88" spans="2:65" s="1" customFormat="1" ht="16.5" customHeight="1">
      <c r="B88" s="135"/>
      <c r="C88" s="136" t="s">
        <v>120</v>
      </c>
      <c r="D88" s="136" t="s">
        <v>115</v>
      </c>
      <c r="E88" s="137" t="s">
        <v>4483</v>
      </c>
      <c r="F88" s="138" t="s">
        <v>4484</v>
      </c>
      <c r="G88" s="139" t="s">
        <v>462</v>
      </c>
      <c r="H88" s="140">
        <v>10</v>
      </c>
      <c r="I88" s="141"/>
      <c r="J88" s="142">
        <f>ROUND(I88*H88,2)</f>
        <v>0</v>
      </c>
      <c r="K88" s="138" t="s">
        <v>119</v>
      </c>
      <c r="L88" s="26"/>
      <c r="M88" s="143" t="s">
        <v>1</v>
      </c>
      <c r="N88" s="144" t="s">
        <v>37</v>
      </c>
      <c r="O88" s="45"/>
      <c r="P88" s="145">
        <f>O88*H88</f>
        <v>0</v>
      </c>
      <c r="Q88" s="145">
        <v>0</v>
      </c>
      <c r="R88" s="145">
        <f>Q88*H88</f>
        <v>0</v>
      </c>
      <c r="S88" s="145">
        <v>0</v>
      </c>
      <c r="T88" s="146">
        <f>S88*H88</f>
        <v>0</v>
      </c>
      <c r="AR88" s="12" t="s">
        <v>2680</v>
      </c>
      <c r="AT88" s="12" t="s">
        <v>115</v>
      </c>
      <c r="AU88" s="12" t="s">
        <v>74</v>
      </c>
      <c r="AY88" s="12" t="s">
        <v>112</v>
      </c>
      <c r="BE88" s="147">
        <f>IF(N88="základní",J88,0)</f>
        <v>0</v>
      </c>
      <c r="BF88" s="147">
        <f>IF(N88="snížená",J88,0)</f>
        <v>0</v>
      </c>
      <c r="BG88" s="147">
        <f>IF(N88="zákl. přenesená",J88,0)</f>
        <v>0</v>
      </c>
      <c r="BH88" s="147">
        <f>IF(N88="sníž. přenesená",J88,0)</f>
        <v>0</v>
      </c>
      <c r="BI88" s="147">
        <f>IF(N88="nulová",J88,0)</f>
        <v>0</v>
      </c>
      <c r="BJ88" s="12" t="s">
        <v>74</v>
      </c>
      <c r="BK88" s="147">
        <f>ROUND(I88*H88,2)</f>
        <v>0</v>
      </c>
      <c r="BL88" s="12" t="s">
        <v>2680</v>
      </c>
      <c r="BM88" s="12" t="s">
        <v>4485</v>
      </c>
    </row>
    <row r="89" spans="2:65" s="1" customFormat="1">
      <c r="B89" s="26"/>
      <c r="D89" s="148" t="s">
        <v>122</v>
      </c>
      <c r="F89" s="149" t="s">
        <v>4486</v>
      </c>
      <c r="I89" s="80"/>
      <c r="L89" s="26"/>
      <c r="M89" s="150"/>
      <c r="N89" s="45"/>
      <c r="O89" s="45"/>
      <c r="P89" s="45"/>
      <c r="Q89" s="45"/>
      <c r="R89" s="45"/>
      <c r="S89" s="45"/>
      <c r="T89" s="46"/>
      <c r="AT89" s="12" t="s">
        <v>122</v>
      </c>
      <c r="AU89" s="12" t="s">
        <v>74</v>
      </c>
    </row>
    <row r="90" spans="2:65" s="1" customFormat="1" ht="16.5" customHeight="1">
      <c r="B90" s="135"/>
      <c r="C90" s="136" t="s">
        <v>113</v>
      </c>
      <c r="D90" s="136" t="s">
        <v>115</v>
      </c>
      <c r="E90" s="137" t="s">
        <v>4487</v>
      </c>
      <c r="F90" s="138" t="s">
        <v>4488</v>
      </c>
      <c r="G90" s="139" t="s">
        <v>462</v>
      </c>
      <c r="H90" s="140">
        <v>20</v>
      </c>
      <c r="I90" s="141"/>
      <c r="J90" s="142">
        <f>ROUND(I90*H90,2)</f>
        <v>0</v>
      </c>
      <c r="K90" s="138" t="s">
        <v>119</v>
      </c>
      <c r="L90" s="26"/>
      <c r="M90" s="143" t="s">
        <v>1</v>
      </c>
      <c r="N90" s="144" t="s">
        <v>37</v>
      </c>
      <c r="O90" s="45"/>
      <c r="P90" s="145">
        <f>O90*H90</f>
        <v>0</v>
      </c>
      <c r="Q90" s="145">
        <v>0</v>
      </c>
      <c r="R90" s="145">
        <f>Q90*H90</f>
        <v>0</v>
      </c>
      <c r="S90" s="145">
        <v>0</v>
      </c>
      <c r="T90" s="146">
        <f>S90*H90</f>
        <v>0</v>
      </c>
      <c r="AR90" s="12" t="s">
        <v>2680</v>
      </c>
      <c r="AT90" s="12" t="s">
        <v>115</v>
      </c>
      <c r="AU90" s="12" t="s">
        <v>74</v>
      </c>
      <c r="AY90" s="12" t="s">
        <v>112</v>
      </c>
      <c r="BE90" s="147">
        <f>IF(N90="základní",J90,0)</f>
        <v>0</v>
      </c>
      <c r="BF90" s="147">
        <f>IF(N90="snížená",J90,0)</f>
        <v>0</v>
      </c>
      <c r="BG90" s="147">
        <f>IF(N90="zákl. přenesená",J90,0)</f>
        <v>0</v>
      </c>
      <c r="BH90" s="147">
        <f>IF(N90="sníž. přenesená",J90,0)</f>
        <v>0</v>
      </c>
      <c r="BI90" s="147">
        <f>IF(N90="nulová",J90,0)</f>
        <v>0</v>
      </c>
      <c r="BJ90" s="12" t="s">
        <v>74</v>
      </c>
      <c r="BK90" s="147">
        <f>ROUND(I90*H90,2)</f>
        <v>0</v>
      </c>
      <c r="BL90" s="12" t="s">
        <v>2680</v>
      </c>
      <c r="BM90" s="12" t="s">
        <v>4489</v>
      </c>
    </row>
    <row r="91" spans="2:65" s="1" customFormat="1">
      <c r="B91" s="26"/>
      <c r="D91" s="148" t="s">
        <v>122</v>
      </c>
      <c r="F91" s="149" t="s">
        <v>4490</v>
      </c>
      <c r="I91" s="80"/>
      <c r="L91" s="26"/>
      <c r="M91" s="150"/>
      <c r="N91" s="45"/>
      <c r="O91" s="45"/>
      <c r="P91" s="45"/>
      <c r="Q91" s="45"/>
      <c r="R91" s="45"/>
      <c r="S91" s="45"/>
      <c r="T91" s="46"/>
      <c r="AT91" s="12" t="s">
        <v>122</v>
      </c>
      <c r="AU91" s="12" t="s">
        <v>74</v>
      </c>
    </row>
    <row r="92" spans="2:65" s="1" customFormat="1" ht="16.5" customHeight="1">
      <c r="B92" s="135"/>
      <c r="C92" s="136" t="s">
        <v>143</v>
      </c>
      <c r="D92" s="136" t="s">
        <v>115</v>
      </c>
      <c r="E92" s="137" t="s">
        <v>4491</v>
      </c>
      <c r="F92" s="138" t="s">
        <v>4492</v>
      </c>
      <c r="G92" s="139" t="s">
        <v>462</v>
      </c>
      <c r="H92" s="140">
        <v>12</v>
      </c>
      <c r="I92" s="141"/>
      <c r="J92" s="142">
        <f>ROUND(I92*H92,2)</f>
        <v>0</v>
      </c>
      <c r="K92" s="138" t="s">
        <v>119</v>
      </c>
      <c r="L92" s="26"/>
      <c r="M92" s="143" t="s">
        <v>1</v>
      </c>
      <c r="N92" s="144" t="s">
        <v>37</v>
      </c>
      <c r="O92" s="45"/>
      <c r="P92" s="145">
        <f>O92*H92</f>
        <v>0</v>
      </c>
      <c r="Q92" s="145">
        <v>0</v>
      </c>
      <c r="R92" s="145">
        <f>Q92*H92</f>
        <v>0</v>
      </c>
      <c r="S92" s="145">
        <v>0</v>
      </c>
      <c r="T92" s="146">
        <f>S92*H92</f>
        <v>0</v>
      </c>
      <c r="AR92" s="12" t="s">
        <v>2680</v>
      </c>
      <c r="AT92" s="12" t="s">
        <v>115</v>
      </c>
      <c r="AU92" s="12" t="s">
        <v>74</v>
      </c>
      <c r="AY92" s="12" t="s">
        <v>112</v>
      </c>
      <c r="BE92" s="147">
        <f>IF(N92="základní",J92,0)</f>
        <v>0</v>
      </c>
      <c r="BF92" s="147">
        <f>IF(N92="snížená",J92,0)</f>
        <v>0</v>
      </c>
      <c r="BG92" s="147">
        <f>IF(N92="zákl. přenesená",J92,0)</f>
        <v>0</v>
      </c>
      <c r="BH92" s="147">
        <f>IF(N92="sníž. přenesená",J92,0)</f>
        <v>0</v>
      </c>
      <c r="BI92" s="147">
        <f>IF(N92="nulová",J92,0)</f>
        <v>0</v>
      </c>
      <c r="BJ92" s="12" t="s">
        <v>74</v>
      </c>
      <c r="BK92" s="147">
        <f>ROUND(I92*H92,2)</f>
        <v>0</v>
      </c>
      <c r="BL92" s="12" t="s">
        <v>2680</v>
      </c>
      <c r="BM92" s="12" t="s">
        <v>4493</v>
      </c>
    </row>
    <row r="93" spans="2:65" s="1" customFormat="1">
      <c r="B93" s="26"/>
      <c r="D93" s="148" t="s">
        <v>122</v>
      </c>
      <c r="F93" s="149" t="s">
        <v>4492</v>
      </c>
      <c r="I93" s="80"/>
      <c r="L93" s="26"/>
      <c r="M93" s="150"/>
      <c r="N93" s="45"/>
      <c r="O93" s="45"/>
      <c r="P93" s="45"/>
      <c r="Q93" s="45"/>
      <c r="R93" s="45"/>
      <c r="S93" s="45"/>
      <c r="T93" s="46"/>
      <c r="AT93" s="12" t="s">
        <v>122</v>
      </c>
      <c r="AU93" s="12" t="s">
        <v>74</v>
      </c>
    </row>
    <row r="94" spans="2:65" s="1" customFormat="1" ht="16.5" customHeight="1">
      <c r="B94" s="135"/>
      <c r="C94" s="136" t="s">
        <v>148</v>
      </c>
      <c r="D94" s="136" t="s">
        <v>115</v>
      </c>
      <c r="E94" s="137" t="s">
        <v>4494</v>
      </c>
      <c r="F94" s="138" t="s">
        <v>4495</v>
      </c>
      <c r="G94" s="139" t="s">
        <v>462</v>
      </c>
      <c r="H94" s="140">
        <v>10</v>
      </c>
      <c r="I94" s="141"/>
      <c r="J94" s="142">
        <f>ROUND(I94*H94,2)</f>
        <v>0</v>
      </c>
      <c r="K94" s="138" t="s">
        <v>119</v>
      </c>
      <c r="L94" s="26"/>
      <c r="M94" s="143" t="s">
        <v>1</v>
      </c>
      <c r="N94" s="144" t="s">
        <v>37</v>
      </c>
      <c r="O94" s="45"/>
      <c r="P94" s="145">
        <f>O94*H94</f>
        <v>0</v>
      </c>
      <c r="Q94" s="145">
        <v>0</v>
      </c>
      <c r="R94" s="145">
        <f>Q94*H94</f>
        <v>0</v>
      </c>
      <c r="S94" s="145">
        <v>0</v>
      </c>
      <c r="T94" s="146">
        <f>S94*H94</f>
        <v>0</v>
      </c>
      <c r="AR94" s="12" t="s">
        <v>2680</v>
      </c>
      <c r="AT94" s="12" t="s">
        <v>115</v>
      </c>
      <c r="AU94" s="12" t="s">
        <v>74</v>
      </c>
      <c r="AY94" s="12" t="s">
        <v>112</v>
      </c>
      <c r="BE94" s="147">
        <f>IF(N94="základní",J94,0)</f>
        <v>0</v>
      </c>
      <c r="BF94" s="147">
        <f>IF(N94="snížená",J94,0)</f>
        <v>0</v>
      </c>
      <c r="BG94" s="147">
        <f>IF(N94="zákl. přenesená",J94,0)</f>
        <v>0</v>
      </c>
      <c r="BH94" s="147">
        <f>IF(N94="sníž. přenesená",J94,0)</f>
        <v>0</v>
      </c>
      <c r="BI94" s="147">
        <f>IF(N94="nulová",J94,0)</f>
        <v>0</v>
      </c>
      <c r="BJ94" s="12" t="s">
        <v>74</v>
      </c>
      <c r="BK94" s="147">
        <f>ROUND(I94*H94,2)</f>
        <v>0</v>
      </c>
      <c r="BL94" s="12" t="s">
        <v>2680</v>
      </c>
      <c r="BM94" s="12" t="s">
        <v>4496</v>
      </c>
    </row>
    <row r="95" spans="2:65" s="1" customFormat="1">
      <c r="B95" s="26"/>
      <c r="D95" s="148" t="s">
        <v>122</v>
      </c>
      <c r="F95" s="149" t="s">
        <v>4495</v>
      </c>
      <c r="I95" s="80"/>
      <c r="L95" s="26"/>
      <c r="M95" s="150"/>
      <c r="N95" s="45"/>
      <c r="O95" s="45"/>
      <c r="P95" s="45"/>
      <c r="Q95" s="45"/>
      <c r="R95" s="45"/>
      <c r="S95" s="45"/>
      <c r="T95" s="46"/>
      <c r="AT95" s="12" t="s">
        <v>122</v>
      </c>
      <c r="AU95" s="12" t="s">
        <v>74</v>
      </c>
    </row>
    <row r="96" spans="2:65" s="1" customFormat="1" ht="16.5" customHeight="1">
      <c r="B96" s="135"/>
      <c r="C96" s="136" t="s">
        <v>153</v>
      </c>
      <c r="D96" s="136" t="s">
        <v>115</v>
      </c>
      <c r="E96" s="137" t="s">
        <v>4497</v>
      </c>
      <c r="F96" s="138" t="s">
        <v>4498</v>
      </c>
      <c r="G96" s="139" t="s">
        <v>462</v>
      </c>
      <c r="H96" s="140">
        <v>10</v>
      </c>
      <c r="I96" s="141"/>
      <c r="J96" s="142">
        <f>ROUND(I96*H96,2)</f>
        <v>0</v>
      </c>
      <c r="K96" s="138" t="s">
        <v>119</v>
      </c>
      <c r="L96" s="26"/>
      <c r="M96" s="143" t="s">
        <v>1</v>
      </c>
      <c r="N96" s="144" t="s">
        <v>37</v>
      </c>
      <c r="O96" s="45"/>
      <c r="P96" s="145">
        <f>O96*H96</f>
        <v>0</v>
      </c>
      <c r="Q96" s="145">
        <v>0</v>
      </c>
      <c r="R96" s="145">
        <f>Q96*H96</f>
        <v>0</v>
      </c>
      <c r="S96" s="145">
        <v>0</v>
      </c>
      <c r="T96" s="146">
        <f>S96*H96</f>
        <v>0</v>
      </c>
      <c r="AR96" s="12" t="s">
        <v>2680</v>
      </c>
      <c r="AT96" s="12" t="s">
        <v>115</v>
      </c>
      <c r="AU96" s="12" t="s">
        <v>74</v>
      </c>
      <c r="AY96" s="12" t="s">
        <v>112</v>
      </c>
      <c r="BE96" s="147">
        <f>IF(N96="základní",J96,0)</f>
        <v>0</v>
      </c>
      <c r="BF96" s="147">
        <f>IF(N96="snížená",J96,0)</f>
        <v>0</v>
      </c>
      <c r="BG96" s="147">
        <f>IF(N96="zákl. přenesená",J96,0)</f>
        <v>0</v>
      </c>
      <c r="BH96" s="147">
        <f>IF(N96="sníž. přenesená",J96,0)</f>
        <v>0</v>
      </c>
      <c r="BI96" s="147">
        <f>IF(N96="nulová",J96,0)</f>
        <v>0</v>
      </c>
      <c r="BJ96" s="12" t="s">
        <v>74</v>
      </c>
      <c r="BK96" s="147">
        <f>ROUND(I96*H96,2)</f>
        <v>0</v>
      </c>
      <c r="BL96" s="12" t="s">
        <v>2680</v>
      </c>
      <c r="BM96" s="12" t="s">
        <v>4499</v>
      </c>
    </row>
    <row r="97" spans="2:65" s="1" customFormat="1">
      <c r="B97" s="26"/>
      <c r="D97" s="148" t="s">
        <v>122</v>
      </c>
      <c r="F97" s="149" t="s">
        <v>4498</v>
      </c>
      <c r="I97" s="80"/>
      <c r="L97" s="26"/>
      <c r="M97" s="150"/>
      <c r="N97" s="45"/>
      <c r="O97" s="45"/>
      <c r="P97" s="45"/>
      <c r="Q97" s="45"/>
      <c r="R97" s="45"/>
      <c r="S97" s="45"/>
      <c r="T97" s="46"/>
      <c r="AT97" s="12" t="s">
        <v>122</v>
      </c>
      <c r="AU97" s="12" t="s">
        <v>74</v>
      </c>
    </row>
    <row r="98" spans="2:65" s="1" customFormat="1" ht="16.5" customHeight="1">
      <c r="B98" s="135"/>
      <c r="C98" s="136" t="s">
        <v>159</v>
      </c>
      <c r="D98" s="136" t="s">
        <v>115</v>
      </c>
      <c r="E98" s="137" t="s">
        <v>4500</v>
      </c>
      <c r="F98" s="138" t="s">
        <v>4501</v>
      </c>
      <c r="G98" s="139" t="s">
        <v>462</v>
      </c>
      <c r="H98" s="140">
        <v>20</v>
      </c>
      <c r="I98" s="141"/>
      <c r="J98" s="142">
        <f>ROUND(I98*H98,2)</f>
        <v>0</v>
      </c>
      <c r="K98" s="138" t="s">
        <v>119</v>
      </c>
      <c r="L98" s="26"/>
      <c r="M98" s="143" t="s">
        <v>1</v>
      </c>
      <c r="N98" s="144" t="s">
        <v>37</v>
      </c>
      <c r="O98" s="45"/>
      <c r="P98" s="145">
        <f>O98*H98</f>
        <v>0</v>
      </c>
      <c r="Q98" s="145">
        <v>0</v>
      </c>
      <c r="R98" s="145">
        <f>Q98*H98</f>
        <v>0</v>
      </c>
      <c r="S98" s="145">
        <v>0</v>
      </c>
      <c r="T98" s="146">
        <f>S98*H98</f>
        <v>0</v>
      </c>
      <c r="AR98" s="12" t="s">
        <v>2680</v>
      </c>
      <c r="AT98" s="12" t="s">
        <v>115</v>
      </c>
      <c r="AU98" s="12" t="s">
        <v>74</v>
      </c>
      <c r="AY98" s="12" t="s">
        <v>112</v>
      </c>
      <c r="BE98" s="147">
        <f>IF(N98="základní",J98,0)</f>
        <v>0</v>
      </c>
      <c r="BF98" s="147">
        <f>IF(N98="snížená",J98,0)</f>
        <v>0</v>
      </c>
      <c r="BG98" s="147">
        <f>IF(N98="zákl. přenesená",J98,0)</f>
        <v>0</v>
      </c>
      <c r="BH98" s="147">
        <f>IF(N98="sníž. přenesená",J98,0)</f>
        <v>0</v>
      </c>
      <c r="BI98" s="147">
        <f>IF(N98="nulová",J98,0)</f>
        <v>0</v>
      </c>
      <c r="BJ98" s="12" t="s">
        <v>74</v>
      </c>
      <c r="BK98" s="147">
        <f>ROUND(I98*H98,2)</f>
        <v>0</v>
      </c>
      <c r="BL98" s="12" t="s">
        <v>2680</v>
      </c>
      <c r="BM98" s="12" t="s">
        <v>4502</v>
      </c>
    </row>
    <row r="99" spans="2:65" s="1" customFormat="1">
      <c r="B99" s="26"/>
      <c r="D99" s="148" t="s">
        <v>122</v>
      </c>
      <c r="F99" s="149" t="s">
        <v>4501</v>
      </c>
      <c r="I99" s="80"/>
      <c r="L99" s="26"/>
      <c r="M99" s="150"/>
      <c r="N99" s="45"/>
      <c r="O99" s="45"/>
      <c r="P99" s="45"/>
      <c r="Q99" s="45"/>
      <c r="R99" s="45"/>
      <c r="S99" s="45"/>
      <c r="T99" s="46"/>
      <c r="AT99" s="12" t="s">
        <v>122</v>
      </c>
      <c r="AU99" s="12" t="s">
        <v>74</v>
      </c>
    </row>
    <row r="100" spans="2:65" s="1" customFormat="1" ht="16.5" customHeight="1">
      <c r="B100" s="135"/>
      <c r="C100" s="136" t="s">
        <v>165</v>
      </c>
      <c r="D100" s="136" t="s">
        <v>115</v>
      </c>
      <c r="E100" s="137" t="s">
        <v>4503</v>
      </c>
      <c r="F100" s="138" t="s">
        <v>4504</v>
      </c>
      <c r="G100" s="139" t="s">
        <v>462</v>
      </c>
      <c r="H100" s="140">
        <v>20</v>
      </c>
      <c r="I100" s="141"/>
      <c r="J100" s="142">
        <f>ROUND(I100*H100,2)</f>
        <v>0</v>
      </c>
      <c r="K100" s="138" t="s">
        <v>119</v>
      </c>
      <c r="L100" s="26"/>
      <c r="M100" s="143" t="s">
        <v>1</v>
      </c>
      <c r="N100" s="144" t="s">
        <v>37</v>
      </c>
      <c r="O100" s="45"/>
      <c r="P100" s="145">
        <f>O100*H100</f>
        <v>0</v>
      </c>
      <c r="Q100" s="145">
        <v>0</v>
      </c>
      <c r="R100" s="145">
        <f>Q100*H100</f>
        <v>0</v>
      </c>
      <c r="S100" s="145">
        <v>0</v>
      </c>
      <c r="T100" s="146">
        <f>S100*H100</f>
        <v>0</v>
      </c>
      <c r="AR100" s="12" t="s">
        <v>2680</v>
      </c>
      <c r="AT100" s="12" t="s">
        <v>115</v>
      </c>
      <c r="AU100" s="12" t="s">
        <v>74</v>
      </c>
      <c r="AY100" s="12" t="s">
        <v>112</v>
      </c>
      <c r="BE100" s="147">
        <f>IF(N100="základní",J100,0)</f>
        <v>0</v>
      </c>
      <c r="BF100" s="147">
        <f>IF(N100="snížená",J100,0)</f>
        <v>0</v>
      </c>
      <c r="BG100" s="147">
        <f>IF(N100="zákl. přenesená",J100,0)</f>
        <v>0</v>
      </c>
      <c r="BH100" s="147">
        <f>IF(N100="sníž. přenesená",J100,0)</f>
        <v>0</v>
      </c>
      <c r="BI100" s="147">
        <f>IF(N100="nulová",J100,0)</f>
        <v>0</v>
      </c>
      <c r="BJ100" s="12" t="s">
        <v>74</v>
      </c>
      <c r="BK100" s="147">
        <f>ROUND(I100*H100,2)</f>
        <v>0</v>
      </c>
      <c r="BL100" s="12" t="s">
        <v>2680</v>
      </c>
      <c r="BM100" s="12" t="s">
        <v>4505</v>
      </c>
    </row>
    <row r="101" spans="2:65" s="1" customFormat="1">
      <c r="B101" s="26"/>
      <c r="D101" s="148" t="s">
        <v>122</v>
      </c>
      <c r="F101" s="149" t="s">
        <v>4504</v>
      </c>
      <c r="I101" s="80"/>
      <c r="L101" s="26"/>
      <c r="M101" s="150"/>
      <c r="N101" s="45"/>
      <c r="O101" s="45"/>
      <c r="P101" s="45"/>
      <c r="Q101" s="45"/>
      <c r="R101" s="45"/>
      <c r="S101" s="45"/>
      <c r="T101" s="46"/>
      <c r="AT101" s="12" t="s">
        <v>122</v>
      </c>
      <c r="AU101" s="12" t="s">
        <v>74</v>
      </c>
    </row>
    <row r="102" spans="2:65" s="1" customFormat="1" ht="16.5" customHeight="1">
      <c r="B102" s="135"/>
      <c r="C102" s="136" t="s">
        <v>170</v>
      </c>
      <c r="D102" s="136" t="s">
        <v>115</v>
      </c>
      <c r="E102" s="137" t="s">
        <v>4506</v>
      </c>
      <c r="F102" s="138" t="s">
        <v>4507</v>
      </c>
      <c r="G102" s="139" t="s">
        <v>462</v>
      </c>
      <c r="H102" s="140">
        <v>2</v>
      </c>
      <c r="I102" s="141"/>
      <c r="J102" s="142">
        <f>ROUND(I102*H102,2)</f>
        <v>0</v>
      </c>
      <c r="K102" s="138" t="s">
        <v>119</v>
      </c>
      <c r="L102" s="26"/>
      <c r="M102" s="143" t="s">
        <v>1</v>
      </c>
      <c r="N102" s="144" t="s">
        <v>37</v>
      </c>
      <c r="O102" s="45"/>
      <c r="P102" s="145">
        <f>O102*H102</f>
        <v>0</v>
      </c>
      <c r="Q102" s="145">
        <v>0</v>
      </c>
      <c r="R102" s="145">
        <f>Q102*H102</f>
        <v>0</v>
      </c>
      <c r="S102" s="145">
        <v>0</v>
      </c>
      <c r="T102" s="146">
        <f>S102*H102</f>
        <v>0</v>
      </c>
      <c r="AR102" s="12" t="s">
        <v>2680</v>
      </c>
      <c r="AT102" s="12" t="s">
        <v>115</v>
      </c>
      <c r="AU102" s="12" t="s">
        <v>74</v>
      </c>
      <c r="AY102" s="12" t="s">
        <v>112</v>
      </c>
      <c r="BE102" s="147">
        <f>IF(N102="základní",J102,0)</f>
        <v>0</v>
      </c>
      <c r="BF102" s="147">
        <f>IF(N102="snížená",J102,0)</f>
        <v>0</v>
      </c>
      <c r="BG102" s="147">
        <f>IF(N102="zákl. přenesená",J102,0)</f>
        <v>0</v>
      </c>
      <c r="BH102" s="147">
        <f>IF(N102="sníž. přenesená",J102,0)</f>
        <v>0</v>
      </c>
      <c r="BI102" s="147">
        <f>IF(N102="nulová",J102,0)</f>
        <v>0</v>
      </c>
      <c r="BJ102" s="12" t="s">
        <v>74</v>
      </c>
      <c r="BK102" s="147">
        <f>ROUND(I102*H102,2)</f>
        <v>0</v>
      </c>
      <c r="BL102" s="12" t="s">
        <v>2680</v>
      </c>
      <c r="BM102" s="12" t="s">
        <v>4508</v>
      </c>
    </row>
    <row r="103" spans="2:65" s="1" customFormat="1" ht="29.25">
      <c r="B103" s="26"/>
      <c r="D103" s="148" t="s">
        <v>122</v>
      </c>
      <c r="F103" s="149" t="s">
        <v>4509</v>
      </c>
      <c r="I103" s="80"/>
      <c r="L103" s="26"/>
      <c r="M103" s="150"/>
      <c r="N103" s="45"/>
      <c r="O103" s="45"/>
      <c r="P103" s="45"/>
      <c r="Q103" s="45"/>
      <c r="R103" s="45"/>
      <c r="S103" s="45"/>
      <c r="T103" s="46"/>
      <c r="AT103" s="12" t="s">
        <v>122</v>
      </c>
      <c r="AU103" s="12" t="s">
        <v>74</v>
      </c>
    </row>
    <row r="104" spans="2:65" s="1" customFormat="1" ht="16.5" customHeight="1">
      <c r="B104" s="135"/>
      <c r="C104" s="136" t="s">
        <v>176</v>
      </c>
      <c r="D104" s="136" t="s">
        <v>115</v>
      </c>
      <c r="E104" s="137" t="s">
        <v>4510</v>
      </c>
      <c r="F104" s="138" t="s">
        <v>4511</v>
      </c>
      <c r="G104" s="139" t="s">
        <v>462</v>
      </c>
      <c r="H104" s="140">
        <v>2</v>
      </c>
      <c r="I104" s="141"/>
      <c r="J104" s="142">
        <f>ROUND(I104*H104,2)</f>
        <v>0</v>
      </c>
      <c r="K104" s="138" t="s">
        <v>119</v>
      </c>
      <c r="L104" s="26"/>
      <c r="M104" s="143" t="s">
        <v>1</v>
      </c>
      <c r="N104" s="144" t="s">
        <v>37</v>
      </c>
      <c r="O104" s="45"/>
      <c r="P104" s="145">
        <f>O104*H104</f>
        <v>0</v>
      </c>
      <c r="Q104" s="145">
        <v>0</v>
      </c>
      <c r="R104" s="145">
        <f>Q104*H104</f>
        <v>0</v>
      </c>
      <c r="S104" s="145">
        <v>0</v>
      </c>
      <c r="T104" s="146">
        <f>S104*H104</f>
        <v>0</v>
      </c>
      <c r="AR104" s="12" t="s">
        <v>2680</v>
      </c>
      <c r="AT104" s="12" t="s">
        <v>115</v>
      </c>
      <c r="AU104" s="12" t="s">
        <v>74</v>
      </c>
      <c r="AY104" s="12" t="s">
        <v>112</v>
      </c>
      <c r="BE104" s="147">
        <f>IF(N104="základní",J104,0)</f>
        <v>0</v>
      </c>
      <c r="BF104" s="147">
        <f>IF(N104="snížená",J104,0)</f>
        <v>0</v>
      </c>
      <c r="BG104" s="147">
        <f>IF(N104="zákl. přenesená",J104,0)</f>
        <v>0</v>
      </c>
      <c r="BH104" s="147">
        <f>IF(N104="sníž. přenesená",J104,0)</f>
        <v>0</v>
      </c>
      <c r="BI104" s="147">
        <f>IF(N104="nulová",J104,0)</f>
        <v>0</v>
      </c>
      <c r="BJ104" s="12" t="s">
        <v>74</v>
      </c>
      <c r="BK104" s="147">
        <f>ROUND(I104*H104,2)</f>
        <v>0</v>
      </c>
      <c r="BL104" s="12" t="s">
        <v>2680</v>
      </c>
      <c r="BM104" s="12" t="s">
        <v>4512</v>
      </c>
    </row>
    <row r="105" spans="2:65" s="1" customFormat="1">
      <c r="B105" s="26"/>
      <c r="D105" s="148" t="s">
        <v>122</v>
      </c>
      <c r="F105" s="149" t="s">
        <v>4511</v>
      </c>
      <c r="I105" s="80"/>
      <c r="L105" s="26"/>
      <c r="M105" s="150"/>
      <c r="N105" s="45"/>
      <c r="O105" s="45"/>
      <c r="P105" s="45"/>
      <c r="Q105" s="45"/>
      <c r="R105" s="45"/>
      <c r="S105" s="45"/>
      <c r="T105" s="46"/>
      <c r="AT105" s="12" t="s">
        <v>122</v>
      </c>
      <c r="AU105" s="12" t="s">
        <v>74</v>
      </c>
    </row>
    <row r="106" spans="2:65" s="1" customFormat="1" ht="16.5" customHeight="1">
      <c r="B106" s="135"/>
      <c r="C106" s="136" t="s">
        <v>181</v>
      </c>
      <c r="D106" s="136" t="s">
        <v>115</v>
      </c>
      <c r="E106" s="137" t="s">
        <v>4513</v>
      </c>
      <c r="F106" s="138" t="s">
        <v>4514</v>
      </c>
      <c r="G106" s="139" t="s">
        <v>462</v>
      </c>
      <c r="H106" s="140">
        <v>2</v>
      </c>
      <c r="I106" s="141"/>
      <c r="J106" s="142">
        <f>ROUND(I106*H106,2)</f>
        <v>0</v>
      </c>
      <c r="K106" s="138" t="s">
        <v>119</v>
      </c>
      <c r="L106" s="26"/>
      <c r="M106" s="143" t="s">
        <v>1</v>
      </c>
      <c r="N106" s="144" t="s">
        <v>37</v>
      </c>
      <c r="O106" s="45"/>
      <c r="P106" s="145">
        <f>O106*H106</f>
        <v>0</v>
      </c>
      <c r="Q106" s="145">
        <v>0</v>
      </c>
      <c r="R106" s="145">
        <f>Q106*H106</f>
        <v>0</v>
      </c>
      <c r="S106" s="145">
        <v>0</v>
      </c>
      <c r="T106" s="146">
        <f>S106*H106</f>
        <v>0</v>
      </c>
      <c r="AR106" s="12" t="s">
        <v>2680</v>
      </c>
      <c r="AT106" s="12" t="s">
        <v>115</v>
      </c>
      <c r="AU106" s="12" t="s">
        <v>74</v>
      </c>
      <c r="AY106" s="12" t="s">
        <v>112</v>
      </c>
      <c r="BE106" s="147">
        <f>IF(N106="základní",J106,0)</f>
        <v>0</v>
      </c>
      <c r="BF106" s="147">
        <f>IF(N106="snížená",J106,0)</f>
        <v>0</v>
      </c>
      <c r="BG106" s="147">
        <f>IF(N106="zákl. přenesená",J106,0)</f>
        <v>0</v>
      </c>
      <c r="BH106" s="147">
        <f>IF(N106="sníž. přenesená",J106,0)</f>
        <v>0</v>
      </c>
      <c r="BI106" s="147">
        <f>IF(N106="nulová",J106,0)</f>
        <v>0</v>
      </c>
      <c r="BJ106" s="12" t="s">
        <v>74</v>
      </c>
      <c r="BK106" s="147">
        <f>ROUND(I106*H106,2)</f>
        <v>0</v>
      </c>
      <c r="BL106" s="12" t="s">
        <v>2680</v>
      </c>
      <c r="BM106" s="12" t="s">
        <v>4515</v>
      </c>
    </row>
    <row r="107" spans="2:65" s="1" customFormat="1">
      <c r="B107" s="26"/>
      <c r="D107" s="148" t="s">
        <v>122</v>
      </c>
      <c r="F107" s="149" t="s">
        <v>4514</v>
      </c>
      <c r="I107" s="80"/>
      <c r="L107" s="26"/>
      <c r="M107" s="150"/>
      <c r="N107" s="45"/>
      <c r="O107" s="45"/>
      <c r="P107" s="45"/>
      <c r="Q107" s="45"/>
      <c r="R107" s="45"/>
      <c r="S107" s="45"/>
      <c r="T107" s="46"/>
      <c r="AT107" s="12" t="s">
        <v>122</v>
      </c>
      <c r="AU107" s="12" t="s">
        <v>74</v>
      </c>
    </row>
    <row r="108" spans="2:65" s="1" customFormat="1" ht="16.5" customHeight="1">
      <c r="B108" s="135"/>
      <c r="C108" s="151" t="s">
        <v>186</v>
      </c>
      <c r="D108" s="151" t="s">
        <v>3778</v>
      </c>
      <c r="E108" s="152" t="s">
        <v>4516</v>
      </c>
      <c r="F108" s="153" t="s">
        <v>4517</v>
      </c>
      <c r="G108" s="154" t="s">
        <v>462</v>
      </c>
      <c r="H108" s="155">
        <v>1</v>
      </c>
      <c r="I108" s="156"/>
      <c r="J108" s="157">
        <f>ROUND(I108*H108,2)</f>
        <v>0</v>
      </c>
      <c r="K108" s="153" t="s">
        <v>119</v>
      </c>
      <c r="L108" s="158"/>
      <c r="M108" s="159" t="s">
        <v>1</v>
      </c>
      <c r="N108" s="160" t="s">
        <v>37</v>
      </c>
      <c r="O108" s="45"/>
      <c r="P108" s="145">
        <f>O108*H108</f>
        <v>0</v>
      </c>
      <c r="Q108" s="145">
        <v>0</v>
      </c>
      <c r="R108" s="145">
        <f>Q108*H108</f>
        <v>0</v>
      </c>
      <c r="S108" s="145">
        <v>0</v>
      </c>
      <c r="T108" s="146">
        <f>S108*H108</f>
        <v>0</v>
      </c>
      <c r="AR108" s="12" t="s">
        <v>2680</v>
      </c>
      <c r="AT108" s="12" t="s">
        <v>3778</v>
      </c>
      <c r="AU108" s="12" t="s">
        <v>74</v>
      </c>
      <c r="AY108" s="12" t="s">
        <v>112</v>
      </c>
      <c r="BE108" s="147">
        <f>IF(N108="základní",J108,0)</f>
        <v>0</v>
      </c>
      <c r="BF108" s="147">
        <f>IF(N108="snížená",J108,0)</f>
        <v>0</v>
      </c>
      <c r="BG108" s="147">
        <f>IF(N108="zákl. přenesená",J108,0)</f>
        <v>0</v>
      </c>
      <c r="BH108" s="147">
        <f>IF(N108="sníž. přenesená",J108,0)</f>
        <v>0</v>
      </c>
      <c r="BI108" s="147">
        <f>IF(N108="nulová",J108,0)</f>
        <v>0</v>
      </c>
      <c r="BJ108" s="12" t="s">
        <v>74</v>
      </c>
      <c r="BK108" s="147">
        <f>ROUND(I108*H108,2)</f>
        <v>0</v>
      </c>
      <c r="BL108" s="12" t="s">
        <v>2680</v>
      </c>
      <c r="BM108" s="12" t="s">
        <v>4518</v>
      </c>
    </row>
    <row r="109" spans="2:65" s="1" customFormat="1">
      <c r="B109" s="26"/>
      <c r="D109" s="148" t="s">
        <v>122</v>
      </c>
      <c r="F109" s="149" t="s">
        <v>4517</v>
      </c>
      <c r="I109" s="80"/>
      <c r="L109" s="26"/>
      <c r="M109" s="150"/>
      <c r="N109" s="45"/>
      <c r="O109" s="45"/>
      <c r="P109" s="45"/>
      <c r="Q109" s="45"/>
      <c r="R109" s="45"/>
      <c r="S109" s="45"/>
      <c r="T109" s="46"/>
      <c r="AT109" s="12" t="s">
        <v>122</v>
      </c>
      <c r="AU109" s="12" t="s">
        <v>74</v>
      </c>
    </row>
    <row r="110" spans="2:65" s="1" customFormat="1" ht="16.5" customHeight="1">
      <c r="B110" s="135"/>
      <c r="C110" s="151" t="s">
        <v>8</v>
      </c>
      <c r="D110" s="151" t="s">
        <v>3778</v>
      </c>
      <c r="E110" s="152" t="s">
        <v>4519</v>
      </c>
      <c r="F110" s="153" t="s">
        <v>4520</v>
      </c>
      <c r="G110" s="154" t="s">
        <v>462</v>
      </c>
      <c r="H110" s="155">
        <v>1</v>
      </c>
      <c r="I110" s="156"/>
      <c r="J110" s="157">
        <f>ROUND(I110*H110,2)</f>
        <v>0</v>
      </c>
      <c r="K110" s="153" t="s">
        <v>119</v>
      </c>
      <c r="L110" s="158"/>
      <c r="M110" s="159" t="s">
        <v>1</v>
      </c>
      <c r="N110" s="160" t="s">
        <v>37</v>
      </c>
      <c r="O110" s="45"/>
      <c r="P110" s="145">
        <f>O110*H110</f>
        <v>0</v>
      </c>
      <c r="Q110" s="145">
        <v>0</v>
      </c>
      <c r="R110" s="145">
        <f>Q110*H110</f>
        <v>0</v>
      </c>
      <c r="S110" s="145">
        <v>0</v>
      </c>
      <c r="T110" s="146">
        <f>S110*H110</f>
        <v>0</v>
      </c>
      <c r="AR110" s="12" t="s">
        <v>2680</v>
      </c>
      <c r="AT110" s="12" t="s">
        <v>3778</v>
      </c>
      <c r="AU110" s="12" t="s">
        <v>74</v>
      </c>
      <c r="AY110" s="12" t="s">
        <v>112</v>
      </c>
      <c r="BE110" s="147">
        <f>IF(N110="základní",J110,0)</f>
        <v>0</v>
      </c>
      <c r="BF110" s="147">
        <f>IF(N110="snížená",J110,0)</f>
        <v>0</v>
      </c>
      <c r="BG110" s="147">
        <f>IF(N110="zákl. přenesená",J110,0)</f>
        <v>0</v>
      </c>
      <c r="BH110" s="147">
        <f>IF(N110="sníž. přenesená",J110,0)</f>
        <v>0</v>
      </c>
      <c r="BI110" s="147">
        <f>IF(N110="nulová",J110,0)</f>
        <v>0</v>
      </c>
      <c r="BJ110" s="12" t="s">
        <v>74</v>
      </c>
      <c r="BK110" s="147">
        <f>ROUND(I110*H110,2)</f>
        <v>0</v>
      </c>
      <c r="BL110" s="12" t="s">
        <v>2680</v>
      </c>
      <c r="BM110" s="12" t="s">
        <v>4521</v>
      </c>
    </row>
    <row r="111" spans="2:65" s="1" customFormat="1">
      <c r="B111" s="26"/>
      <c r="D111" s="148" t="s">
        <v>122</v>
      </c>
      <c r="F111" s="149" t="s">
        <v>4520</v>
      </c>
      <c r="I111" s="80"/>
      <c r="L111" s="26"/>
      <c r="M111" s="150"/>
      <c r="N111" s="45"/>
      <c r="O111" s="45"/>
      <c r="P111" s="45"/>
      <c r="Q111" s="45"/>
      <c r="R111" s="45"/>
      <c r="S111" s="45"/>
      <c r="T111" s="46"/>
      <c r="AT111" s="12" t="s">
        <v>122</v>
      </c>
      <c r="AU111" s="12" t="s">
        <v>74</v>
      </c>
    </row>
    <row r="112" spans="2:65" s="1" customFormat="1" ht="16.5" customHeight="1">
      <c r="B112" s="135"/>
      <c r="C112" s="151" t="s">
        <v>195</v>
      </c>
      <c r="D112" s="151" t="s">
        <v>3778</v>
      </c>
      <c r="E112" s="152" t="s">
        <v>4522</v>
      </c>
      <c r="F112" s="153" t="s">
        <v>4523</v>
      </c>
      <c r="G112" s="154" t="s">
        <v>462</v>
      </c>
      <c r="H112" s="155">
        <v>1</v>
      </c>
      <c r="I112" s="156"/>
      <c r="J112" s="157">
        <f>ROUND(I112*H112,2)</f>
        <v>0</v>
      </c>
      <c r="K112" s="153" t="s">
        <v>119</v>
      </c>
      <c r="L112" s="158"/>
      <c r="M112" s="159" t="s">
        <v>1</v>
      </c>
      <c r="N112" s="160" t="s">
        <v>37</v>
      </c>
      <c r="O112" s="45"/>
      <c r="P112" s="145">
        <f>O112*H112</f>
        <v>0</v>
      </c>
      <c r="Q112" s="145">
        <v>0</v>
      </c>
      <c r="R112" s="145">
        <f>Q112*H112</f>
        <v>0</v>
      </c>
      <c r="S112" s="145">
        <v>0</v>
      </c>
      <c r="T112" s="146">
        <f>S112*H112</f>
        <v>0</v>
      </c>
      <c r="AR112" s="12" t="s">
        <v>2680</v>
      </c>
      <c r="AT112" s="12" t="s">
        <v>3778</v>
      </c>
      <c r="AU112" s="12" t="s">
        <v>74</v>
      </c>
      <c r="AY112" s="12" t="s">
        <v>112</v>
      </c>
      <c r="BE112" s="147">
        <f>IF(N112="základní",J112,0)</f>
        <v>0</v>
      </c>
      <c r="BF112" s="147">
        <f>IF(N112="snížená",J112,0)</f>
        <v>0</v>
      </c>
      <c r="BG112" s="147">
        <f>IF(N112="zákl. přenesená",J112,0)</f>
        <v>0</v>
      </c>
      <c r="BH112" s="147">
        <f>IF(N112="sníž. přenesená",J112,0)</f>
        <v>0</v>
      </c>
      <c r="BI112" s="147">
        <f>IF(N112="nulová",J112,0)</f>
        <v>0</v>
      </c>
      <c r="BJ112" s="12" t="s">
        <v>74</v>
      </c>
      <c r="BK112" s="147">
        <f>ROUND(I112*H112,2)</f>
        <v>0</v>
      </c>
      <c r="BL112" s="12" t="s">
        <v>2680</v>
      </c>
      <c r="BM112" s="12" t="s">
        <v>4524</v>
      </c>
    </row>
    <row r="113" spans="2:65" s="1" customFormat="1">
      <c r="B113" s="26"/>
      <c r="D113" s="148" t="s">
        <v>122</v>
      </c>
      <c r="F113" s="149" t="s">
        <v>4523</v>
      </c>
      <c r="I113" s="80"/>
      <c r="L113" s="26"/>
      <c r="M113" s="150"/>
      <c r="N113" s="45"/>
      <c r="O113" s="45"/>
      <c r="P113" s="45"/>
      <c r="Q113" s="45"/>
      <c r="R113" s="45"/>
      <c r="S113" s="45"/>
      <c r="T113" s="46"/>
      <c r="AT113" s="12" t="s">
        <v>122</v>
      </c>
      <c r="AU113" s="12" t="s">
        <v>74</v>
      </c>
    </row>
    <row r="114" spans="2:65" s="1" customFormat="1" ht="16.5" customHeight="1">
      <c r="B114" s="135"/>
      <c r="C114" s="151" t="s">
        <v>200</v>
      </c>
      <c r="D114" s="151" t="s">
        <v>3778</v>
      </c>
      <c r="E114" s="152" t="s">
        <v>4525</v>
      </c>
      <c r="F114" s="153" t="s">
        <v>4526</v>
      </c>
      <c r="G114" s="154" t="s">
        <v>462</v>
      </c>
      <c r="H114" s="155">
        <v>1</v>
      </c>
      <c r="I114" s="156"/>
      <c r="J114" s="157">
        <f>ROUND(I114*H114,2)</f>
        <v>0</v>
      </c>
      <c r="K114" s="153" t="s">
        <v>119</v>
      </c>
      <c r="L114" s="158"/>
      <c r="M114" s="159" t="s">
        <v>1</v>
      </c>
      <c r="N114" s="160" t="s">
        <v>37</v>
      </c>
      <c r="O114" s="45"/>
      <c r="P114" s="145">
        <f>O114*H114</f>
        <v>0</v>
      </c>
      <c r="Q114" s="145">
        <v>0</v>
      </c>
      <c r="R114" s="145">
        <f>Q114*H114</f>
        <v>0</v>
      </c>
      <c r="S114" s="145">
        <v>0</v>
      </c>
      <c r="T114" s="146">
        <f>S114*H114</f>
        <v>0</v>
      </c>
      <c r="AR114" s="12" t="s">
        <v>2680</v>
      </c>
      <c r="AT114" s="12" t="s">
        <v>3778</v>
      </c>
      <c r="AU114" s="12" t="s">
        <v>74</v>
      </c>
      <c r="AY114" s="12" t="s">
        <v>112</v>
      </c>
      <c r="BE114" s="147">
        <f>IF(N114="základní",J114,0)</f>
        <v>0</v>
      </c>
      <c r="BF114" s="147">
        <f>IF(N114="snížená",J114,0)</f>
        <v>0</v>
      </c>
      <c r="BG114" s="147">
        <f>IF(N114="zákl. přenesená",J114,0)</f>
        <v>0</v>
      </c>
      <c r="BH114" s="147">
        <f>IF(N114="sníž. přenesená",J114,0)</f>
        <v>0</v>
      </c>
      <c r="BI114" s="147">
        <f>IF(N114="nulová",J114,0)</f>
        <v>0</v>
      </c>
      <c r="BJ114" s="12" t="s">
        <v>74</v>
      </c>
      <c r="BK114" s="147">
        <f>ROUND(I114*H114,2)</f>
        <v>0</v>
      </c>
      <c r="BL114" s="12" t="s">
        <v>2680</v>
      </c>
      <c r="BM114" s="12" t="s">
        <v>4527</v>
      </c>
    </row>
    <row r="115" spans="2:65" s="1" customFormat="1">
      <c r="B115" s="26"/>
      <c r="D115" s="148" t="s">
        <v>122</v>
      </c>
      <c r="F115" s="149" t="s">
        <v>4526</v>
      </c>
      <c r="I115" s="80"/>
      <c r="L115" s="26"/>
      <c r="M115" s="161"/>
      <c r="N115" s="162"/>
      <c r="O115" s="162"/>
      <c r="P115" s="162"/>
      <c r="Q115" s="162"/>
      <c r="R115" s="162"/>
      <c r="S115" s="162"/>
      <c r="T115" s="163"/>
      <c r="AT115" s="12" t="s">
        <v>122</v>
      </c>
      <c r="AU115" s="12" t="s">
        <v>74</v>
      </c>
    </row>
    <row r="116" spans="2:65" s="1" customFormat="1" ht="6.95" customHeight="1">
      <c r="B116" s="35"/>
      <c r="C116" s="36"/>
      <c r="D116" s="36"/>
      <c r="E116" s="36"/>
      <c r="F116" s="36"/>
      <c r="G116" s="36"/>
      <c r="H116" s="36"/>
      <c r="I116" s="96"/>
      <c r="J116" s="36"/>
      <c r="K116" s="36"/>
      <c r="L116" s="26"/>
    </row>
  </sheetData>
  <autoFilter ref="C79:K115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132"/>
  <sheetViews>
    <sheetView showGridLines="0" workbookViewId="0"/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1.1640625" customWidth="1"/>
    <col min="9" max="9" width="14.1640625" style="78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1" t="s">
        <v>5</v>
      </c>
      <c r="M2" s="182"/>
      <c r="N2" s="182"/>
      <c r="O2" s="182"/>
      <c r="P2" s="182"/>
      <c r="Q2" s="182"/>
      <c r="R2" s="182"/>
      <c r="S2" s="182"/>
      <c r="T2" s="182"/>
      <c r="U2" s="182"/>
      <c r="V2" s="182"/>
      <c r="AT2" s="12" t="s">
        <v>82</v>
      </c>
    </row>
    <row r="3" spans="2:46" ht="6.95" customHeight="1">
      <c r="B3" s="13"/>
      <c r="C3" s="14"/>
      <c r="D3" s="14"/>
      <c r="E3" s="14"/>
      <c r="F3" s="14"/>
      <c r="G3" s="14"/>
      <c r="H3" s="14"/>
      <c r="I3" s="79"/>
      <c r="J3" s="14"/>
      <c r="K3" s="14"/>
      <c r="L3" s="15"/>
      <c r="AT3" s="12" t="s">
        <v>76</v>
      </c>
    </row>
    <row r="4" spans="2:46" ht="24.95" customHeight="1">
      <c r="B4" s="15"/>
      <c r="D4" s="16" t="s">
        <v>86</v>
      </c>
      <c r="L4" s="15"/>
      <c r="M4" s="17" t="s">
        <v>10</v>
      </c>
      <c r="AT4" s="12" t="s">
        <v>3</v>
      </c>
    </row>
    <row r="5" spans="2:46" ht="6.95" customHeight="1">
      <c r="B5" s="15"/>
      <c r="L5" s="15"/>
    </row>
    <row r="6" spans="2:46" ht="12" customHeight="1">
      <c r="B6" s="15"/>
      <c r="D6" s="21" t="s">
        <v>16</v>
      </c>
      <c r="L6" s="15"/>
    </row>
    <row r="7" spans="2:46" ht="16.5" customHeight="1">
      <c r="B7" s="15"/>
      <c r="E7" s="203" t="str">
        <f>'Rekapitulace stavby'!K6</f>
        <v>Údržba, opravy a odstraňování závad u ST 2019 - ST OLC VTM2</v>
      </c>
      <c r="F7" s="204"/>
      <c r="G7" s="204"/>
      <c r="H7" s="204"/>
      <c r="L7" s="15"/>
    </row>
    <row r="8" spans="2:46" s="1" customFormat="1" ht="12" customHeight="1">
      <c r="B8" s="26"/>
      <c r="D8" s="21" t="s">
        <v>87</v>
      </c>
      <c r="I8" s="80"/>
      <c r="L8" s="26"/>
    </row>
    <row r="9" spans="2:46" s="1" customFormat="1" ht="36.950000000000003" customHeight="1">
      <c r="B9" s="26"/>
      <c r="E9" s="189" t="s">
        <v>4528</v>
      </c>
      <c r="F9" s="188"/>
      <c r="G9" s="188"/>
      <c r="H9" s="188"/>
      <c r="I9" s="80"/>
      <c r="L9" s="26"/>
    </row>
    <row r="10" spans="2:46" s="1" customFormat="1">
      <c r="B10" s="26"/>
      <c r="I10" s="80"/>
      <c r="L10" s="26"/>
    </row>
    <row r="11" spans="2:46" s="1" customFormat="1" ht="12" customHeight="1">
      <c r="B11" s="26"/>
      <c r="D11" s="21" t="s">
        <v>18</v>
      </c>
      <c r="F11" s="12" t="s">
        <v>1</v>
      </c>
      <c r="I11" s="81" t="s">
        <v>19</v>
      </c>
      <c r="J11" s="12" t="s">
        <v>1</v>
      </c>
      <c r="L11" s="26"/>
    </row>
    <row r="12" spans="2:46" s="1" customFormat="1" ht="12" customHeight="1">
      <c r="B12" s="26"/>
      <c r="D12" s="21" t="s">
        <v>20</v>
      </c>
      <c r="F12" s="12" t="s">
        <v>21</v>
      </c>
      <c r="I12" s="81" t="s">
        <v>22</v>
      </c>
      <c r="J12" s="42">
        <f>'Rekapitulace stavby'!AN8</f>
        <v>0</v>
      </c>
      <c r="L12" s="26"/>
    </row>
    <row r="13" spans="2:46" s="1" customFormat="1" ht="10.9" customHeight="1">
      <c r="B13" s="26"/>
      <c r="I13" s="80"/>
      <c r="L13" s="26"/>
    </row>
    <row r="14" spans="2:46" s="1" customFormat="1" ht="12" customHeight="1">
      <c r="B14" s="26"/>
      <c r="D14" s="21" t="s">
        <v>23</v>
      </c>
      <c r="I14" s="81" t="s">
        <v>24</v>
      </c>
      <c r="J14" s="12" t="str">
        <f>IF('Rekapitulace stavby'!AN10="","",'Rekapitulace stavby'!AN10)</f>
        <v/>
      </c>
      <c r="L14" s="26"/>
    </row>
    <row r="15" spans="2:46" s="1" customFormat="1" ht="18" customHeight="1">
      <c r="B15" s="26"/>
      <c r="E15" s="12" t="str">
        <f>IF('Rekapitulace stavby'!E11="","",'Rekapitulace stavby'!E11)</f>
        <v xml:space="preserve"> </v>
      </c>
      <c r="I15" s="81" t="s">
        <v>25</v>
      </c>
      <c r="J15" s="12" t="str">
        <f>IF('Rekapitulace stavby'!AN11="","",'Rekapitulace stavby'!AN11)</f>
        <v/>
      </c>
      <c r="L15" s="26"/>
    </row>
    <row r="16" spans="2:46" s="1" customFormat="1" ht="6.95" customHeight="1">
      <c r="B16" s="26"/>
      <c r="I16" s="80"/>
      <c r="L16" s="26"/>
    </row>
    <row r="17" spans="2:12" s="1" customFormat="1" ht="12" customHeight="1">
      <c r="B17" s="26"/>
      <c r="D17" s="21" t="s">
        <v>26</v>
      </c>
      <c r="I17" s="81" t="s">
        <v>24</v>
      </c>
      <c r="J17" s="22" t="str">
        <f>'Rekapitulace stavby'!AN13</f>
        <v>Vyplň údaj</v>
      </c>
      <c r="L17" s="26"/>
    </row>
    <row r="18" spans="2:12" s="1" customFormat="1" ht="18" customHeight="1">
      <c r="B18" s="26"/>
      <c r="E18" s="205" t="str">
        <f>'Rekapitulace stavby'!E14</f>
        <v>Vyplň údaj</v>
      </c>
      <c r="F18" s="192"/>
      <c r="G18" s="192"/>
      <c r="H18" s="192"/>
      <c r="I18" s="81" t="s">
        <v>25</v>
      </c>
      <c r="J18" s="22" t="str">
        <f>'Rekapitulace stavby'!AN14</f>
        <v>Vyplň údaj</v>
      </c>
      <c r="L18" s="26"/>
    </row>
    <row r="19" spans="2:12" s="1" customFormat="1" ht="6.95" customHeight="1">
      <c r="B19" s="26"/>
      <c r="I19" s="80"/>
      <c r="L19" s="26"/>
    </row>
    <row r="20" spans="2:12" s="1" customFormat="1" ht="12" customHeight="1">
      <c r="B20" s="26"/>
      <c r="D20" s="21" t="s">
        <v>28</v>
      </c>
      <c r="I20" s="81" t="s">
        <v>24</v>
      </c>
      <c r="J20" s="12" t="str">
        <f>IF('Rekapitulace stavby'!AN16="","",'Rekapitulace stavby'!AN16)</f>
        <v/>
      </c>
      <c r="L20" s="26"/>
    </row>
    <row r="21" spans="2:12" s="1" customFormat="1" ht="18" customHeight="1">
      <c r="B21" s="26"/>
      <c r="E21" s="12" t="str">
        <f>IF('Rekapitulace stavby'!E17="","",'Rekapitulace stavby'!E17)</f>
        <v xml:space="preserve"> </v>
      </c>
      <c r="I21" s="81" t="s">
        <v>25</v>
      </c>
      <c r="J21" s="12" t="str">
        <f>IF('Rekapitulace stavby'!AN17="","",'Rekapitulace stavby'!AN17)</f>
        <v/>
      </c>
      <c r="L21" s="26"/>
    </row>
    <row r="22" spans="2:12" s="1" customFormat="1" ht="6.95" customHeight="1">
      <c r="B22" s="26"/>
      <c r="I22" s="80"/>
      <c r="L22" s="26"/>
    </row>
    <row r="23" spans="2:12" s="1" customFormat="1" ht="12" customHeight="1">
      <c r="B23" s="26"/>
      <c r="D23" s="21" t="s">
        <v>30</v>
      </c>
      <c r="I23" s="81" t="s">
        <v>24</v>
      </c>
      <c r="J23" s="12" t="str">
        <f>IF('Rekapitulace stavby'!AN19="","",'Rekapitulace stavby'!AN19)</f>
        <v/>
      </c>
      <c r="L23" s="26"/>
    </row>
    <row r="24" spans="2:12" s="1" customFormat="1" ht="18" customHeight="1">
      <c r="B24" s="26"/>
      <c r="E24" s="12" t="str">
        <f>IF('Rekapitulace stavby'!E20="","",'Rekapitulace stavby'!E20)</f>
        <v xml:space="preserve"> </v>
      </c>
      <c r="I24" s="81" t="s">
        <v>25</v>
      </c>
      <c r="J24" s="12" t="str">
        <f>IF('Rekapitulace stavby'!AN20="","",'Rekapitulace stavby'!AN20)</f>
        <v/>
      </c>
      <c r="L24" s="26"/>
    </row>
    <row r="25" spans="2:12" s="1" customFormat="1" ht="6.95" customHeight="1">
      <c r="B25" s="26"/>
      <c r="I25" s="80"/>
      <c r="L25" s="26"/>
    </row>
    <row r="26" spans="2:12" s="1" customFormat="1" ht="12" customHeight="1">
      <c r="B26" s="26"/>
      <c r="D26" s="21" t="s">
        <v>31</v>
      </c>
      <c r="I26" s="80"/>
      <c r="L26" s="26"/>
    </row>
    <row r="27" spans="2:12" s="6" customFormat="1" ht="16.5" customHeight="1">
      <c r="B27" s="82"/>
      <c r="E27" s="196" t="s">
        <v>1</v>
      </c>
      <c r="F27" s="196"/>
      <c r="G27" s="196"/>
      <c r="H27" s="196"/>
      <c r="I27" s="83"/>
      <c r="L27" s="82"/>
    </row>
    <row r="28" spans="2:12" s="1" customFormat="1" ht="6.95" customHeight="1">
      <c r="B28" s="26"/>
      <c r="I28" s="80"/>
      <c r="L28" s="26"/>
    </row>
    <row r="29" spans="2:12" s="1" customFormat="1" ht="6.95" customHeight="1">
      <c r="B29" s="26"/>
      <c r="D29" s="43"/>
      <c r="E29" s="43"/>
      <c r="F29" s="43"/>
      <c r="G29" s="43"/>
      <c r="H29" s="43"/>
      <c r="I29" s="84"/>
      <c r="J29" s="43"/>
      <c r="K29" s="43"/>
      <c r="L29" s="26"/>
    </row>
    <row r="30" spans="2:12" s="1" customFormat="1" ht="25.35" customHeight="1">
      <c r="B30" s="26"/>
      <c r="D30" s="85" t="s">
        <v>32</v>
      </c>
      <c r="I30" s="80"/>
      <c r="J30" s="56">
        <f>ROUND(J80, 2)</f>
        <v>0</v>
      </c>
      <c r="L30" s="26"/>
    </row>
    <row r="31" spans="2:12" s="1" customFormat="1" ht="6.95" customHeight="1">
      <c r="B31" s="26"/>
      <c r="D31" s="43"/>
      <c r="E31" s="43"/>
      <c r="F31" s="43"/>
      <c r="G31" s="43"/>
      <c r="H31" s="43"/>
      <c r="I31" s="84"/>
      <c r="J31" s="43"/>
      <c r="K31" s="43"/>
      <c r="L31" s="26"/>
    </row>
    <row r="32" spans="2:12" s="1" customFormat="1" ht="14.45" customHeight="1">
      <c r="B32" s="26"/>
      <c r="F32" s="29" t="s">
        <v>34</v>
      </c>
      <c r="I32" s="86" t="s">
        <v>33</v>
      </c>
      <c r="J32" s="29" t="s">
        <v>35</v>
      </c>
      <c r="L32" s="26"/>
    </row>
    <row r="33" spans="2:12" s="1" customFormat="1" ht="14.45" customHeight="1">
      <c r="B33" s="26"/>
      <c r="D33" s="21" t="s">
        <v>36</v>
      </c>
      <c r="E33" s="21" t="s">
        <v>37</v>
      </c>
      <c r="F33" s="87">
        <f>ROUND((SUM(BE80:BE131)),  2)</f>
        <v>0</v>
      </c>
      <c r="I33" s="88">
        <v>0.21</v>
      </c>
      <c r="J33" s="87">
        <f>ROUND(((SUM(BE80:BE131))*I33),  2)</f>
        <v>0</v>
      </c>
      <c r="L33" s="26"/>
    </row>
    <row r="34" spans="2:12" s="1" customFormat="1" ht="14.45" customHeight="1">
      <c r="B34" s="26"/>
      <c r="E34" s="21" t="s">
        <v>38</v>
      </c>
      <c r="F34" s="87">
        <f>ROUND((SUM(BF80:BF131)),  2)</f>
        <v>0</v>
      </c>
      <c r="I34" s="88">
        <v>0.15</v>
      </c>
      <c r="J34" s="87">
        <f>ROUND(((SUM(BF80:BF131))*I34),  2)</f>
        <v>0</v>
      </c>
      <c r="L34" s="26"/>
    </row>
    <row r="35" spans="2:12" s="1" customFormat="1" ht="14.45" hidden="1" customHeight="1">
      <c r="B35" s="26"/>
      <c r="E35" s="21" t="s">
        <v>39</v>
      </c>
      <c r="F35" s="87">
        <f>ROUND((SUM(BG80:BG131)),  2)</f>
        <v>0</v>
      </c>
      <c r="I35" s="88">
        <v>0.21</v>
      </c>
      <c r="J35" s="87">
        <f>0</f>
        <v>0</v>
      </c>
      <c r="L35" s="26"/>
    </row>
    <row r="36" spans="2:12" s="1" customFormat="1" ht="14.45" hidden="1" customHeight="1">
      <c r="B36" s="26"/>
      <c r="E36" s="21" t="s">
        <v>40</v>
      </c>
      <c r="F36" s="87">
        <f>ROUND((SUM(BH80:BH131)),  2)</f>
        <v>0</v>
      </c>
      <c r="I36" s="88">
        <v>0.15</v>
      </c>
      <c r="J36" s="87">
        <f>0</f>
        <v>0</v>
      </c>
      <c r="L36" s="26"/>
    </row>
    <row r="37" spans="2:12" s="1" customFormat="1" ht="14.45" hidden="1" customHeight="1">
      <c r="B37" s="26"/>
      <c r="E37" s="21" t="s">
        <v>41</v>
      </c>
      <c r="F37" s="87">
        <f>ROUND((SUM(BI80:BI131)),  2)</f>
        <v>0</v>
      </c>
      <c r="I37" s="88">
        <v>0</v>
      </c>
      <c r="J37" s="87">
        <f>0</f>
        <v>0</v>
      </c>
      <c r="L37" s="26"/>
    </row>
    <row r="38" spans="2:12" s="1" customFormat="1" ht="6.95" customHeight="1">
      <c r="B38" s="26"/>
      <c r="I38" s="80"/>
      <c r="L38" s="26"/>
    </row>
    <row r="39" spans="2:12" s="1" customFormat="1" ht="25.35" customHeight="1">
      <c r="B39" s="26"/>
      <c r="C39" s="89"/>
      <c r="D39" s="90" t="s">
        <v>42</v>
      </c>
      <c r="E39" s="47"/>
      <c r="F39" s="47"/>
      <c r="G39" s="91" t="s">
        <v>43</v>
      </c>
      <c r="H39" s="92" t="s">
        <v>44</v>
      </c>
      <c r="I39" s="93"/>
      <c r="J39" s="94">
        <f>SUM(J30:J37)</f>
        <v>0</v>
      </c>
      <c r="K39" s="95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9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97"/>
      <c r="J44" s="38"/>
      <c r="K44" s="38"/>
      <c r="L44" s="26"/>
    </row>
    <row r="45" spans="2:12" s="1" customFormat="1" ht="24.95" customHeight="1">
      <c r="B45" s="26"/>
      <c r="C45" s="16" t="s">
        <v>89</v>
      </c>
      <c r="I45" s="80"/>
      <c r="L45" s="26"/>
    </row>
    <row r="46" spans="2:12" s="1" customFormat="1" ht="6.95" customHeight="1">
      <c r="B46" s="26"/>
      <c r="I46" s="80"/>
      <c r="L46" s="26"/>
    </row>
    <row r="47" spans="2:12" s="1" customFormat="1" ht="12" customHeight="1">
      <c r="B47" s="26"/>
      <c r="C47" s="21" t="s">
        <v>16</v>
      </c>
      <c r="I47" s="80"/>
      <c r="L47" s="26"/>
    </row>
    <row r="48" spans="2:12" s="1" customFormat="1" ht="16.5" customHeight="1">
      <c r="B48" s="26"/>
      <c r="E48" s="203" t="str">
        <f>E7</f>
        <v>Údržba, opravy a odstraňování závad u ST 2019 - ST OLC VTM2</v>
      </c>
      <c r="F48" s="204"/>
      <c r="G48" s="204"/>
      <c r="H48" s="204"/>
      <c r="I48" s="80"/>
      <c r="L48" s="26"/>
    </row>
    <row r="49" spans="2:47" s="1" customFormat="1" ht="12" customHeight="1">
      <c r="B49" s="26"/>
      <c r="C49" s="21" t="s">
        <v>87</v>
      </c>
      <c r="I49" s="80"/>
      <c r="L49" s="26"/>
    </row>
    <row r="50" spans="2:47" s="1" customFormat="1" ht="16.5" customHeight="1">
      <c r="B50" s="26"/>
      <c r="E50" s="189" t="str">
        <f>E9</f>
        <v>SO 03 - VON</v>
      </c>
      <c r="F50" s="188"/>
      <c r="G50" s="188"/>
      <c r="H50" s="188"/>
      <c r="I50" s="80"/>
      <c r="L50" s="26"/>
    </row>
    <row r="51" spans="2:47" s="1" customFormat="1" ht="6.95" customHeight="1">
      <c r="B51" s="26"/>
      <c r="I51" s="80"/>
      <c r="L51" s="26"/>
    </row>
    <row r="52" spans="2:47" s="1" customFormat="1" ht="12" customHeight="1">
      <c r="B52" s="26"/>
      <c r="C52" s="21" t="s">
        <v>20</v>
      </c>
      <c r="F52" s="12" t="str">
        <f>F12</f>
        <v xml:space="preserve"> </v>
      </c>
      <c r="I52" s="81" t="s">
        <v>22</v>
      </c>
      <c r="J52" s="42">
        <f>IF(J12="","",J12)</f>
        <v>0</v>
      </c>
      <c r="L52" s="26"/>
    </row>
    <row r="53" spans="2:47" s="1" customFormat="1" ht="6.95" customHeight="1">
      <c r="B53" s="26"/>
      <c r="I53" s="80"/>
      <c r="L53" s="26"/>
    </row>
    <row r="54" spans="2:47" s="1" customFormat="1" ht="13.7" customHeight="1">
      <c r="B54" s="26"/>
      <c r="C54" s="21" t="s">
        <v>23</v>
      </c>
      <c r="F54" s="12" t="str">
        <f>E15</f>
        <v xml:space="preserve"> </v>
      </c>
      <c r="I54" s="81" t="s">
        <v>28</v>
      </c>
      <c r="J54" s="24" t="str">
        <f>E21</f>
        <v xml:space="preserve"> </v>
      </c>
      <c r="L54" s="26"/>
    </row>
    <row r="55" spans="2:47" s="1" customFormat="1" ht="13.7" customHeight="1">
      <c r="B55" s="26"/>
      <c r="C55" s="21" t="s">
        <v>26</v>
      </c>
      <c r="F55" s="12" t="str">
        <f>IF(E18="","",E18)</f>
        <v>Vyplň údaj</v>
      </c>
      <c r="I55" s="81" t="s">
        <v>30</v>
      </c>
      <c r="J55" s="24" t="str">
        <f>E24</f>
        <v xml:space="preserve"> </v>
      </c>
      <c r="L55" s="26"/>
    </row>
    <row r="56" spans="2:47" s="1" customFormat="1" ht="10.35" customHeight="1">
      <c r="B56" s="26"/>
      <c r="I56" s="80"/>
      <c r="L56" s="26"/>
    </row>
    <row r="57" spans="2:47" s="1" customFormat="1" ht="29.25" customHeight="1">
      <c r="B57" s="26"/>
      <c r="C57" s="98" t="s">
        <v>90</v>
      </c>
      <c r="D57" s="89"/>
      <c r="E57" s="89"/>
      <c r="F57" s="89"/>
      <c r="G57" s="89"/>
      <c r="H57" s="89"/>
      <c r="I57" s="99"/>
      <c r="J57" s="100" t="s">
        <v>91</v>
      </c>
      <c r="K57" s="89"/>
      <c r="L57" s="26"/>
    </row>
    <row r="58" spans="2:47" s="1" customFormat="1" ht="10.35" customHeight="1">
      <c r="B58" s="26"/>
      <c r="I58" s="80"/>
      <c r="L58" s="26"/>
    </row>
    <row r="59" spans="2:47" s="1" customFormat="1" ht="22.9" customHeight="1">
      <c r="B59" s="26"/>
      <c r="C59" s="101" t="s">
        <v>92</v>
      </c>
      <c r="I59" s="80"/>
      <c r="J59" s="56">
        <f>J80</f>
        <v>0</v>
      </c>
      <c r="L59" s="26"/>
      <c r="AU59" s="12" t="s">
        <v>93</v>
      </c>
    </row>
    <row r="60" spans="2:47" s="7" customFormat="1" ht="24.95" customHeight="1">
      <c r="B60" s="102"/>
      <c r="D60" s="103" t="s">
        <v>4529</v>
      </c>
      <c r="E60" s="104"/>
      <c r="F60" s="104"/>
      <c r="G60" s="104"/>
      <c r="H60" s="104"/>
      <c r="I60" s="105"/>
      <c r="J60" s="106">
        <f>J81</f>
        <v>0</v>
      </c>
      <c r="L60" s="102"/>
    </row>
    <row r="61" spans="2:47" s="1" customFormat="1" ht="21.75" customHeight="1">
      <c r="B61" s="26"/>
      <c r="I61" s="80"/>
      <c r="L61" s="26"/>
    </row>
    <row r="62" spans="2:47" s="1" customFormat="1" ht="6.95" customHeight="1">
      <c r="B62" s="35"/>
      <c r="C62" s="36"/>
      <c r="D62" s="36"/>
      <c r="E62" s="36"/>
      <c r="F62" s="36"/>
      <c r="G62" s="36"/>
      <c r="H62" s="36"/>
      <c r="I62" s="96"/>
      <c r="J62" s="36"/>
      <c r="K62" s="36"/>
      <c r="L62" s="26"/>
    </row>
    <row r="66" spans="2:63" s="1" customFormat="1" ht="6.95" customHeight="1">
      <c r="B66" s="37"/>
      <c r="C66" s="38"/>
      <c r="D66" s="38"/>
      <c r="E66" s="38"/>
      <c r="F66" s="38"/>
      <c r="G66" s="38"/>
      <c r="H66" s="38"/>
      <c r="I66" s="97"/>
      <c r="J66" s="38"/>
      <c r="K66" s="38"/>
      <c r="L66" s="26"/>
    </row>
    <row r="67" spans="2:63" s="1" customFormat="1" ht="24.95" customHeight="1">
      <c r="B67" s="26"/>
      <c r="C67" s="16" t="s">
        <v>97</v>
      </c>
      <c r="I67" s="80"/>
      <c r="L67" s="26"/>
    </row>
    <row r="68" spans="2:63" s="1" customFormat="1" ht="6.95" customHeight="1">
      <c r="B68" s="26"/>
      <c r="I68" s="80"/>
      <c r="L68" s="26"/>
    </row>
    <row r="69" spans="2:63" s="1" customFormat="1" ht="12" customHeight="1">
      <c r="B69" s="26"/>
      <c r="C69" s="21" t="s">
        <v>16</v>
      </c>
      <c r="I69" s="80"/>
      <c r="L69" s="26"/>
    </row>
    <row r="70" spans="2:63" s="1" customFormat="1" ht="16.5" customHeight="1">
      <c r="B70" s="26"/>
      <c r="E70" s="203" t="str">
        <f>E7</f>
        <v>Údržba, opravy a odstraňování závad u ST 2019 - ST OLC VTM2</v>
      </c>
      <c r="F70" s="204"/>
      <c r="G70" s="204"/>
      <c r="H70" s="204"/>
      <c r="I70" s="80"/>
      <c r="L70" s="26"/>
    </row>
    <row r="71" spans="2:63" s="1" customFormat="1" ht="12" customHeight="1">
      <c r="B71" s="26"/>
      <c r="C71" s="21" t="s">
        <v>87</v>
      </c>
      <c r="I71" s="80"/>
      <c r="L71" s="26"/>
    </row>
    <row r="72" spans="2:63" s="1" customFormat="1" ht="16.5" customHeight="1">
      <c r="B72" s="26"/>
      <c r="E72" s="189" t="str">
        <f>E9</f>
        <v>SO 03 - VON</v>
      </c>
      <c r="F72" s="188"/>
      <c r="G72" s="188"/>
      <c r="H72" s="188"/>
      <c r="I72" s="80"/>
      <c r="L72" s="26"/>
    </row>
    <row r="73" spans="2:63" s="1" customFormat="1" ht="6.95" customHeight="1">
      <c r="B73" s="26"/>
      <c r="I73" s="80"/>
      <c r="L73" s="26"/>
    </row>
    <row r="74" spans="2:63" s="1" customFormat="1" ht="12" customHeight="1">
      <c r="B74" s="26"/>
      <c r="C74" s="21" t="s">
        <v>20</v>
      </c>
      <c r="F74" s="12" t="str">
        <f>F12</f>
        <v xml:space="preserve"> </v>
      </c>
      <c r="I74" s="81" t="s">
        <v>22</v>
      </c>
      <c r="J74" s="42">
        <f>IF(J12="","",J12)</f>
        <v>0</v>
      </c>
      <c r="L74" s="26"/>
    </row>
    <row r="75" spans="2:63" s="1" customFormat="1" ht="6.95" customHeight="1">
      <c r="B75" s="26"/>
      <c r="I75" s="80"/>
      <c r="L75" s="26"/>
    </row>
    <row r="76" spans="2:63" s="1" customFormat="1" ht="13.7" customHeight="1">
      <c r="B76" s="26"/>
      <c r="C76" s="21" t="s">
        <v>23</v>
      </c>
      <c r="F76" s="12" t="str">
        <f>E15</f>
        <v xml:space="preserve"> </v>
      </c>
      <c r="I76" s="81" t="s">
        <v>28</v>
      </c>
      <c r="J76" s="24" t="str">
        <f>E21</f>
        <v xml:space="preserve"> </v>
      </c>
      <c r="L76" s="26"/>
    </row>
    <row r="77" spans="2:63" s="1" customFormat="1" ht="13.7" customHeight="1">
      <c r="B77" s="26"/>
      <c r="C77" s="21" t="s">
        <v>26</v>
      </c>
      <c r="F77" s="12" t="str">
        <f>IF(E18="","",E18)</f>
        <v>Vyplň údaj</v>
      </c>
      <c r="I77" s="81" t="s">
        <v>30</v>
      </c>
      <c r="J77" s="24" t="str">
        <f>E24</f>
        <v xml:space="preserve"> </v>
      </c>
      <c r="L77" s="26"/>
    </row>
    <row r="78" spans="2:63" s="1" customFormat="1" ht="10.35" customHeight="1">
      <c r="B78" s="26"/>
      <c r="I78" s="80"/>
      <c r="L78" s="26"/>
    </row>
    <row r="79" spans="2:63" s="9" customFormat="1" ht="29.25" customHeight="1">
      <c r="B79" s="112"/>
      <c r="C79" s="113" t="s">
        <v>98</v>
      </c>
      <c r="D79" s="114" t="s">
        <v>51</v>
      </c>
      <c r="E79" s="114" t="s">
        <v>47</v>
      </c>
      <c r="F79" s="114" t="s">
        <v>48</v>
      </c>
      <c r="G79" s="114" t="s">
        <v>99</v>
      </c>
      <c r="H79" s="114" t="s">
        <v>100</v>
      </c>
      <c r="I79" s="115" t="s">
        <v>101</v>
      </c>
      <c r="J79" s="116" t="s">
        <v>91</v>
      </c>
      <c r="K79" s="117" t="s">
        <v>102</v>
      </c>
      <c r="L79" s="112"/>
      <c r="M79" s="49" t="s">
        <v>1</v>
      </c>
      <c r="N79" s="50" t="s">
        <v>36</v>
      </c>
      <c r="O79" s="50" t="s">
        <v>103</v>
      </c>
      <c r="P79" s="50" t="s">
        <v>104</v>
      </c>
      <c r="Q79" s="50" t="s">
        <v>105</v>
      </c>
      <c r="R79" s="50" t="s">
        <v>106</v>
      </c>
      <c r="S79" s="50" t="s">
        <v>107</v>
      </c>
      <c r="T79" s="51" t="s">
        <v>108</v>
      </c>
    </row>
    <row r="80" spans="2:63" s="1" customFormat="1" ht="22.9" customHeight="1">
      <c r="B80" s="26"/>
      <c r="C80" s="54" t="s">
        <v>109</v>
      </c>
      <c r="I80" s="80"/>
      <c r="J80" s="118">
        <f>BK80</f>
        <v>0</v>
      </c>
      <c r="L80" s="26"/>
      <c r="M80" s="52"/>
      <c r="N80" s="43"/>
      <c r="O80" s="43"/>
      <c r="P80" s="119">
        <f>P81</f>
        <v>0</v>
      </c>
      <c r="Q80" s="43"/>
      <c r="R80" s="119">
        <f>R81</f>
        <v>0</v>
      </c>
      <c r="S80" s="43"/>
      <c r="T80" s="120">
        <f>T81</f>
        <v>0</v>
      </c>
      <c r="AT80" s="12" t="s">
        <v>65</v>
      </c>
      <c r="AU80" s="12" t="s">
        <v>93</v>
      </c>
      <c r="BK80" s="121">
        <f>BK81</f>
        <v>0</v>
      </c>
    </row>
    <row r="81" spans="2:65" s="10" customFormat="1" ht="25.9" customHeight="1">
      <c r="B81" s="122"/>
      <c r="D81" s="123" t="s">
        <v>65</v>
      </c>
      <c r="E81" s="124" t="s">
        <v>4530</v>
      </c>
      <c r="F81" s="124" t="s">
        <v>4531</v>
      </c>
      <c r="I81" s="125"/>
      <c r="J81" s="126">
        <f>BK81</f>
        <v>0</v>
      </c>
      <c r="L81" s="122"/>
      <c r="M81" s="127"/>
      <c r="N81" s="128"/>
      <c r="O81" s="128"/>
      <c r="P81" s="129">
        <f>SUM(P82:P131)</f>
        <v>0</v>
      </c>
      <c r="Q81" s="128"/>
      <c r="R81" s="129">
        <f>SUM(R82:R131)</f>
        <v>0</v>
      </c>
      <c r="S81" s="128"/>
      <c r="T81" s="130">
        <f>SUM(T82:T131)</f>
        <v>0</v>
      </c>
      <c r="AR81" s="123" t="s">
        <v>113</v>
      </c>
      <c r="AT81" s="131" t="s">
        <v>65</v>
      </c>
      <c r="AU81" s="131" t="s">
        <v>66</v>
      </c>
      <c r="AY81" s="123" t="s">
        <v>112</v>
      </c>
      <c r="BK81" s="132">
        <f>SUM(BK82:BK131)</f>
        <v>0</v>
      </c>
    </row>
    <row r="82" spans="2:65" s="1" customFormat="1" ht="16.5" customHeight="1">
      <c r="B82" s="135"/>
      <c r="C82" s="136" t="s">
        <v>74</v>
      </c>
      <c r="D82" s="136" t="s">
        <v>115</v>
      </c>
      <c r="E82" s="137" t="s">
        <v>4532</v>
      </c>
      <c r="F82" s="138" t="s">
        <v>4533</v>
      </c>
      <c r="G82" s="139" t="s">
        <v>4534</v>
      </c>
      <c r="H82" s="164"/>
      <c r="I82" s="141"/>
      <c r="J82" s="142">
        <f>ROUND(I82*H82,2)</f>
        <v>0</v>
      </c>
      <c r="K82" s="138" t="s">
        <v>119</v>
      </c>
      <c r="L82" s="26"/>
      <c r="M82" s="143" t="s">
        <v>1</v>
      </c>
      <c r="N82" s="144" t="s">
        <v>37</v>
      </c>
      <c r="O82" s="45"/>
      <c r="P82" s="145">
        <f>O82*H82</f>
        <v>0</v>
      </c>
      <c r="Q82" s="145">
        <v>0</v>
      </c>
      <c r="R82" s="145">
        <f>Q82*H82</f>
        <v>0</v>
      </c>
      <c r="S82" s="145">
        <v>0</v>
      </c>
      <c r="T82" s="146">
        <f>S82*H82</f>
        <v>0</v>
      </c>
      <c r="AR82" s="12" t="s">
        <v>120</v>
      </c>
      <c r="AT82" s="12" t="s">
        <v>115</v>
      </c>
      <c r="AU82" s="12" t="s">
        <v>74</v>
      </c>
      <c r="AY82" s="12" t="s">
        <v>112</v>
      </c>
      <c r="BE82" s="147">
        <f>IF(N82="základní",J82,0)</f>
        <v>0</v>
      </c>
      <c r="BF82" s="147">
        <f>IF(N82="snížená",J82,0)</f>
        <v>0</v>
      </c>
      <c r="BG82" s="147">
        <f>IF(N82="zákl. přenesená",J82,0)</f>
        <v>0</v>
      </c>
      <c r="BH82" s="147">
        <f>IF(N82="sníž. přenesená",J82,0)</f>
        <v>0</v>
      </c>
      <c r="BI82" s="147">
        <f>IF(N82="nulová",J82,0)</f>
        <v>0</v>
      </c>
      <c r="BJ82" s="12" t="s">
        <v>74</v>
      </c>
      <c r="BK82" s="147">
        <f>ROUND(I82*H82,2)</f>
        <v>0</v>
      </c>
      <c r="BL82" s="12" t="s">
        <v>120</v>
      </c>
      <c r="BM82" s="12" t="s">
        <v>4535</v>
      </c>
    </row>
    <row r="83" spans="2:65" s="1" customFormat="1">
      <c r="B83" s="26"/>
      <c r="D83" s="148" t="s">
        <v>122</v>
      </c>
      <c r="F83" s="149" t="s">
        <v>4533</v>
      </c>
      <c r="I83" s="80"/>
      <c r="L83" s="26"/>
      <c r="M83" s="150"/>
      <c r="N83" s="45"/>
      <c r="O83" s="45"/>
      <c r="P83" s="45"/>
      <c r="Q83" s="45"/>
      <c r="R83" s="45"/>
      <c r="S83" s="45"/>
      <c r="T83" s="46"/>
      <c r="AT83" s="12" t="s">
        <v>122</v>
      </c>
      <c r="AU83" s="12" t="s">
        <v>74</v>
      </c>
    </row>
    <row r="84" spans="2:65" s="1" customFormat="1" ht="16.5" customHeight="1">
      <c r="B84" s="135"/>
      <c r="C84" s="136" t="s">
        <v>76</v>
      </c>
      <c r="D84" s="136" t="s">
        <v>115</v>
      </c>
      <c r="E84" s="137" t="s">
        <v>4536</v>
      </c>
      <c r="F84" s="138" t="s">
        <v>4537</v>
      </c>
      <c r="G84" s="139" t="s">
        <v>4538</v>
      </c>
      <c r="H84" s="140">
        <v>1</v>
      </c>
      <c r="I84" s="141"/>
      <c r="J84" s="142">
        <f>ROUND(I84*H84,2)</f>
        <v>0</v>
      </c>
      <c r="K84" s="138" t="s">
        <v>119</v>
      </c>
      <c r="L84" s="26"/>
      <c r="M84" s="143" t="s">
        <v>1</v>
      </c>
      <c r="N84" s="144" t="s">
        <v>37</v>
      </c>
      <c r="O84" s="45"/>
      <c r="P84" s="145">
        <f>O84*H84</f>
        <v>0</v>
      </c>
      <c r="Q84" s="145">
        <v>0</v>
      </c>
      <c r="R84" s="145">
        <f>Q84*H84</f>
        <v>0</v>
      </c>
      <c r="S84" s="145">
        <v>0</v>
      </c>
      <c r="T84" s="146">
        <f>S84*H84</f>
        <v>0</v>
      </c>
      <c r="AR84" s="12" t="s">
        <v>120</v>
      </c>
      <c r="AT84" s="12" t="s">
        <v>115</v>
      </c>
      <c r="AU84" s="12" t="s">
        <v>74</v>
      </c>
      <c r="AY84" s="12" t="s">
        <v>112</v>
      </c>
      <c r="BE84" s="147">
        <f>IF(N84="základní",J84,0)</f>
        <v>0</v>
      </c>
      <c r="BF84" s="147">
        <f>IF(N84="snížená",J84,0)</f>
        <v>0</v>
      </c>
      <c r="BG84" s="147">
        <f>IF(N84="zákl. přenesená",J84,0)</f>
        <v>0</v>
      </c>
      <c r="BH84" s="147">
        <f>IF(N84="sníž. přenesená",J84,0)</f>
        <v>0</v>
      </c>
      <c r="BI84" s="147">
        <f>IF(N84="nulová",J84,0)</f>
        <v>0</v>
      </c>
      <c r="BJ84" s="12" t="s">
        <v>74</v>
      </c>
      <c r="BK84" s="147">
        <f>ROUND(I84*H84,2)</f>
        <v>0</v>
      </c>
      <c r="BL84" s="12" t="s">
        <v>120</v>
      </c>
      <c r="BM84" s="12" t="s">
        <v>4539</v>
      </c>
    </row>
    <row r="85" spans="2:65" s="1" customFormat="1">
      <c r="B85" s="26"/>
      <c r="D85" s="148" t="s">
        <v>122</v>
      </c>
      <c r="F85" s="149" t="s">
        <v>4537</v>
      </c>
      <c r="I85" s="80"/>
      <c r="L85" s="26"/>
      <c r="M85" s="150"/>
      <c r="N85" s="45"/>
      <c r="O85" s="45"/>
      <c r="P85" s="45"/>
      <c r="Q85" s="45"/>
      <c r="R85" s="45"/>
      <c r="S85" s="45"/>
      <c r="T85" s="46"/>
      <c r="AT85" s="12" t="s">
        <v>122</v>
      </c>
      <c r="AU85" s="12" t="s">
        <v>74</v>
      </c>
    </row>
    <row r="86" spans="2:65" s="1" customFormat="1" ht="16.5" customHeight="1">
      <c r="B86" s="135"/>
      <c r="C86" s="136" t="s">
        <v>129</v>
      </c>
      <c r="D86" s="136" t="s">
        <v>115</v>
      </c>
      <c r="E86" s="137" t="s">
        <v>4540</v>
      </c>
      <c r="F86" s="138" t="s">
        <v>4541</v>
      </c>
      <c r="G86" s="139" t="s">
        <v>462</v>
      </c>
      <c r="H86" s="140">
        <v>2</v>
      </c>
      <c r="I86" s="141"/>
      <c r="J86" s="142">
        <f>ROUND(I86*H86,2)</f>
        <v>0</v>
      </c>
      <c r="K86" s="138" t="s">
        <v>119</v>
      </c>
      <c r="L86" s="26"/>
      <c r="M86" s="143" t="s">
        <v>1</v>
      </c>
      <c r="N86" s="144" t="s">
        <v>37</v>
      </c>
      <c r="O86" s="45"/>
      <c r="P86" s="145">
        <f>O86*H86</f>
        <v>0</v>
      </c>
      <c r="Q86" s="145">
        <v>0</v>
      </c>
      <c r="R86" s="145">
        <f>Q86*H86</f>
        <v>0</v>
      </c>
      <c r="S86" s="145">
        <v>0</v>
      </c>
      <c r="T86" s="146">
        <f>S86*H86</f>
        <v>0</v>
      </c>
      <c r="AR86" s="12" t="s">
        <v>120</v>
      </c>
      <c r="AT86" s="12" t="s">
        <v>115</v>
      </c>
      <c r="AU86" s="12" t="s">
        <v>74</v>
      </c>
      <c r="AY86" s="12" t="s">
        <v>112</v>
      </c>
      <c r="BE86" s="147">
        <f>IF(N86="základní",J86,0)</f>
        <v>0</v>
      </c>
      <c r="BF86" s="147">
        <f>IF(N86="snížená",J86,0)</f>
        <v>0</v>
      </c>
      <c r="BG86" s="147">
        <f>IF(N86="zákl. přenesená",J86,0)</f>
        <v>0</v>
      </c>
      <c r="BH86" s="147">
        <f>IF(N86="sníž. přenesená",J86,0)</f>
        <v>0</v>
      </c>
      <c r="BI86" s="147">
        <f>IF(N86="nulová",J86,0)</f>
        <v>0</v>
      </c>
      <c r="BJ86" s="12" t="s">
        <v>74</v>
      </c>
      <c r="BK86" s="147">
        <f>ROUND(I86*H86,2)</f>
        <v>0</v>
      </c>
      <c r="BL86" s="12" t="s">
        <v>120</v>
      </c>
      <c r="BM86" s="12" t="s">
        <v>4542</v>
      </c>
    </row>
    <row r="87" spans="2:65" s="1" customFormat="1" ht="29.25">
      <c r="B87" s="26"/>
      <c r="D87" s="148" t="s">
        <v>122</v>
      </c>
      <c r="F87" s="149" t="s">
        <v>4543</v>
      </c>
      <c r="I87" s="80"/>
      <c r="L87" s="26"/>
      <c r="M87" s="150"/>
      <c r="N87" s="45"/>
      <c r="O87" s="45"/>
      <c r="P87" s="45"/>
      <c r="Q87" s="45"/>
      <c r="R87" s="45"/>
      <c r="S87" s="45"/>
      <c r="T87" s="46"/>
      <c r="AT87" s="12" t="s">
        <v>122</v>
      </c>
      <c r="AU87" s="12" t="s">
        <v>74</v>
      </c>
    </row>
    <row r="88" spans="2:65" s="1" customFormat="1" ht="16.5" customHeight="1">
      <c r="B88" s="135"/>
      <c r="C88" s="136" t="s">
        <v>120</v>
      </c>
      <c r="D88" s="136" t="s">
        <v>115</v>
      </c>
      <c r="E88" s="137" t="s">
        <v>4544</v>
      </c>
      <c r="F88" s="138" t="s">
        <v>4545</v>
      </c>
      <c r="G88" s="139" t="s">
        <v>118</v>
      </c>
      <c r="H88" s="140">
        <v>1</v>
      </c>
      <c r="I88" s="141"/>
      <c r="J88" s="142">
        <f>ROUND(I88*H88,2)</f>
        <v>0</v>
      </c>
      <c r="K88" s="138" t="s">
        <v>119</v>
      </c>
      <c r="L88" s="26"/>
      <c r="M88" s="143" t="s">
        <v>1</v>
      </c>
      <c r="N88" s="144" t="s">
        <v>37</v>
      </c>
      <c r="O88" s="45"/>
      <c r="P88" s="145">
        <f>O88*H88</f>
        <v>0</v>
      </c>
      <c r="Q88" s="145">
        <v>0</v>
      </c>
      <c r="R88" s="145">
        <f>Q88*H88</f>
        <v>0</v>
      </c>
      <c r="S88" s="145">
        <v>0</v>
      </c>
      <c r="T88" s="146">
        <f>S88*H88</f>
        <v>0</v>
      </c>
      <c r="AR88" s="12" t="s">
        <v>120</v>
      </c>
      <c r="AT88" s="12" t="s">
        <v>115</v>
      </c>
      <c r="AU88" s="12" t="s">
        <v>74</v>
      </c>
      <c r="AY88" s="12" t="s">
        <v>112</v>
      </c>
      <c r="BE88" s="147">
        <f>IF(N88="základní",J88,0)</f>
        <v>0</v>
      </c>
      <c r="BF88" s="147">
        <f>IF(N88="snížená",J88,0)</f>
        <v>0</v>
      </c>
      <c r="BG88" s="147">
        <f>IF(N88="zákl. přenesená",J88,0)</f>
        <v>0</v>
      </c>
      <c r="BH88" s="147">
        <f>IF(N88="sníž. přenesená",J88,0)</f>
        <v>0</v>
      </c>
      <c r="BI88" s="147">
        <f>IF(N88="nulová",J88,0)</f>
        <v>0</v>
      </c>
      <c r="BJ88" s="12" t="s">
        <v>74</v>
      </c>
      <c r="BK88" s="147">
        <f>ROUND(I88*H88,2)</f>
        <v>0</v>
      </c>
      <c r="BL88" s="12" t="s">
        <v>120</v>
      </c>
      <c r="BM88" s="12" t="s">
        <v>4546</v>
      </c>
    </row>
    <row r="89" spans="2:65" s="1" customFormat="1" ht="19.5">
      <c r="B89" s="26"/>
      <c r="D89" s="148" t="s">
        <v>122</v>
      </c>
      <c r="F89" s="149" t="s">
        <v>4547</v>
      </c>
      <c r="I89" s="80"/>
      <c r="L89" s="26"/>
      <c r="M89" s="150"/>
      <c r="N89" s="45"/>
      <c r="O89" s="45"/>
      <c r="P89" s="45"/>
      <c r="Q89" s="45"/>
      <c r="R89" s="45"/>
      <c r="S89" s="45"/>
      <c r="T89" s="46"/>
      <c r="AT89" s="12" t="s">
        <v>122</v>
      </c>
      <c r="AU89" s="12" t="s">
        <v>74</v>
      </c>
    </row>
    <row r="90" spans="2:65" s="1" customFormat="1" ht="16.5" customHeight="1">
      <c r="B90" s="135"/>
      <c r="C90" s="136" t="s">
        <v>113</v>
      </c>
      <c r="D90" s="136" t="s">
        <v>115</v>
      </c>
      <c r="E90" s="137" t="s">
        <v>4548</v>
      </c>
      <c r="F90" s="138" t="s">
        <v>4549</v>
      </c>
      <c r="G90" s="139" t="s">
        <v>462</v>
      </c>
      <c r="H90" s="140">
        <v>1</v>
      </c>
      <c r="I90" s="141"/>
      <c r="J90" s="142">
        <f>ROUND(I90*H90,2)</f>
        <v>0</v>
      </c>
      <c r="K90" s="138" t="s">
        <v>119</v>
      </c>
      <c r="L90" s="26"/>
      <c r="M90" s="143" t="s">
        <v>1</v>
      </c>
      <c r="N90" s="144" t="s">
        <v>37</v>
      </c>
      <c r="O90" s="45"/>
      <c r="P90" s="145">
        <f>O90*H90</f>
        <v>0</v>
      </c>
      <c r="Q90" s="145">
        <v>0</v>
      </c>
      <c r="R90" s="145">
        <f>Q90*H90</f>
        <v>0</v>
      </c>
      <c r="S90" s="145">
        <v>0</v>
      </c>
      <c r="T90" s="146">
        <f>S90*H90</f>
        <v>0</v>
      </c>
      <c r="AR90" s="12" t="s">
        <v>120</v>
      </c>
      <c r="AT90" s="12" t="s">
        <v>115</v>
      </c>
      <c r="AU90" s="12" t="s">
        <v>74</v>
      </c>
      <c r="AY90" s="12" t="s">
        <v>112</v>
      </c>
      <c r="BE90" s="147">
        <f>IF(N90="základní",J90,0)</f>
        <v>0</v>
      </c>
      <c r="BF90" s="147">
        <f>IF(N90="snížená",J90,0)</f>
        <v>0</v>
      </c>
      <c r="BG90" s="147">
        <f>IF(N90="zákl. přenesená",J90,0)</f>
        <v>0</v>
      </c>
      <c r="BH90" s="147">
        <f>IF(N90="sníž. přenesená",J90,0)</f>
        <v>0</v>
      </c>
      <c r="BI90" s="147">
        <f>IF(N90="nulová",J90,0)</f>
        <v>0</v>
      </c>
      <c r="BJ90" s="12" t="s">
        <v>74</v>
      </c>
      <c r="BK90" s="147">
        <f>ROUND(I90*H90,2)</f>
        <v>0</v>
      </c>
      <c r="BL90" s="12" t="s">
        <v>120</v>
      </c>
      <c r="BM90" s="12" t="s">
        <v>4550</v>
      </c>
    </row>
    <row r="91" spans="2:65" s="1" customFormat="1" ht="19.5">
      <c r="B91" s="26"/>
      <c r="D91" s="148" t="s">
        <v>122</v>
      </c>
      <c r="F91" s="149" t="s">
        <v>4551</v>
      </c>
      <c r="I91" s="80"/>
      <c r="L91" s="26"/>
      <c r="M91" s="150"/>
      <c r="N91" s="45"/>
      <c r="O91" s="45"/>
      <c r="P91" s="45"/>
      <c r="Q91" s="45"/>
      <c r="R91" s="45"/>
      <c r="S91" s="45"/>
      <c r="T91" s="46"/>
      <c r="AT91" s="12" t="s">
        <v>122</v>
      </c>
      <c r="AU91" s="12" t="s">
        <v>74</v>
      </c>
    </row>
    <row r="92" spans="2:65" s="1" customFormat="1" ht="16.5" customHeight="1">
      <c r="B92" s="135"/>
      <c r="C92" s="136" t="s">
        <v>143</v>
      </c>
      <c r="D92" s="136" t="s">
        <v>115</v>
      </c>
      <c r="E92" s="137" t="s">
        <v>4552</v>
      </c>
      <c r="F92" s="138" t="s">
        <v>4553</v>
      </c>
      <c r="G92" s="139" t="s">
        <v>4538</v>
      </c>
      <c r="H92" s="140">
        <v>2</v>
      </c>
      <c r="I92" s="141"/>
      <c r="J92" s="142">
        <f>ROUND(I92*H92,2)</f>
        <v>0</v>
      </c>
      <c r="K92" s="138" t="s">
        <v>119</v>
      </c>
      <c r="L92" s="26"/>
      <c r="M92" s="143" t="s">
        <v>1</v>
      </c>
      <c r="N92" s="144" t="s">
        <v>37</v>
      </c>
      <c r="O92" s="45"/>
      <c r="P92" s="145">
        <f>O92*H92</f>
        <v>0</v>
      </c>
      <c r="Q92" s="145">
        <v>0</v>
      </c>
      <c r="R92" s="145">
        <f>Q92*H92</f>
        <v>0</v>
      </c>
      <c r="S92" s="145">
        <v>0</v>
      </c>
      <c r="T92" s="146">
        <f>S92*H92</f>
        <v>0</v>
      </c>
      <c r="AR92" s="12" t="s">
        <v>120</v>
      </c>
      <c r="AT92" s="12" t="s">
        <v>115</v>
      </c>
      <c r="AU92" s="12" t="s">
        <v>74</v>
      </c>
      <c r="AY92" s="12" t="s">
        <v>112</v>
      </c>
      <c r="BE92" s="147">
        <f>IF(N92="základní",J92,0)</f>
        <v>0</v>
      </c>
      <c r="BF92" s="147">
        <f>IF(N92="snížená",J92,0)</f>
        <v>0</v>
      </c>
      <c r="BG92" s="147">
        <f>IF(N92="zákl. přenesená",J92,0)</f>
        <v>0</v>
      </c>
      <c r="BH92" s="147">
        <f>IF(N92="sníž. přenesená",J92,0)</f>
        <v>0</v>
      </c>
      <c r="BI92" s="147">
        <f>IF(N92="nulová",J92,0)</f>
        <v>0</v>
      </c>
      <c r="BJ92" s="12" t="s">
        <v>74</v>
      </c>
      <c r="BK92" s="147">
        <f>ROUND(I92*H92,2)</f>
        <v>0</v>
      </c>
      <c r="BL92" s="12" t="s">
        <v>120</v>
      </c>
      <c r="BM92" s="12" t="s">
        <v>4554</v>
      </c>
    </row>
    <row r="93" spans="2:65" s="1" customFormat="1">
      <c r="B93" s="26"/>
      <c r="D93" s="148" t="s">
        <v>122</v>
      </c>
      <c r="F93" s="149" t="s">
        <v>4553</v>
      </c>
      <c r="I93" s="80"/>
      <c r="L93" s="26"/>
      <c r="M93" s="150"/>
      <c r="N93" s="45"/>
      <c r="O93" s="45"/>
      <c r="P93" s="45"/>
      <c r="Q93" s="45"/>
      <c r="R93" s="45"/>
      <c r="S93" s="45"/>
      <c r="T93" s="46"/>
      <c r="AT93" s="12" t="s">
        <v>122</v>
      </c>
      <c r="AU93" s="12" t="s">
        <v>74</v>
      </c>
    </row>
    <row r="94" spans="2:65" s="1" customFormat="1" ht="16.5" customHeight="1">
      <c r="B94" s="135"/>
      <c r="C94" s="136" t="s">
        <v>148</v>
      </c>
      <c r="D94" s="136" t="s">
        <v>115</v>
      </c>
      <c r="E94" s="137" t="s">
        <v>4555</v>
      </c>
      <c r="F94" s="138" t="s">
        <v>4556</v>
      </c>
      <c r="G94" s="139" t="s">
        <v>4538</v>
      </c>
      <c r="H94" s="140">
        <v>2</v>
      </c>
      <c r="I94" s="141"/>
      <c r="J94" s="142">
        <f>ROUND(I94*H94,2)</f>
        <v>0</v>
      </c>
      <c r="K94" s="138" t="s">
        <v>119</v>
      </c>
      <c r="L94" s="26"/>
      <c r="M94" s="143" t="s">
        <v>1</v>
      </c>
      <c r="N94" s="144" t="s">
        <v>37</v>
      </c>
      <c r="O94" s="45"/>
      <c r="P94" s="145">
        <f>O94*H94</f>
        <v>0</v>
      </c>
      <c r="Q94" s="145">
        <v>0</v>
      </c>
      <c r="R94" s="145">
        <f>Q94*H94</f>
        <v>0</v>
      </c>
      <c r="S94" s="145">
        <v>0</v>
      </c>
      <c r="T94" s="146">
        <f>S94*H94</f>
        <v>0</v>
      </c>
      <c r="AR94" s="12" t="s">
        <v>120</v>
      </c>
      <c r="AT94" s="12" t="s">
        <v>115</v>
      </c>
      <c r="AU94" s="12" t="s">
        <v>74</v>
      </c>
      <c r="AY94" s="12" t="s">
        <v>112</v>
      </c>
      <c r="BE94" s="147">
        <f>IF(N94="základní",J94,0)</f>
        <v>0</v>
      </c>
      <c r="BF94" s="147">
        <f>IF(N94="snížená",J94,0)</f>
        <v>0</v>
      </c>
      <c r="BG94" s="147">
        <f>IF(N94="zákl. přenesená",J94,0)</f>
        <v>0</v>
      </c>
      <c r="BH94" s="147">
        <f>IF(N94="sníž. přenesená",J94,0)</f>
        <v>0</v>
      </c>
      <c r="BI94" s="147">
        <f>IF(N94="nulová",J94,0)</f>
        <v>0</v>
      </c>
      <c r="BJ94" s="12" t="s">
        <v>74</v>
      </c>
      <c r="BK94" s="147">
        <f>ROUND(I94*H94,2)</f>
        <v>0</v>
      </c>
      <c r="BL94" s="12" t="s">
        <v>120</v>
      </c>
      <c r="BM94" s="12" t="s">
        <v>4557</v>
      </c>
    </row>
    <row r="95" spans="2:65" s="1" customFormat="1">
      <c r="B95" s="26"/>
      <c r="D95" s="148" t="s">
        <v>122</v>
      </c>
      <c r="F95" s="149" t="s">
        <v>4556</v>
      </c>
      <c r="I95" s="80"/>
      <c r="L95" s="26"/>
      <c r="M95" s="150"/>
      <c r="N95" s="45"/>
      <c r="O95" s="45"/>
      <c r="P95" s="45"/>
      <c r="Q95" s="45"/>
      <c r="R95" s="45"/>
      <c r="S95" s="45"/>
      <c r="T95" s="46"/>
      <c r="AT95" s="12" t="s">
        <v>122</v>
      </c>
      <c r="AU95" s="12" t="s">
        <v>74</v>
      </c>
    </row>
    <row r="96" spans="2:65" s="1" customFormat="1" ht="16.5" customHeight="1">
      <c r="B96" s="135"/>
      <c r="C96" s="136" t="s">
        <v>153</v>
      </c>
      <c r="D96" s="136" t="s">
        <v>115</v>
      </c>
      <c r="E96" s="137" t="s">
        <v>4558</v>
      </c>
      <c r="F96" s="138" t="s">
        <v>4559</v>
      </c>
      <c r="G96" s="139" t="s">
        <v>4538</v>
      </c>
      <c r="H96" s="140">
        <v>2</v>
      </c>
      <c r="I96" s="141"/>
      <c r="J96" s="142">
        <f>ROUND(I96*H96,2)</f>
        <v>0</v>
      </c>
      <c r="K96" s="138" t="s">
        <v>119</v>
      </c>
      <c r="L96" s="26"/>
      <c r="M96" s="143" t="s">
        <v>1</v>
      </c>
      <c r="N96" s="144" t="s">
        <v>37</v>
      </c>
      <c r="O96" s="45"/>
      <c r="P96" s="145">
        <f>O96*H96</f>
        <v>0</v>
      </c>
      <c r="Q96" s="145">
        <v>0</v>
      </c>
      <c r="R96" s="145">
        <f>Q96*H96</f>
        <v>0</v>
      </c>
      <c r="S96" s="145">
        <v>0</v>
      </c>
      <c r="T96" s="146">
        <f>S96*H96</f>
        <v>0</v>
      </c>
      <c r="AR96" s="12" t="s">
        <v>120</v>
      </c>
      <c r="AT96" s="12" t="s">
        <v>115</v>
      </c>
      <c r="AU96" s="12" t="s">
        <v>74</v>
      </c>
      <c r="AY96" s="12" t="s">
        <v>112</v>
      </c>
      <c r="BE96" s="147">
        <f>IF(N96="základní",J96,0)</f>
        <v>0</v>
      </c>
      <c r="BF96" s="147">
        <f>IF(N96="snížená",J96,0)</f>
        <v>0</v>
      </c>
      <c r="BG96" s="147">
        <f>IF(N96="zákl. přenesená",J96,0)</f>
        <v>0</v>
      </c>
      <c r="BH96" s="147">
        <f>IF(N96="sníž. přenesená",J96,0)</f>
        <v>0</v>
      </c>
      <c r="BI96" s="147">
        <f>IF(N96="nulová",J96,0)</f>
        <v>0</v>
      </c>
      <c r="BJ96" s="12" t="s">
        <v>74</v>
      </c>
      <c r="BK96" s="147">
        <f>ROUND(I96*H96,2)</f>
        <v>0</v>
      </c>
      <c r="BL96" s="12" t="s">
        <v>120</v>
      </c>
      <c r="BM96" s="12" t="s">
        <v>4560</v>
      </c>
    </row>
    <row r="97" spans="2:65" s="1" customFormat="1">
      <c r="B97" s="26"/>
      <c r="D97" s="148" t="s">
        <v>122</v>
      </c>
      <c r="F97" s="149" t="s">
        <v>4559</v>
      </c>
      <c r="I97" s="80"/>
      <c r="L97" s="26"/>
      <c r="M97" s="150"/>
      <c r="N97" s="45"/>
      <c r="O97" s="45"/>
      <c r="P97" s="45"/>
      <c r="Q97" s="45"/>
      <c r="R97" s="45"/>
      <c r="S97" s="45"/>
      <c r="T97" s="46"/>
      <c r="AT97" s="12" t="s">
        <v>122</v>
      </c>
      <c r="AU97" s="12" t="s">
        <v>74</v>
      </c>
    </row>
    <row r="98" spans="2:65" s="1" customFormat="1" ht="16.5" customHeight="1">
      <c r="B98" s="135"/>
      <c r="C98" s="136" t="s">
        <v>159</v>
      </c>
      <c r="D98" s="136" t="s">
        <v>115</v>
      </c>
      <c r="E98" s="137" t="s">
        <v>4561</v>
      </c>
      <c r="F98" s="138" t="s">
        <v>4562</v>
      </c>
      <c r="G98" s="139" t="s">
        <v>118</v>
      </c>
      <c r="H98" s="140">
        <v>1</v>
      </c>
      <c r="I98" s="141"/>
      <c r="J98" s="142">
        <f>ROUND(I98*H98,2)</f>
        <v>0</v>
      </c>
      <c r="K98" s="138" t="s">
        <v>119</v>
      </c>
      <c r="L98" s="26"/>
      <c r="M98" s="143" t="s">
        <v>1</v>
      </c>
      <c r="N98" s="144" t="s">
        <v>37</v>
      </c>
      <c r="O98" s="45"/>
      <c r="P98" s="145">
        <f>O98*H98</f>
        <v>0</v>
      </c>
      <c r="Q98" s="145">
        <v>0</v>
      </c>
      <c r="R98" s="145">
        <f>Q98*H98</f>
        <v>0</v>
      </c>
      <c r="S98" s="145">
        <v>0</v>
      </c>
      <c r="T98" s="146">
        <f>S98*H98</f>
        <v>0</v>
      </c>
      <c r="AR98" s="12" t="s">
        <v>120</v>
      </c>
      <c r="AT98" s="12" t="s">
        <v>115</v>
      </c>
      <c r="AU98" s="12" t="s">
        <v>74</v>
      </c>
      <c r="AY98" s="12" t="s">
        <v>112</v>
      </c>
      <c r="BE98" s="147">
        <f>IF(N98="základní",J98,0)</f>
        <v>0</v>
      </c>
      <c r="BF98" s="147">
        <f>IF(N98="snížená",J98,0)</f>
        <v>0</v>
      </c>
      <c r="BG98" s="147">
        <f>IF(N98="zákl. přenesená",J98,0)</f>
        <v>0</v>
      </c>
      <c r="BH98" s="147">
        <f>IF(N98="sníž. přenesená",J98,0)</f>
        <v>0</v>
      </c>
      <c r="BI98" s="147">
        <f>IF(N98="nulová",J98,0)</f>
        <v>0</v>
      </c>
      <c r="BJ98" s="12" t="s">
        <v>74</v>
      </c>
      <c r="BK98" s="147">
        <f>ROUND(I98*H98,2)</f>
        <v>0</v>
      </c>
      <c r="BL98" s="12" t="s">
        <v>120</v>
      </c>
      <c r="BM98" s="12" t="s">
        <v>4563</v>
      </c>
    </row>
    <row r="99" spans="2:65" s="1" customFormat="1" ht="39">
      <c r="B99" s="26"/>
      <c r="D99" s="148" t="s">
        <v>122</v>
      </c>
      <c r="F99" s="149" t="s">
        <v>4564</v>
      </c>
      <c r="I99" s="80"/>
      <c r="L99" s="26"/>
      <c r="M99" s="150"/>
      <c r="N99" s="45"/>
      <c r="O99" s="45"/>
      <c r="P99" s="45"/>
      <c r="Q99" s="45"/>
      <c r="R99" s="45"/>
      <c r="S99" s="45"/>
      <c r="T99" s="46"/>
      <c r="AT99" s="12" t="s">
        <v>122</v>
      </c>
      <c r="AU99" s="12" t="s">
        <v>74</v>
      </c>
    </row>
    <row r="100" spans="2:65" s="1" customFormat="1" ht="16.5" customHeight="1">
      <c r="B100" s="135"/>
      <c r="C100" s="136" t="s">
        <v>165</v>
      </c>
      <c r="D100" s="136" t="s">
        <v>115</v>
      </c>
      <c r="E100" s="137" t="s">
        <v>4565</v>
      </c>
      <c r="F100" s="138" t="s">
        <v>4566</v>
      </c>
      <c r="G100" s="139" t="s">
        <v>118</v>
      </c>
      <c r="H100" s="140">
        <v>1</v>
      </c>
      <c r="I100" s="141"/>
      <c r="J100" s="142">
        <f>ROUND(I100*H100,2)</f>
        <v>0</v>
      </c>
      <c r="K100" s="138" t="s">
        <v>119</v>
      </c>
      <c r="L100" s="26"/>
      <c r="M100" s="143" t="s">
        <v>1</v>
      </c>
      <c r="N100" s="144" t="s">
        <v>37</v>
      </c>
      <c r="O100" s="45"/>
      <c r="P100" s="145">
        <f>O100*H100</f>
        <v>0</v>
      </c>
      <c r="Q100" s="145">
        <v>0</v>
      </c>
      <c r="R100" s="145">
        <f>Q100*H100</f>
        <v>0</v>
      </c>
      <c r="S100" s="145">
        <v>0</v>
      </c>
      <c r="T100" s="146">
        <f>S100*H100</f>
        <v>0</v>
      </c>
      <c r="AR100" s="12" t="s">
        <v>120</v>
      </c>
      <c r="AT100" s="12" t="s">
        <v>115</v>
      </c>
      <c r="AU100" s="12" t="s">
        <v>74</v>
      </c>
      <c r="AY100" s="12" t="s">
        <v>112</v>
      </c>
      <c r="BE100" s="147">
        <f>IF(N100="základní",J100,0)</f>
        <v>0</v>
      </c>
      <c r="BF100" s="147">
        <f>IF(N100="snížená",J100,0)</f>
        <v>0</v>
      </c>
      <c r="BG100" s="147">
        <f>IF(N100="zákl. přenesená",J100,0)</f>
        <v>0</v>
      </c>
      <c r="BH100" s="147">
        <f>IF(N100="sníž. přenesená",J100,0)</f>
        <v>0</v>
      </c>
      <c r="BI100" s="147">
        <f>IF(N100="nulová",J100,0)</f>
        <v>0</v>
      </c>
      <c r="BJ100" s="12" t="s">
        <v>74</v>
      </c>
      <c r="BK100" s="147">
        <f>ROUND(I100*H100,2)</f>
        <v>0</v>
      </c>
      <c r="BL100" s="12" t="s">
        <v>120</v>
      </c>
      <c r="BM100" s="12" t="s">
        <v>4567</v>
      </c>
    </row>
    <row r="101" spans="2:65" s="1" customFormat="1" ht="39">
      <c r="B101" s="26"/>
      <c r="D101" s="148" t="s">
        <v>122</v>
      </c>
      <c r="F101" s="149" t="s">
        <v>4568</v>
      </c>
      <c r="I101" s="80"/>
      <c r="L101" s="26"/>
      <c r="M101" s="150"/>
      <c r="N101" s="45"/>
      <c r="O101" s="45"/>
      <c r="P101" s="45"/>
      <c r="Q101" s="45"/>
      <c r="R101" s="45"/>
      <c r="S101" s="45"/>
      <c r="T101" s="46"/>
      <c r="AT101" s="12" t="s">
        <v>122</v>
      </c>
      <c r="AU101" s="12" t="s">
        <v>74</v>
      </c>
    </row>
    <row r="102" spans="2:65" s="1" customFormat="1" ht="16.5" customHeight="1">
      <c r="B102" s="135"/>
      <c r="C102" s="136" t="s">
        <v>170</v>
      </c>
      <c r="D102" s="136" t="s">
        <v>115</v>
      </c>
      <c r="E102" s="137" t="s">
        <v>4569</v>
      </c>
      <c r="F102" s="138" t="s">
        <v>4570</v>
      </c>
      <c r="G102" s="139" t="s">
        <v>4538</v>
      </c>
      <c r="H102" s="140">
        <v>10</v>
      </c>
      <c r="I102" s="141"/>
      <c r="J102" s="142">
        <f>ROUND(I102*H102,2)</f>
        <v>0</v>
      </c>
      <c r="K102" s="138" t="s">
        <v>119</v>
      </c>
      <c r="L102" s="26"/>
      <c r="M102" s="143" t="s">
        <v>1</v>
      </c>
      <c r="N102" s="144" t="s">
        <v>37</v>
      </c>
      <c r="O102" s="45"/>
      <c r="P102" s="145">
        <f>O102*H102</f>
        <v>0</v>
      </c>
      <c r="Q102" s="145">
        <v>0</v>
      </c>
      <c r="R102" s="145">
        <f>Q102*H102</f>
        <v>0</v>
      </c>
      <c r="S102" s="145">
        <v>0</v>
      </c>
      <c r="T102" s="146">
        <f>S102*H102</f>
        <v>0</v>
      </c>
      <c r="AR102" s="12" t="s">
        <v>120</v>
      </c>
      <c r="AT102" s="12" t="s">
        <v>115</v>
      </c>
      <c r="AU102" s="12" t="s">
        <v>74</v>
      </c>
      <c r="AY102" s="12" t="s">
        <v>112</v>
      </c>
      <c r="BE102" s="147">
        <f>IF(N102="základní",J102,0)</f>
        <v>0</v>
      </c>
      <c r="BF102" s="147">
        <f>IF(N102="snížená",J102,0)</f>
        <v>0</v>
      </c>
      <c r="BG102" s="147">
        <f>IF(N102="zákl. přenesená",J102,0)</f>
        <v>0</v>
      </c>
      <c r="BH102" s="147">
        <f>IF(N102="sníž. přenesená",J102,0)</f>
        <v>0</v>
      </c>
      <c r="BI102" s="147">
        <f>IF(N102="nulová",J102,0)</f>
        <v>0</v>
      </c>
      <c r="BJ102" s="12" t="s">
        <v>74</v>
      </c>
      <c r="BK102" s="147">
        <f>ROUND(I102*H102,2)</f>
        <v>0</v>
      </c>
      <c r="BL102" s="12" t="s">
        <v>120</v>
      </c>
      <c r="BM102" s="12" t="s">
        <v>4571</v>
      </c>
    </row>
    <row r="103" spans="2:65" s="1" customFormat="1" ht="29.25">
      <c r="B103" s="26"/>
      <c r="D103" s="148" t="s">
        <v>122</v>
      </c>
      <c r="F103" s="149" t="s">
        <v>4572</v>
      </c>
      <c r="I103" s="80"/>
      <c r="L103" s="26"/>
      <c r="M103" s="150"/>
      <c r="N103" s="45"/>
      <c r="O103" s="45"/>
      <c r="P103" s="45"/>
      <c r="Q103" s="45"/>
      <c r="R103" s="45"/>
      <c r="S103" s="45"/>
      <c r="T103" s="46"/>
      <c r="AT103" s="12" t="s">
        <v>122</v>
      </c>
      <c r="AU103" s="12" t="s">
        <v>74</v>
      </c>
    </row>
    <row r="104" spans="2:65" s="1" customFormat="1" ht="16.5" customHeight="1">
      <c r="B104" s="135"/>
      <c r="C104" s="136" t="s">
        <v>176</v>
      </c>
      <c r="D104" s="136" t="s">
        <v>115</v>
      </c>
      <c r="E104" s="137" t="s">
        <v>4573</v>
      </c>
      <c r="F104" s="138" t="s">
        <v>4574</v>
      </c>
      <c r="G104" s="139" t="s">
        <v>4538</v>
      </c>
      <c r="H104" s="140">
        <v>2</v>
      </c>
      <c r="I104" s="141"/>
      <c r="J104" s="142">
        <f>ROUND(I104*H104,2)</f>
        <v>0</v>
      </c>
      <c r="K104" s="138" t="s">
        <v>119</v>
      </c>
      <c r="L104" s="26"/>
      <c r="M104" s="143" t="s">
        <v>1</v>
      </c>
      <c r="N104" s="144" t="s">
        <v>37</v>
      </c>
      <c r="O104" s="45"/>
      <c r="P104" s="145">
        <f>O104*H104</f>
        <v>0</v>
      </c>
      <c r="Q104" s="145">
        <v>0</v>
      </c>
      <c r="R104" s="145">
        <f>Q104*H104</f>
        <v>0</v>
      </c>
      <c r="S104" s="145">
        <v>0</v>
      </c>
      <c r="T104" s="146">
        <f>S104*H104</f>
        <v>0</v>
      </c>
      <c r="AR104" s="12" t="s">
        <v>120</v>
      </c>
      <c r="AT104" s="12" t="s">
        <v>115</v>
      </c>
      <c r="AU104" s="12" t="s">
        <v>74</v>
      </c>
      <c r="AY104" s="12" t="s">
        <v>112</v>
      </c>
      <c r="BE104" s="147">
        <f>IF(N104="základní",J104,0)</f>
        <v>0</v>
      </c>
      <c r="BF104" s="147">
        <f>IF(N104="snížená",J104,0)</f>
        <v>0</v>
      </c>
      <c r="BG104" s="147">
        <f>IF(N104="zákl. přenesená",J104,0)</f>
        <v>0</v>
      </c>
      <c r="BH104" s="147">
        <f>IF(N104="sníž. přenesená",J104,0)</f>
        <v>0</v>
      </c>
      <c r="BI104" s="147">
        <f>IF(N104="nulová",J104,0)</f>
        <v>0</v>
      </c>
      <c r="BJ104" s="12" t="s">
        <v>74</v>
      </c>
      <c r="BK104" s="147">
        <f>ROUND(I104*H104,2)</f>
        <v>0</v>
      </c>
      <c r="BL104" s="12" t="s">
        <v>120</v>
      </c>
      <c r="BM104" s="12" t="s">
        <v>4575</v>
      </c>
    </row>
    <row r="105" spans="2:65" s="1" customFormat="1">
      <c r="B105" s="26"/>
      <c r="D105" s="148" t="s">
        <v>122</v>
      </c>
      <c r="F105" s="149" t="s">
        <v>4574</v>
      </c>
      <c r="I105" s="80"/>
      <c r="L105" s="26"/>
      <c r="M105" s="150"/>
      <c r="N105" s="45"/>
      <c r="O105" s="45"/>
      <c r="P105" s="45"/>
      <c r="Q105" s="45"/>
      <c r="R105" s="45"/>
      <c r="S105" s="45"/>
      <c r="T105" s="46"/>
      <c r="AT105" s="12" t="s">
        <v>122</v>
      </c>
      <c r="AU105" s="12" t="s">
        <v>74</v>
      </c>
    </row>
    <row r="106" spans="2:65" s="1" customFormat="1" ht="16.5" customHeight="1">
      <c r="B106" s="135"/>
      <c r="C106" s="136" t="s">
        <v>181</v>
      </c>
      <c r="D106" s="136" t="s">
        <v>115</v>
      </c>
      <c r="E106" s="137" t="s">
        <v>4576</v>
      </c>
      <c r="F106" s="138" t="s">
        <v>4577</v>
      </c>
      <c r="G106" s="139" t="s">
        <v>4538</v>
      </c>
      <c r="H106" s="140">
        <v>2</v>
      </c>
      <c r="I106" s="141"/>
      <c r="J106" s="142">
        <f>ROUND(I106*H106,2)</f>
        <v>0</v>
      </c>
      <c r="K106" s="138" t="s">
        <v>119</v>
      </c>
      <c r="L106" s="26"/>
      <c r="M106" s="143" t="s">
        <v>1</v>
      </c>
      <c r="N106" s="144" t="s">
        <v>37</v>
      </c>
      <c r="O106" s="45"/>
      <c r="P106" s="145">
        <f>O106*H106</f>
        <v>0</v>
      </c>
      <c r="Q106" s="145">
        <v>0</v>
      </c>
      <c r="R106" s="145">
        <f>Q106*H106</f>
        <v>0</v>
      </c>
      <c r="S106" s="145">
        <v>0</v>
      </c>
      <c r="T106" s="146">
        <f>S106*H106</f>
        <v>0</v>
      </c>
      <c r="AR106" s="12" t="s">
        <v>120</v>
      </c>
      <c r="AT106" s="12" t="s">
        <v>115</v>
      </c>
      <c r="AU106" s="12" t="s">
        <v>74</v>
      </c>
      <c r="AY106" s="12" t="s">
        <v>112</v>
      </c>
      <c r="BE106" s="147">
        <f>IF(N106="základní",J106,0)</f>
        <v>0</v>
      </c>
      <c r="BF106" s="147">
        <f>IF(N106="snížená",J106,0)</f>
        <v>0</v>
      </c>
      <c r="BG106" s="147">
        <f>IF(N106="zákl. přenesená",J106,0)</f>
        <v>0</v>
      </c>
      <c r="BH106" s="147">
        <f>IF(N106="sníž. přenesená",J106,0)</f>
        <v>0</v>
      </c>
      <c r="BI106" s="147">
        <f>IF(N106="nulová",J106,0)</f>
        <v>0</v>
      </c>
      <c r="BJ106" s="12" t="s">
        <v>74</v>
      </c>
      <c r="BK106" s="147">
        <f>ROUND(I106*H106,2)</f>
        <v>0</v>
      </c>
      <c r="BL106" s="12" t="s">
        <v>120</v>
      </c>
      <c r="BM106" s="12" t="s">
        <v>4578</v>
      </c>
    </row>
    <row r="107" spans="2:65" s="1" customFormat="1">
      <c r="B107" s="26"/>
      <c r="D107" s="148" t="s">
        <v>122</v>
      </c>
      <c r="F107" s="149" t="s">
        <v>4577</v>
      </c>
      <c r="I107" s="80"/>
      <c r="L107" s="26"/>
      <c r="M107" s="150"/>
      <c r="N107" s="45"/>
      <c r="O107" s="45"/>
      <c r="P107" s="45"/>
      <c r="Q107" s="45"/>
      <c r="R107" s="45"/>
      <c r="S107" s="45"/>
      <c r="T107" s="46"/>
      <c r="AT107" s="12" t="s">
        <v>122</v>
      </c>
      <c r="AU107" s="12" t="s">
        <v>74</v>
      </c>
    </row>
    <row r="108" spans="2:65" s="1" customFormat="1" ht="16.5" customHeight="1">
      <c r="B108" s="135"/>
      <c r="C108" s="136" t="s">
        <v>186</v>
      </c>
      <c r="D108" s="136" t="s">
        <v>115</v>
      </c>
      <c r="E108" s="137" t="s">
        <v>4579</v>
      </c>
      <c r="F108" s="138" t="s">
        <v>4580</v>
      </c>
      <c r="G108" s="139" t="s">
        <v>136</v>
      </c>
      <c r="H108" s="140">
        <v>100</v>
      </c>
      <c r="I108" s="141"/>
      <c r="J108" s="142">
        <f>ROUND(I108*H108,2)</f>
        <v>0</v>
      </c>
      <c r="K108" s="138" t="s">
        <v>119</v>
      </c>
      <c r="L108" s="26"/>
      <c r="M108" s="143" t="s">
        <v>1</v>
      </c>
      <c r="N108" s="144" t="s">
        <v>37</v>
      </c>
      <c r="O108" s="45"/>
      <c r="P108" s="145">
        <f>O108*H108</f>
        <v>0</v>
      </c>
      <c r="Q108" s="145">
        <v>0</v>
      </c>
      <c r="R108" s="145">
        <f>Q108*H108</f>
        <v>0</v>
      </c>
      <c r="S108" s="145">
        <v>0</v>
      </c>
      <c r="T108" s="146">
        <f>S108*H108</f>
        <v>0</v>
      </c>
      <c r="AR108" s="12" t="s">
        <v>120</v>
      </c>
      <c r="AT108" s="12" t="s">
        <v>115</v>
      </c>
      <c r="AU108" s="12" t="s">
        <v>74</v>
      </c>
      <c r="AY108" s="12" t="s">
        <v>112</v>
      </c>
      <c r="BE108" s="147">
        <f>IF(N108="základní",J108,0)</f>
        <v>0</v>
      </c>
      <c r="BF108" s="147">
        <f>IF(N108="snížená",J108,0)</f>
        <v>0</v>
      </c>
      <c r="BG108" s="147">
        <f>IF(N108="zákl. přenesená",J108,0)</f>
        <v>0</v>
      </c>
      <c r="BH108" s="147">
        <f>IF(N108="sníž. přenesená",J108,0)</f>
        <v>0</v>
      </c>
      <c r="BI108" s="147">
        <f>IF(N108="nulová",J108,0)</f>
        <v>0</v>
      </c>
      <c r="BJ108" s="12" t="s">
        <v>74</v>
      </c>
      <c r="BK108" s="147">
        <f>ROUND(I108*H108,2)</f>
        <v>0</v>
      </c>
      <c r="BL108" s="12" t="s">
        <v>120</v>
      </c>
      <c r="BM108" s="12" t="s">
        <v>4581</v>
      </c>
    </row>
    <row r="109" spans="2:65" s="1" customFormat="1">
      <c r="B109" s="26"/>
      <c r="D109" s="148" t="s">
        <v>122</v>
      </c>
      <c r="F109" s="149" t="s">
        <v>4580</v>
      </c>
      <c r="I109" s="80"/>
      <c r="L109" s="26"/>
      <c r="M109" s="150"/>
      <c r="N109" s="45"/>
      <c r="O109" s="45"/>
      <c r="P109" s="45"/>
      <c r="Q109" s="45"/>
      <c r="R109" s="45"/>
      <c r="S109" s="45"/>
      <c r="T109" s="46"/>
      <c r="AT109" s="12" t="s">
        <v>122</v>
      </c>
      <c r="AU109" s="12" t="s">
        <v>74</v>
      </c>
    </row>
    <row r="110" spans="2:65" s="1" customFormat="1" ht="16.5" customHeight="1">
      <c r="B110" s="135"/>
      <c r="C110" s="136" t="s">
        <v>8</v>
      </c>
      <c r="D110" s="136" t="s">
        <v>115</v>
      </c>
      <c r="E110" s="137" t="s">
        <v>4582</v>
      </c>
      <c r="F110" s="138" t="s">
        <v>4583</v>
      </c>
      <c r="G110" s="139" t="s">
        <v>4538</v>
      </c>
      <c r="H110" s="140">
        <v>2</v>
      </c>
      <c r="I110" s="141"/>
      <c r="J110" s="142">
        <f>ROUND(I110*H110,2)</f>
        <v>0</v>
      </c>
      <c r="K110" s="138" t="s">
        <v>119</v>
      </c>
      <c r="L110" s="26"/>
      <c r="M110" s="143" t="s">
        <v>1</v>
      </c>
      <c r="N110" s="144" t="s">
        <v>37</v>
      </c>
      <c r="O110" s="45"/>
      <c r="P110" s="145">
        <f>O110*H110</f>
        <v>0</v>
      </c>
      <c r="Q110" s="145">
        <v>0</v>
      </c>
      <c r="R110" s="145">
        <f>Q110*H110</f>
        <v>0</v>
      </c>
      <c r="S110" s="145">
        <v>0</v>
      </c>
      <c r="T110" s="146">
        <f>S110*H110</f>
        <v>0</v>
      </c>
      <c r="AR110" s="12" t="s">
        <v>120</v>
      </c>
      <c r="AT110" s="12" t="s">
        <v>115</v>
      </c>
      <c r="AU110" s="12" t="s">
        <v>74</v>
      </c>
      <c r="AY110" s="12" t="s">
        <v>112</v>
      </c>
      <c r="BE110" s="147">
        <f>IF(N110="základní",J110,0)</f>
        <v>0</v>
      </c>
      <c r="BF110" s="147">
        <f>IF(N110="snížená",J110,0)</f>
        <v>0</v>
      </c>
      <c r="BG110" s="147">
        <f>IF(N110="zákl. přenesená",J110,0)</f>
        <v>0</v>
      </c>
      <c r="BH110" s="147">
        <f>IF(N110="sníž. přenesená",J110,0)</f>
        <v>0</v>
      </c>
      <c r="BI110" s="147">
        <f>IF(N110="nulová",J110,0)</f>
        <v>0</v>
      </c>
      <c r="BJ110" s="12" t="s">
        <v>74</v>
      </c>
      <c r="BK110" s="147">
        <f>ROUND(I110*H110,2)</f>
        <v>0</v>
      </c>
      <c r="BL110" s="12" t="s">
        <v>120</v>
      </c>
      <c r="BM110" s="12" t="s">
        <v>4584</v>
      </c>
    </row>
    <row r="111" spans="2:65" s="1" customFormat="1">
      <c r="B111" s="26"/>
      <c r="D111" s="148" t="s">
        <v>122</v>
      </c>
      <c r="F111" s="149" t="s">
        <v>4583</v>
      </c>
      <c r="I111" s="80"/>
      <c r="L111" s="26"/>
      <c r="M111" s="150"/>
      <c r="N111" s="45"/>
      <c r="O111" s="45"/>
      <c r="P111" s="45"/>
      <c r="Q111" s="45"/>
      <c r="R111" s="45"/>
      <c r="S111" s="45"/>
      <c r="T111" s="46"/>
      <c r="AT111" s="12" t="s">
        <v>122</v>
      </c>
      <c r="AU111" s="12" t="s">
        <v>74</v>
      </c>
    </row>
    <row r="112" spans="2:65" s="1" customFormat="1" ht="16.5" customHeight="1">
      <c r="B112" s="135"/>
      <c r="C112" s="136" t="s">
        <v>195</v>
      </c>
      <c r="D112" s="136" t="s">
        <v>115</v>
      </c>
      <c r="E112" s="137" t="s">
        <v>4585</v>
      </c>
      <c r="F112" s="138" t="s">
        <v>4586</v>
      </c>
      <c r="G112" s="139" t="s">
        <v>4534</v>
      </c>
      <c r="H112" s="164"/>
      <c r="I112" s="141"/>
      <c r="J112" s="142">
        <f>ROUND(I112*H112,2)</f>
        <v>0</v>
      </c>
      <c r="K112" s="138" t="s">
        <v>119</v>
      </c>
      <c r="L112" s="26"/>
      <c r="M112" s="143" t="s">
        <v>1</v>
      </c>
      <c r="N112" s="144" t="s">
        <v>37</v>
      </c>
      <c r="O112" s="45"/>
      <c r="P112" s="145">
        <f>O112*H112</f>
        <v>0</v>
      </c>
      <c r="Q112" s="145">
        <v>0</v>
      </c>
      <c r="R112" s="145">
        <f>Q112*H112</f>
        <v>0</v>
      </c>
      <c r="S112" s="145">
        <v>0</v>
      </c>
      <c r="T112" s="146">
        <f>S112*H112</f>
        <v>0</v>
      </c>
      <c r="AR112" s="12" t="s">
        <v>120</v>
      </c>
      <c r="AT112" s="12" t="s">
        <v>115</v>
      </c>
      <c r="AU112" s="12" t="s">
        <v>74</v>
      </c>
      <c r="AY112" s="12" t="s">
        <v>112</v>
      </c>
      <c r="BE112" s="147">
        <f>IF(N112="základní",J112,0)</f>
        <v>0</v>
      </c>
      <c r="BF112" s="147">
        <f>IF(N112="snížená",J112,0)</f>
        <v>0</v>
      </c>
      <c r="BG112" s="147">
        <f>IF(N112="zákl. přenesená",J112,0)</f>
        <v>0</v>
      </c>
      <c r="BH112" s="147">
        <f>IF(N112="sníž. přenesená",J112,0)</f>
        <v>0</v>
      </c>
      <c r="BI112" s="147">
        <f>IF(N112="nulová",J112,0)</f>
        <v>0</v>
      </c>
      <c r="BJ112" s="12" t="s">
        <v>74</v>
      </c>
      <c r="BK112" s="147">
        <f>ROUND(I112*H112,2)</f>
        <v>0</v>
      </c>
      <c r="BL112" s="12" t="s">
        <v>120</v>
      </c>
      <c r="BM112" s="12" t="s">
        <v>4587</v>
      </c>
    </row>
    <row r="113" spans="2:65" s="1" customFormat="1">
      <c r="B113" s="26"/>
      <c r="D113" s="148" t="s">
        <v>122</v>
      </c>
      <c r="F113" s="149" t="s">
        <v>4586</v>
      </c>
      <c r="I113" s="80"/>
      <c r="L113" s="26"/>
      <c r="M113" s="150"/>
      <c r="N113" s="45"/>
      <c r="O113" s="45"/>
      <c r="P113" s="45"/>
      <c r="Q113" s="45"/>
      <c r="R113" s="45"/>
      <c r="S113" s="45"/>
      <c r="T113" s="46"/>
      <c r="AT113" s="12" t="s">
        <v>122</v>
      </c>
      <c r="AU113" s="12" t="s">
        <v>74</v>
      </c>
    </row>
    <row r="114" spans="2:65" s="1" customFormat="1" ht="33.75" customHeight="1">
      <c r="B114" s="135"/>
      <c r="C114" s="136" t="s">
        <v>200</v>
      </c>
      <c r="D114" s="136" t="s">
        <v>115</v>
      </c>
      <c r="E114" s="137" t="s">
        <v>4588</v>
      </c>
      <c r="F114" s="138" t="s">
        <v>4589</v>
      </c>
      <c r="G114" s="139" t="s">
        <v>4534</v>
      </c>
      <c r="H114" s="164"/>
      <c r="I114" s="141"/>
      <c r="J114" s="142">
        <f>ROUND(I114*H114,2)</f>
        <v>0</v>
      </c>
      <c r="K114" s="138" t="s">
        <v>119</v>
      </c>
      <c r="L114" s="26"/>
      <c r="M114" s="143" t="s">
        <v>1</v>
      </c>
      <c r="N114" s="144" t="s">
        <v>37</v>
      </c>
      <c r="O114" s="45"/>
      <c r="P114" s="145">
        <f>O114*H114</f>
        <v>0</v>
      </c>
      <c r="Q114" s="145">
        <v>0</v>
      </c>
      <c r="R114" s="145">
        <f>Q114*H114</f>
        <v>0</v>
      </c>
      <c r="S114" s="145">
        <v>0</v>
      </c>
      <c r="T114" s="146">
        <f>S114*H114</f>
        <v>0</v>
      </c>
      <c r="AR114" s="12" t="s">
        <v>120</v>
      </c>
      <c r="AT114" s="12" t="s">
        <v>115</v>
      </c>
      <c r="AU114" s="12" t="s">
        <v>74</v>
      </c>
      <c r="AY114" s="12" t="s">
        <v>112</v>
      </c>
      <c r="BE114" s="147">
        <f>IF(N114="základní",J114,0)</f>
        <v>0</v>
      </c>
      <c r="BF114" s="147">
        <f>IF(N114="snížená",J114,0)</f>
        <v>0</v>
      </c>
      <c r="BG114" s="147">
        <f>IF(N114="zákl. přenesená",J114,0)</f>
        <v>0</v>
      </c>
      <c r="BH114" s="147">
        <f>IF(N114="sníž. přenesená",J114,0)</f>
        <v>0</v>
      </c>
      <c r="BI114" s="147">
        <f>IF(N114="nulová",J114,0)</f>
        <v>0</v>
      </c>
      <c r="BJ114" s="12" t="s">
        <v>74</v>
      </c>
      <c r="BK114" s="147">
        <f>ROUND(I114*H114,2)</f>
        <v>0</v>
      </c>
      <c r="BL114" s="12" t="s">
        <v>120</v>
      </c>
      <c r="BM114" s="12" t="s">
        <v>4590</v>
      </c>
    </row>
    <row r="115" spans="2:65" s="1" customFormat="1" ht="19.5">
      <c r="B115" s="26"/>
      <c r="D115" s="148" t="s">
        <v>122</v>
      </c>
      <c r="F115" s="149" t="s">
        <v>4589</v>
      </c>
      <c r="I115" s="80"/>
      <c r="L115" s="26"/>
      <c r="M115" s="150"/>
      <c r="N115" s="45"/>
      <c r="O115" s="45"/>
      <c r="P115" s="45"/>
      <c r="Q115" s="45"/>
      <c r="R115" s="45"/>
      <c r="S115" s="45"/>
      <c r="T115" s="46"/>
      <c r="AT115" s="12" t="s">
        <v>122</v>
      </c>
      <c r="AU115" s="12" t="s">
        <v>74</v>
      </c>
    </row>
    <row r="116" spans="2:65" s="1" customFormat="1" ht="16.5" customHeight="1">
      <c r="B116" s="135"/>
      <c r="C116" s="136" t="s">
        <v>205</v>
      </c>
      <c r="D116" s="136" t="s">
        <v>115</v>
      </c>
      <c r="E116" s="137" t="s">
        <v>4591</v>
      </c>
      <c r="F116" s="138" t="s">
        <v>4592</v>
      </c>
      <c r="G116" s="139" t="s">
        <v>4534</v>
      </c>
      <c r="H116" s="164"/>
      <c r="I116" s="141"/>
      <c r="J116" s="142">
        <f>ROUND(I116*H116,2)</f>
        <v>0</v>
      </c>
      <c r="K116" s="138" t="s">
        <v>119</v>
      </c>
      <c r="L116" s="26"/>
      <c r="M116" s="143" t="s">
        <v>1</v>
      </c>
      <c r="N116" s="144" t="s">
        <v>37</v>
      </c>
      <c r="O116" s="45"/>
      <c r="P116" s="145">
        <f>O116*H116</f>
        <v>0</v>
      </c>
      <c r="Q116" s="145">
        <v>0</v>
      </c>
      <c r="R116" s="145">
        <f>Q116*H116</f>
        <v>0</v>
      </c>
      <c r="S116" s="145">
        <v>0</v>
      </c>
      <c r="T116" s="146">
        <f>S116*H116</f>
        <v>0</v>
      </c>
      <c r="AR116" s="12" t="s">
        <v>120</v>
      </c>
      <c r="AT116" s="12" t="s">
        <v>115</v>
      </c>
      <c r="AU116" s="12" t="s">
        <v>74</v>
      </c>
      <c r="AY116" s="12" t="s">
        <v>112</v>
      </c>
      <c r="BE116" s="147">
        <f>IF(N116="základní",J116,0)</f>
        <v>0</v>
      </c>
      <c r="BF116" s="147">
        <f>IF(N116="snížená",J116,0)</f>
        <v>0</v>
      </c>
      <c r="BG116" s="147">
        <f>IF(N116="zákl. přenesená",J116,0)</f>
        <v>0</v>
      </c>
      <c r="BH116" s="147">
        <f>IF(N116="sníž. přenesená",J116,0)</f>
        <v>0</v>
      </c>
      <c r="BI116" s="147">
        <f>IF(N116="nulová",J116,0)</f>
        <v>0</v>
      </c>
      <c r="BJ116" s="12" t="s">
        <v>74</v>
      </c>
      <c r="BK116" s="147">
        <f>ROUND(I116*H116,2)</f>
        <v>0</v>
      </c>
      <c r="BL116" s="12" t="s">
        <v>120</v>
      </c>
      <c r="BM116" s="12" t="s">
        <v>4593</v>
      </c>
    </row>
    <row r="117" spans="2:65" s="1" customFormat="1">
      <c r="B117" s="26"/>
      <c r="D117" s="148" t="s">
        <v>122</v>
      </c>
      <c r="F117" s="149" t="s">
        <v>4592</v>
      </c>
      <c r="I117" s="80"/>
      <c r="L117" s="26"/>
      <c r="M117" s="150"/>
      <c r="N117" s="45"/>
      <c r="O117" s="45"/>
      <c r="P117" s="45"/>
      <c r="Q117" s="45"/>
      <c r="R117" s="45"/>
      <c r="S117" s="45"/>
      <c r="T117" s="46"/>
      <c r="AT117" s="12" t="s">
        <v>122</v>
      </c>
      <c r="AU117" s="12" t="s">
        <v>74</v>
      </c>
    </row>
    <row r="118" spans="2:65" s="1" customFormat="1" ht="22.5" customHeight="1">
      <c r="B118" s="135"/>
      <c r="C118" s="136" t="s">
        <v>210</v>
      </c>
      <c r="D118" s="136" t="s">
        <v>115</v>
      </c>
      <c r="E118" s="137" t="s">
        <v>4594</v>
      </c>
      <c r="F118" s="138" t="s">
        <v>4595</v>
      </c>
      <c r="G118" s="139" t="s">
        <v>4534</v>
      </c>
      <c r="H118" s="164"/>
      <c r="I118" s="141"/>
      <c r="J118" s="142">
        <f>ROUND(I118*H118,2)</f>
        <v>0</v>
      </c>
      <c r="K118" s="138" t="s">
        <v>119</v>
      </c>
      <c r="L118" s="26"/>
      <c r="M118" s="143" t="s">
        <v>1</v>
      </c>
      <c r="N118" s="144" t="s">
        <v>37</v>
      </c>
      <c r="O118" s="45"/>
      <c r="P118" s="145">
        <f>O118*H118</f>
        <v>0</v>
      </c>
      <c r="Q118" s="145">
        <v>0</v>
      </c>
      <c r="R118" s="145">
        <f>Q118*H118</f>
        <v>0</v>
      </c>
      <c r="S118" s="145">
        <v>0</v>
      </c>
      <c r="T118" s="146">
        <f>S118*H118</f>
        <v>0</v>
      </c>
      <c r="AR118" s="12" t="s">
        <v>120</v>
      </c>
      <c r="AT118" s="12" t="s">
        <v>115</v>
      </c>
      <c r="AU118" s="12" t="s">
        <v>74</v>
      </c>
      <c r="AY118" s="12" t="s">
        <v>112</v>
      </c>
      <c r="BE118" s="147">
        <f>IF(N118="základní",J118,0)</f>
        <v>0</v>
      </c>
      <c r="BF118" s="147">
        <f>IF(N118="snížená",J118,0)</f>
        <v>0</v>
      </c>
      <c r="BG118" s="147">
        <f>IF(N118="zákl. přenesená",J118,0)</f>
        <v>0</v>
      </c>
      <c r="BH118" s="147">
        <f>IF(N118="sníž. přenesená",J118,0)</f>
        <v>0</v>
      </c>
      <c r="BI118" s="147">
        <f>IF(N118="nulová",J118,0)</f>
        <v>0</v>
      </c>
      <c r="BJ118" s="12" t="s">
        <v>74</v>
      </c>
      <c r="BK118" s="147">
        <f>ROUND(I118*H118,2)</f>
        <v>0</v>
      </c>
      <c r="BL118" s="12" t="s">
        <v>120</v>
      </c>
      <c r="BM118" s="12" t="s">
        <v>4596</v>
      </c>
    </row>
    <row r="119" spans="2:65" s="1" customFormat="1" ht="19.5">
      <c r="B119" s="26"/>
      <c r="D119" s="148" t="s">
        <v>122</v>
      </c>
      <c r="F119" s="149" t="s">
        <v>4595</v>
      </c>
      <c r="I119" s="80"/>
      <c r="L119" s="26"/>
      <c r="M119" s="150"/>
      <c r="N119" s="45"/>
      <c r="O119" s="45"/>
      <c r="P119" s="45"/>
      <c r="Q119" s="45"/>
      <c r="R119" s="45"/>
      <c r="S119" s="45"/>
      <c r="T119" s="46"/>
      <c r="AT119" s="12" t="s">
        <v>122</v>
      </c>
      <c r="AU119" s="12" t="s">
        <v>74</v>
      </c>
    </row>
    <row r="120" spans="2:65" s="1" customFormat="1" ht="22.5" customHeight="1">
      <c r="B120" s="135"/>
      <c r="C120" s="136" t="s">
        <v>215</v>
      </c>
      <c r="D120" s="136" t="s">
        <v>115</v>
      </c>
      <c r="E120" s="137" t="s">
        <v>4597</v>
      </c>
      <c r="F120" s="138" t="s">
        <v>4598</v>
      </c>
      <c r="G120" s="139" t="s">
        <v>4534</v>
      </c>
      <c r="H120" s="164"/>
      <c r="I120" s="141"/>
      <c r="J120" s="142">
        <f>ROUND(I120*H120,2)</f>
        <v>0</v>
      </c>
      <c r="K120" s="138" t="s">
        <v>119</v>
      </c>
      <c r="L120" s="26"/>
      <c r="M120" s="143" t="s">
        <v>1</v>
      </c>
      <c r="N120" s="144" t="s">
        <v>37</v>
      </c>
      <c r="O120" s="45"/>
      <c r="P120" s="145">
        <f>O120*H120</f>
        <v>0</v>
      </c>
      <c r="Q120" s="145">
        <v>0</v>
      </c>
      <c r="R120" s="145">
        <f>Q120*H120</f>
        <v>0</v>
      </c>
      <c r="S120" s="145">
        <v>0</v>
      </c>
      <c r="T120" s="146">
        <f>S120*H120</f>
        <v>0</v>
      </c>
      <c r="AR120" s="12" t="s">
        <v>120</v>
      </c>
      <c r="AT120" s="12" t="s">
        <v>115</v>
      </c>
      <c r="AU120" s="12" t="s">
        <v>74</v>
      </c>
      <c r="AY120" s="12" t="s">
        <v>112</v>
      </c>
      <c r="BE120" s="147">
        <f>IF(N120="základní",J120,0)</f>
        <v>0</v>
      </c>
      <c r="BF120" s="147">
        <f>IF(N120="snížená",J120,0)</f>
        <v>0</v>
      </c>
      <c r="BG120" s="147">
        <f>IF(N120="zákl. přenesená",J120,0)</f>
        <v>0</v>
      </c>
      <c r="BH120" s="147">
        <f>IF(N120="sníž. přenesená",J120,0)</f>
        <v>0</v>
      </c>
      <c r="BI120" s="147">
        <f>IF(N120="nulová",J120,0)</f>
        <v>0</v>
      </c>
      <c r="BJ120" s="12" t="s">
        <v>74</v>
      </c>
      <c r="BK120" s="147">
        <f>ROUND(I120*H120,2)</f>
        <v>0</v>
      </c>
      <c r="BL120" s="12" t="s">
        <v>120</v>
      </c>
      <c r="BM120" s="12" t="s">
        <v>4599</v>
      </c>
    </row>
    <row r="121" spans="2:65" s="1" customFormat="1" ht="19.5">
      <c r="B121" s="26"/>
      <c r="D121" s="148" t="s">
        <v>122</v>
      </c>
      <c r="F121" s="149" t="s">
        <v>4598</v>
      </c>
      <c r="I121" s="80"/>
      <c r="L121" s="26"/>
      <c r="M121" s="150"/>
      <c r="N121" s="45"/>
      <c r="O121" s="45"/>
      <c r="P121" s="45"/>
      <c r="Q121" s="45"/>
      <c r="R121" s="45"/>
      <c r="S121" s="45"/>
      <c r="T121" s="46"/>
      <c r="AT121" s="12" t="s">
        <v>122</v>
      </c>
      <c r="AU121" s="12" t="s">
        <v>74</v>
      </c>
    </row>
    <row r="122" spans="2:65" s="1" customFormat="1" ht="22.5" customHeight="1">
      <c r="B122" s="135"/>
      <c r="C122" s="136" t="s">
        <v>7</v>
      </c>
      <c r="D122" s="136" t="s">
        <v>115</v>
      </c>
      <c r="E122" s="137" t="s">
        <v>4600</v>
      </c>
      <c r="F122" s="138" t="s">
        <v>4601</v>
      </c>
      <c r="G122" s="139" t="s">
        <v>4534</v>
      </c>
      <c r="H122" s="164"/>
      <c r="I122" s="141"/>
      <c r="J122" s="142">
        <f>ROUND(I122*H122,2)</f>
        <v>0</v>
      </c>
      <c r="K122" s="138" t="s">
        <v>119</v>
      </c>
      <c r="L122" s="26"/>
      <c r="M122" s="143" t="s">
        <v>1</v>
      </c>
      <c r="N122" s="144" t="s">
        <v>37</v>
      </c>
      <c r="O122" s="45"/>
      <c r="P122" s="145">
        <f>O122*H122</f>
        <v>0</v>
      </c>
      <c r="Q122" s="145">
        <v>0</v>
      </c>
      <c r="R122" s="145">
        <f>Q122*H122</f>
        <v>0</v>
      </c>
      <c r="S122" s="145">
        <v>0</v>
      </c>
      <c r="T122" s="146">
        <f>S122*H122</f>
        <v>0</v>
      </c>
      <c r="AR122" s="12" t="s">
        <v>120</v>
      </c>
      <c r="AT122" s="12" t="s">
        <v>115</v>
      </c>
      <c r="AU122" s="12" t="s">
        <v>74</v>
      </c>
      <c r="AY122" s="12" t="s">
        <v>112</v>
      </c>
      <c r="BE122" s="147">
        <f>IF(N122="základní",J122,0)</f>
        <v>0</v>
      </c>
      <c r="BF122" s="147">
        <f>IF(N122="snížená",J122,0)</f>
        <v>0</v>
      </c>
      <c r="BG122" s="147">
        <f>IF(N122="zákl. přenesená",J122,0)</f>
        <v>0</v>
      </c>
      <c r="BH122" s="147">
        <f>IF(N122="sníž. přenesená",J122,0)</f>
        <v>0</v>
      </c>
      <c r="BI122" s="147">
        <f>IF(N122="nulová",J122,0)</f>
        <v>0</v>
      </c>
      <c r="BJ122" s="12" t="s">
        <v>74</v>
      </c>
      <c r="BK122" s="147">
        <f>ROUND(I122*H122,2)</f>
        <v>0</v>
      </c>
      <c r="BL122" s="12" t="s">
        <v>120</v>
      </c>
      <c r="BM122" s="12" t="s">
        <v>4602</v>
      </c>
    </row>
    <row r="123" spans="2:65" s="1" customFormat="1" ht="19.5">
      <c r="B123" s="26"/>
      <c r="D123" s="148" t="s">
        <v>122</v>
      </c>
      <c r="F123" s="149" t="s">
        <v>4601</v>
      </c>
      <c r="I123" s="80"/>
      <c r="L123" s="26"/>
      <c r="M123" s="150"/>
      <c r="N123" s="45"/>
      <c r="O123" s="45"/>
      <c r="P123" s="45"/>
      <c r="Q123" s="45"/>
      <c r="R123" s="45"/>
      <c r="S123" s="45"/>
      <c r="T123" s="46"/>
      <c r="AT123" s="12" t="s">
        <v>122</v>
      </c>
      <c r="AU123" s="12" t="s">
        <v>74</v>
      </c>
    </row>
    <row r="124" spans="2:65" s="1" customFormat="1" ht="22.5" customHeight="1">
      <c r="B124" s="135"/>
      <c r="C124" s="136" t="s">
        <v>224</v>
      </c>
      <c r="D124" s="136" t="s">
        <v>115</v>
      </c>
      <c r="E124" s="137" t="s">
        <v>4603</v>
      </c>
      <c r="F124" s="138" t="s">
        <v>4604</v>
      </c>
      <c r="G124" s="139" t="s">
        <v>4534</v>
      </c>
      <c r="H124" s="164"/>
      <c r="I124" s="141"/>
      <c r="J124" s="142">
        <f>ROUND(I124*H124,2)</f>
        <v>0</v>
      </c>
      <c r="K124" s="138" t="s">
        <v>119</v>
      </c>
      <c r="L124" s="26"/>
      <c r="M124" s="143" t="s">
        <v>1</v>
      </c>
      <c r="N124" s="144" t="s">
        <v>37</v>
      </c>
      <c r="O124" s="45"/>
      <c r="P124" s="145">
        <f>O124*H124</f>
        <v>0</v>
      </c>
      <c r="Q124" s="145">
        <v>0</v>
      </c>
      <c r="R124" s="145">
        <f>Q124*H124</f>
        <v>0</v>
      </c>
      <c r="S124" s="145">
        <v>0</v>
      </c>
      <c r="T124" s="146">
        <f>S124*H124</f>
        <v>0</v>
      </c>
      <c r="AR124" s="12" t="s">
        <v>120</v>
      </c>
      <c r="AT124" s="12" t="s">
        <v>115</v>
      </c>
      <c r="AU124" s="12" t="s">
        <v>74</v>
      </c>
      <c r="AY124" s="12" t="s">
        <v>112</v>
      </c>
      <c r="BE124" s="147">
        <f>IF(N124="základní",J124,0)</f>
        <v>0</v>
      </c>
      <c r="BF124" s="147">
        <f>IF(N124="snížená",J124,0)</f>
        <v>0</v>
      </c>
      <c r="BG124" s="147">
        <f>IF(N124="zákl. přenesená",J124,0)</f>
        <v>0</v>
      </c>
      <c r="BH124" s="147">
        <f>IF(N124="sníž. přenesená",J124,0)</f>
        <v>0</v>
      </c>
      <c r="BI124" s="147">
        <f>IF(N124="nulová",J124,0)</f>
        <v>0</v>
      </c>
      <c r="BJ124" s="12" t="s">
        <v>74</v>
      </c>
      <c r="BK124" s="147">
        <f>ROUND(I124*H124,2)</f>
        <v>0</v>
      </c>
      <c r="BL124" s="12" t="s">
        <v>120</v>
      </c>
      <c r="BM124" s="12" t="s">
        <v>4605</v>
      </c>
    </row>
    <row r="125" spans="2:65" s="1" customFormat="1" ht="19.5">
      <c r="B125" s="26"/>
      <c r="D125" s="148" t="s">
        <v>122</v>
      </c>
      <c r="F125" s="149" t="s">
        <v>4604</v>
      </c>
      <c r="I125" s="80"/>
      <c r="L125" s="26"/>
      <c r="M125" s="150"/>
      <c r="N125" s="45"/>
      <c r="O125" s="45"/>
      <c r="P125" s="45"/>
      <c r="Q125" s="45"/>
      <c r="R125" s="45"/>
      <c r="S125" s="45"/>
      <c r="T125" s="46"/>
      <c r="AT125" s="12" t="s">
        <v>122</v>
      </c>
      <c r="AU125" s="12" t="s">
        <v>74</v>
      </c>
    </row>
    <row r="126" spans="2:65" s="1" customFormat="1" ht="16.5" customHeight="1">
      <c r="B126" s="135"/>
      <c r="C126" s="136" t="s">
        <v>229</v>
      </c>
      <c r="D126" s="136" t="s">
        <v>115</v>
      </c>
      <c r="E126" s="137" t="s">
        <v>4606</v>
      </c>
      <c r="F126" s="138" t="s">
        <v>4607</v>
      </c>
      <c r="G126" s="139" t="s">
        <v>126</v>
      </c>
      <c r="H126" s="140">
        <v>5000</v>
      </c>
      <c r="I126" s="141"/>
      <c r="J126" s="142">
        <f>ROUND(I126*H126,2)</f>
        <v>0</v>
      </c>
      <c r="K126" s="138" t="s">
        <v>119</v>
      </c>
      <c r="L126" s="26"/>
      <c r="M126" s="143" t="s">
        <v>1</v>
      </c>
      <c r="N126" s="144" t="s">
        <v>37</v>
      </c>
      <c r="O126" s="45"/>
      <c r="P126" s="145">
        <f>O126*H126</f>
        <v>0</v>
      </c>
      <c r="Q126" s="145">
        <v>0</v>
      </c>
      <c r="R126" s="145">
        <f>Q126*H126</f>
        <v>0</v>
      </c>
      <c r="S126" s="145">
        <v>0</v>
      </c>
      <c r="T126" s="146">
        <f>S126*H126</f>
        <v>0</v>
      </c>
      <c r="AR126" s="12" t="s">
        <v>120</v>
      </c>
      <c r="AT126" s="12" t="s">
        <v>115</v>
      </c>
      <c r="AU126" s="12" t="s">
        <v>74</v>
      </c>
      <c r="AY126" s="12" t="s">
        <v>112</v>
      </c>
      <c r="BE126" s="147">
        <f>IF(N126="základní",J126,0)</f>
        <v>0</v>
      </c>
      <c r="BF126" s="147">
        <f>IF(N126="snížená",J126,0)</f>
        <v>0</v>
      </c>
      <c r="BG126" s="147">
        <f>IF(N126="zákl. přenesená",J126,0)</f>
        <v>0</v>
      </c>
      <c r="BH126" s="147">
        <f>IF(N126="sníž. přenesená",J126,0)</f>
        <v>0</v>
      </c>
      <c r="BI126" s="147">
        <f>IF(N126="nulová",J126,0)</f>
        <v>0</v>
      </c>
      <c r="BJ126" s="12" t="s">
        <v>74</v>
      </c>
      <c r="BK126" s="147">
        <f>ROUND(I126*H126,2)</f>
        <v>0</v>
      </c>
      <c r="BL126" s="12" t="s">
        <v>120</v>
      </c>
      <c r="BM126" s="12" t="s">
        <v>4608</v>
      </c>
    </row>
    <row r="127" spans="2:65" s="1" customFormat="1" ht="29.25">
      <c r="B127" s="26"/>
      <c r="D127" s="148" t="s">
        <v>122</v>
      </c>
      <c r="F127" s="149" t="s">
        <v>4609</v>
      </c>
      <c r="I127" s="80"/>
      <c r="L127" s="26"/>
      <c r="M127" s="150"/>
      <c r="N127" s="45"/>
      <c r="O127" s="45"/>
      <c r="P127" s="45"/>
      <c r="Q127" s="45"/>
      <c r="R127" s="45"/>
      <c r="S127" s="45"/>
      <c r="T127" s="46"/>
      <c r="AT127" s="12" t="s">
        <v>122</v>
      </c>
      <c r="AU127" s="12" t="s">
        <v>74</v>
      </c>
    </row>
    <row r="128" spans="2:65" s="1" customFormat="1" ht="16.5" customHeight="1">
      <c r="B128" s="135"/>
      <c r="C128" s="136" t="s">
        <v>234</v>
      </c>
      <c r="D128" s="136" t="s">
        <v>115</v>
      </c>
      <c r="E128" s="137" t="s">
        <v>4610</v>
      </c>
      <c r="F128" s="138" t="s">
        <v>4611</v>
      </c>
      <c r="G128" s="139" t="s">
        <v>4612</v>
      </c>
      <c r="H128" s="140">
        <v>100</v>
      </c>
      <c r="I128" s="141"/>
      <c r="J128" s="142">
        <f>ROUND(I128*H128,2)</f>
        <v>0</v>
      </c>
      <c r="K128" s="138" t="s">
        <v>119</v>
      </c>
      <c r="L128" s="26"/>
      <c r="M128" s="143" t="s">
        <v>1</v>
      </c>
      <c r="N128" s="144" t="s">
        <v>37</v>
      </c>
      <c r="O128" s="45"/>
      <c r="P128" s="145">
        <f>O128*H128</f>
        <v>0</v>
      </c>
      <c r="Q128" s="145">
        <v>0</v>
      </c>
      <c r="R128" s="145">
        <f>Q128*H128</f>
        <v>0</v>
      </c>
      <c r="S128" s="145">
        <v>0</v>
      </c>
      <c r="T128" s="146">
        <f>S128*H128</f>
        <v>0</v>
      </c>
      <c r="AR128" s="12" t="s">
        <v>120</v>
      </c>
      <c r="AT128" s="12" t="s">
        <v>115</v>
      </c>
      <c r="AU128" s="12" t="s">
        <v>74</v>
      </c>
      <c r="AY128" s="12" t="s">
        <v>112</v>
      </c>
      <c r="BE128" s="147">
        <f>IF(N128="základní",J128,0)</f>
        <v>0</v>
      </c>
      <c r="BF128" s="147">
        <f>IF(N128="snížená",J128,0)</f>
        <v>0</v>
      </c>
      <c r="BG128" s="147">
        <f>IF(N128="zákl. přenesená",J128,0)</f>
        <v>0</v>
      </c>
      <c r="BH128" s="147">
        <f>IF(N128="sníž. přenesená",J128,0)</f>
        <v>0</v>
      </c>
      <c r="BI128" s="147">
        <f>IF(N128="nulová",J128,0)</f>
        <v>0</v>
      </c>
      <c r="BJ128" s="12" t="s">
        <v>74</v>
      </c>
      <c r="BK128" s="147">
        <f>ROUND(I128*H128,2)</f>
        <v>0</v>
      </c>
      <c r="BL128" s="12" t="s">
        <v>120</v>
      </c>
      <c r="BM128" s="12" t="s">
        <v>4613</v>
      </c>
    </row>
    <row r="129" spans="2:65" s="1" customFormat="1">
      <c r="B129" s="26"/>
      <c r="D129" s="148" t="s">
        <v>122</v>
      </c>
      <c r="F129" s="149" t="s">
        <v>4611</v>
      </c>
      <c r="I129" s="80"/>
      <c r="L129" s="26"/>
      <c r="M129" s="150"/>
      <c r="N129" s="45"/>
      <c r="O129" s="45"/>
      <c r="P129" s="45"/>
      <c r="Q129" s="45"/>
      <c r="R129" s="45"/>
      <c r="S129" s="45"/>
      <c r="T129" s="46"/>
      <c r="AT129" s="12" t="s">
        <v>122</v>
      </c>
      <c r="AU129" s="12" t="s">
        <v>74</v>
      </c>
    </row>
    <row r="130" spans="2:65" s="1" customFormat="1" ht="16.5" customHeight="1">
      <c r="B130" s="135"/>
      <c r="C130" s="136" t="s">
        <v>239</v>
      </c>
      <c r="D130" s="136" t="s">
        <v>115</v>
      </c>
      <c r="E130" s="137" t="s">
        <v>4614</v>
      </c>
      <c r="F130" s="138" t="s">
        <v>4615</v>
      </c>
      <c r="G130" s="139" t="s">
        <v>4612</v>
      </c>
      <c r="H130" s="140">
        <v>100</v>
      </c>
      <c r="I130" s="141"/>
      <c r="J130" s="142">
        <f>ROUND(I130*H130,2)</f>
        <v>0</v>
      </c>
      <c r="K130" s="138" t="s">
        <v>119</v>
      </c>
      <c r="L130" s="26"/>
      <c r="M130" s="143" t="s">
        <v>1</v>
      </c>
      <c r="N130" s="144" t="s">
        <v>37</v>
      </c>
      <c r="O130" s="45"/>
      <c r="P130" s="145">
        <f>O130*H130</f>
        <v>0</v>
      </c>
      <c r="Q130" s="145">
        <v>0</v>
      </c>
      <c r="R130" s="145">
        <f>Q130*H130</f>
        <v>0</v>
      </c>
      <c r="S130" s="145">
        <v>0</v>
      </c>
      <c r="T130" s="146">
        <f>S130*H130</f>
        <v>0</v>
      </c>
      <c r="AR130" s="12" t="s">
        <v>120</v>
      </c>
      <c r="AT130" s="12" t="s">
        <v>115</v>
      </c>
      <c r="AU130" s="12" t="s">
        <v>74</v>
      </c>
      <c r="AY130" s="12" t="s">
        <v>112</v>
      </c>
      <c r="BE130" s="147">
        <f>IF(N130="základní",J130,0)</f>
        <v>0</v>
      </c>
      <c r="BF130" s="147">
        <f>IF(N130="snížená",J130,0)</f>
        <v>0</v>
      </c>
      <c r="BG130" s="147">
        <f>IF(N130="zákl. přenesená",J130,0)</f>
        <v>0</v>
      </c>
      <c r="BH130" s="147">
        <f>IF(N130="sníž. přenesená",J130,0)</f>
        <v>0</v>
      </c>
      <c r="BI130" s="147">
        <f>IF(N130="nulová",J130,0)</f>
        <v>0</v>
      </c>
      <c r="BJ130" s="12" t="s">
        <v>74</v>
      </c>
      <c r="BK130" s="147">
        <f>ROUND(I130*H130,2)</f>
        <v>0</v>
      </c>
      <c r="BL130" s="12" t="s">
        <v>120</v>
      </c>
      <c r="BM130" s="12" t="s">
        <v>4616</v>
      </c>
    </row>
    <row r="131" spans="2:65" s="1" customFormat="1">
      <c r="B131" s="26"/>
      <c r="D131" s="148" t="s">
        <v>122</v>
      </c>
      <c r="F131" s="149" t="s">
        <v>4615</v>
      </c>
      <c r="I131" s="80"/>
      <c r="L131" s="26"/>
      <c r="M131" s="161"/>
      <c r="N131" s="162"/>
      <c r="O131" s="162"/>
      <c r="P131" s="162"/>
      <c r="Q131" s="162"/>
      <c r="R131" s="162"/>
      <c r="S131" s="162"/>
      <c r="T131" s="163"/>
      <c r="AT131" s="12" t="s">
        <v>122</v>
      </c>
      <c r="AU131" s="12" t="s">
        <v>74</v>
      </c>
    </row>
    <row r="132" spans="2:65" s="1" customFormat="1" ht="6.95" customHeight="1">
      <c r="B132" s="35"/>
      <c r="C132" s="36"/>
      <c r="D132" s="36"/>
      <c r="E132" s="36"/>
      <c r="F132" s="36"/>
      <c r="G132" s="36"/>
      <c r="H132" s="36"/>
      <c r="I132" s="96"/>
      <c r="J132" s="36"/>
      <c r="K132" s="36"/>
      <c r="L132" s="26"/>
    </row>
  </sheetData>
  <autoFilter ref="C79:K131"/>
  <mergeCells count="9">
    <mergeCell ref="E50:H50"/>
    <mergeCell ref="E70:H70"/>
    <mergeCell ref="E72:H72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BM86"/>
  <sheetViews>
    <sheetView showGridLines="0" topLeftCell="A77" workbookViewId="0">
      <selection activeCell="H88" sqref="H88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6" width="100.83203125" customWidth="1"/>
    <col min="7" max="7" width="8.6640625" customWidth="1"/>
    <col min="8" max="8" width="12.6640625" customWidth="1"/>
    <col min="9" max="9" width="14.1640625" style="78" customWidth="1"/>
    <col min="10" max="10" width="23.5" customWidth="1"/>
    <col min="11" max="11" width="15.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181" t="s">
        <v>5</v>
      </c>
      <c r="M2" s="182"/>
      <c r="N2" s="182"/>
      <c r="O2" s="182"/>
      <c r="P2" s="182"/>
      <c r="Q2" s="182"/>
      <c r="R2" s="182"/>
      <c r="S2" s="182"/>
      <c r="T2" s="182"/>
      <c r="U2" s="182"/>
      <c r="V2" s="182"/>
      <c r="AT2" s="12" t="s">
        <v>85</v>
      </c>
    </row>
    <row r="3" spans="2:46" ht="6.95" customHeight="1">
      <c r="B3" s="13"/>
      <c r="C3" s="14"/>
      <c r="D3" s="14"/>
      <c r="E3" s="14"/>
      <c r="F3" s="14"/>
      <c r="G3" s="14"/>
      <c r="H3" s="14"/>
      <c r="I3" s="79"/>
      <c r="J3" s="14"/>
      <c r="K3" s="14"/>
      <c r="L3" s="15"/>
      <c r="AT3" s="12" t="s">
        <v>76</v>
      </c>
    </row>
    <row r="4" spans="2:46" ht="24.95" customHeight="1">
      <c r="B4" s="15"/>
      <c r="D4" s="16" t="s">
        <v>86</v>
      </c>
      <c r="L4" s="15"/>
      <c r="M4" s="17" t="s">
        <v>10</v>
      </c>
      <c r="AT4" s="12" t="s">
        <v>3</v>
      </c>
    </row>
    <row r="5" spans="2:46" ht="6.95" customHeight="1">
      <c r="B5" s="15"/>
      <c r="L5" s="15"/>
    </row>
    <row r="6" spans="2:46" ht="12" customHeight="1">
      <c r="B6" s="15"/>
      <c r="D6" s="21" t="s">
        <v>16</v>
      </c>
      <c r="L6" s="15"/>
    </row>
    <row r="7" spans="2:46" ht="16.5" customHeight="1">
      <c r="B7" s="15"/>
      <c r="E7" s="203" t="str">
        <f>'Rekapitulace stavby'!K6</f>
        <v>Údržba, opravy a odstraňování závad u ST 2019 - ST OLC VTM2</v>
      </c>
      <c r="F7" s="204"/>
      <c r="G7" s="204"/>
      <c r="H7" s="204"/>
      <c r="L7" s="15"/>
    </row>
    <row r="8" spans="2:46" s="1" customFormat="1" ht="12" customHeight="1">
      <c r="B8" s="26"/>
      <c r="D8" s="21" t="s">
        <v>87</v>
      </c>
      <c r="I8" s="80"/>
      <c r="L8" s="26"/>
    </row>
    <row r="9" spans="2:46" s="1" customFormat="1" ht="36.950000000000003" customHeight="1">
      <c r="B9" s="26"/>
      <c r="E9" s="189" t="s">
        <v>4617</v>
      </c>
      <c r="F9" s="188"/>
      <c r="G9" s="188"/>
      <c r="H9" s="188"/>
      <c r="I9" s="80"/>
      <c r="L9" s="26"/>
    </row>
    <row r="10" spans="2:46" s="1" customFormat="1">
      <c r="B10" s="26"/>
      <c r="I10" s="80"/>
      <c r="L10" s="26"/>
    </row>
    <row r="11" spans="2:46" s="1" customFormat="1" ht="12" customHeight="1">
      <c r="B11" s="26"/>
      <c r="D11" s="21" t="s">
        <v>18</v>
      </c>
      <c r="F11" s="12" t="s">
        <v>1</v>
      </c>
      <c r="I11" s="81" t="s">
        <v>19</v>
      </c>
      <c r="J11" s="12" t="s">
        <v>1</v>
      </c>
      <c r="L11" s="26"/>
    </row>
    <row r="12" spans="2:46" s="1" customFormat="1" ht="12" customHeight="1">
      <c r="B12" s="26"/>
      <c r="D12" s="21" t="s">
        <v>20</v>
      </c>
      <c r="F12" s="12" t="s">
        <v>21</v>
      </c>
      <c r="I12" s="81" t="s">
        <v>22</v>
      </c>
      <c r="J12" s="42">
        <f>'Rekapitulace stavby'!AN8</f>
        <v>0</v>
      </c>
      <c r="L12" s="26"/>
    </row>
    <row r="13" spans="2:46" s="1" customFormat="1" ht="10.9" customHeight="1">
      <c r="B13" s="26"/>
      <c r="I13" s="80"/>
      <c r="L13" s="26"/>
    </row>
    <row r="14" spans="2:46" s="1" customFormat="1" ht="12" customHeight="1">
      <c r="B14" s="26"/>
      <c r="D14" s="21" t="s">
        <v>23</v>
      </c>
      <c r="I14" s="81" t="s">
        <v>24</v>
      </c>
      <c r="J14" s="12" t="s">
        <v>1</v>
      </c>
      <c r="L14" s="26"/>
    </row>
    <row r="15" spans="2:46" s="1" customFormat="1" ht="18" customHeight="1">
      <c r="B15" s="26"/>
      <c r="E15" s="12" t="s">
        <v>4618</v>
      </c>
      <c r="I15" s="81" t="s">
        <v>25</v>
      </c>
      <c r="J15" s="12" t="s">
        <v>1</v>
      </c>
      <c r="L15" s="26"/>
    </row>
    <row r="16" spans="2:46" s="1" customFormat="1" ht="6.95" customHeight="1">
      <c r="B16" s="26"/>
      <c r="I16" s="80"/>
      <c r="L16" s="26"/>
    </row>
    <row r="17" spans="2:12" s="1" customFormat="1" ht="12" customHeight="1">
      <c r="B17" s="26"/>
      <c r="D17" s="21" t="s">
        <v>26</v>
      </c>
      <c r="I17" s="81" t="s">
        <v>24</v>
      </c>
      <c r="J17" s="22" t="str">
        <f>'Rekapitulace stavby'!AN13</f>
        <v>Vyplň údaj</v>
      </c>
      <c r="L17" s="26"/>
    </row>
    <row r="18" spans="2:12" s="1" customFormat="1" ht="18" customHeight="1">
      <c r="B18" s="26"/>
      <c r="E18" s="205" t="str">
        <f>'Rekapitulace stavby'!E14</f>
        <v>Vyplň údaj</v>
      </c>
      <c r="F18" s="192"/>
      <c r="G18" s="192"/>
      <c r="H18" s="192"/>
      <c r="I18" s="81" t="s">
        <v>25</v>
      </c>
      <c r="J18" s="22" t="str">
        <f>'Rekapitulace stavby'!AN14</f>
        <v>Vyplň údaj</v>
      </c>
      <c r="L18" s="26"/>
    </row>
    <row r="19" spans="2:12" s="1" customFormat="1" ht="6.95" customHeight="1">
      <c r="B19" s="26"/>
      <c r="I19" s="80"/>
      <c r="L19" s="26"/>
    </row>
    <row r="20" spans="2:12" s="1" customFormat="1" ht="12" customHeight="1">
      <c r="B20" s="26"/>
      <c r="D20" s="21" t="s">
        <v>28</v>
      </c>
      <c r="I20" s="81" t="s">
        <v>24</v>
      </c>
      <c r="J20" s="12" t="str">
        <f>IF('Rekapitulace stavby'!AN16="","",'Rekapitulace stavby'!AN16)</f>
        <v/>
      </c>
      <c r="L20" s="26"/>
    </row>
    <row r="21" spans="2:12" s="1" customFormat="1" ht="18" customHeight="1">
      <c r="B21" s="26"/>
      <c r="E21" s="12" t="str">
        <f>IF('Rekapitulace stavby'!E17="","",'Rekapitulace stavby'!E17)</f>
        <v xml:space="preserve"> </v>
      </c>
      <c r="I21" s="81" t="s">
        <v>25</v>
      </c>
      <c r="J21" s="12" t="str">
        <f>IF('Rekapitulace stavby'!AN17="","",'Rekapitulace stavby'!AN17)</f>
        <v/>
      </c>
      <c r="L21" s="26"/>
    </row>
    <row r="22" spans="2:12" s="1" customFormat="1" ht="6.95" customHeight="1">
      <c r="B22" s="26"/>
      <c r="I22" s="80"/>
      <c r="L22" s="26"/>
    </row>
    <row r="23" spans="2:12" s="1" customFormat="1" ht="12" customHeight="1">
      <c r="B23" s="26"/>
      <c r="D23" s="21" t="s">
        <v>30</v>
      </c>
      <c r="I23" s="81" t="s">
        <v>24</v>
      </c>
      <c r="J23" s="12" t="s">
        <v>1</v>
      </c>
      <c r="L23" s="26"/>
    </row>
    <row r="24" spans="2:12" s="1" customFormat="1" ht="18" customHeight="1">
      <c r="B24" s="26"/>
      <c r="E24" s="12" t="s">
        <v>4619</v>
      </c>
      <c r="I24" s="81" t="s">
        <v>25</v>
      </c>
      <c r="J24" s="12" t="s">
        <v>1</v>
      </c>
      <c r="L24" s="26"/>
    </row>
    <row r="25" spans="2:12" s="1" customFormat="1" ht="6.95" customHeight="1">
      <c r="B25" s="26"/>
      <c r="I25" s="80"/>
      <c r="L25" s="26"/>
    </row>
    <row r="26" spans="2:12" s="1" customFormat="1" ht="12" customHeight="1">
      <c r="B26" s="26"/>
      <c r="D26" s="21" t="s">
        <v>31</v>
      </c>
      <c r="I26" s="80"/>
      <c r="L26" s="26"/>
    </row>
    <row r="27" spans="2:12" s="6" customFormat="1" ht="16.5" customHeight="1">
      <c r="B27" s="82"/>
      <c r="E27" s="196" t="s">
        <v>1</v>
      </c>
      <c r="F27" s="196"/>
      <c r="G27" s="196"/>
      <c r="H27" s="196"/>
      <c r="I27" s="83"/>
      <c r="L27" s="82"/>
    </row>
    <row r="28" spans="2:12" s="1" customFormat="1" ht="6.95" customHeight="1">
      <c r="B28" s="26"/>
      <c r="I28" s="80"/>
      <c r="L28" s="26"/>
    </row>
    <row r="29" spans="2:12" s="1" customFormat="1" ht="6.95" customHeight="1">
      <c r="B29" s="26"/>
      <c r="D29" s="43"/>
      <c r="E29" s="43"/>
      <c r="F29" s="43"/>
      <c r="G29" s="43"/>
      <c r="H29" s="43"/>
      <c r="I29" s="84"/>
      <c r="J29" s="43"/>
      <c r="K29" s="43"/>
      <c r="L29" s="26"/>
    </row>
    <row r="30" spans="2:12" s="1" customFormat="1" ht="25.35" customHeight="1">
      <c r="B30" s="26"/>
      <c r="D30" s="85" t="s">
        <v>32</v>
      </c>
      <c r="I30" s="80"/>
      <c r="J30" s="56">
        <f>ROUND(J81, 2)</f>
        <v>5000000</v>
      </c>
      <c r="L30" s="26"/>
    </row>
    <row r="31" spans="2:12" s="1" customFormat="1" ht="6.95" customHeight="1">
      <c r="B31" s="26"/>
      <c r="D31" s="43"/>
      <c r="E31" s="43"/>
      <c r="F31" s="43"/>
      <c r="G31" s="43"/>
      <c r="H31" s="43"/>
      <c r="I31" s="84"/>
      <c r="J31" s="43"/>
      <c r="K31" s="43"/>
      <c r="L31" s="26"/>
    </row>
    <row r="32" spans="2:12" s="1" customFormat="1" ht="14.45" customHeight="1">
      <c r="B32" s="26"/>
      <c r="F32" s="29" t="s">
        <v>34</v>
      </c>
      <c r="I32" s="86" t="s">
        <v>33</v>
      </c>
      <c r="J32" s="29" t="s">
        <v>35</v>
      </c>
      <c r="L32" s="26"/>
    </row>
    <row r="33" spans="2:12" s="1" customFormat="1" ht="14.45" customHeight="1">
      <c r="B33" s="26"/>
      <c r="D33" s="21" t="s">
        <v>36</v>
      </c>
      <c r="E33" s="21" t="s">
        <v>37</v>
      </c>
      <c r="F33" s="87">
        <f>ROUND((SUM(BE81:BE85)),  2)</f>
        <v>5000000</v>
      </c>
      <c r="I33" s="88">
        <v>0.21</v>
      </c>
      <c r="J33" s="87">
        <f>ROUND(((SUM(BE81:BE85))*I33),  2)</f>
        <v>1050000</v>
      </c>
      <c r="L33" s="26"/>
    </row>
    <row r="34" spans="2:12" s="1" customFormat="1" ht="14.45" customHeight="1">
      <c r="B34" s="26"/>
      <c r="E34" s="21" t="s">
        <v>38</v>
      </c>
      <c r="F34" s="87">
        <f>ROUND((SUM(BF81:BF85)),  2)</f>
        <v>0</v>
      </c>
      <c r="I34" s="88">
        <v>0.15</v>
      </c>
      <c r="J34" s="87">
        <f>ROUND(((SUM(BF81:BF85))*I34),  2)</f>
        <v>0</v>
      </c>
      <c r="L34" s="26"/>
    </row>
    <row r="35" spans="2:12" s="1" customFormat="1" ht="14.45" hidden="1" customHeight="1">
      <c r="B35" s="26"/>
      <c r="E35" s="21" t="s">
        <v>39</v>
      </c>
      <c r="F35" s="87">
        <f>ROUND((SUM(BG81:BG85)),  2)</f>
        <v>0</v>
      </c>
      <c r="I35" s="88">
        <v>0.21</v>
      </c>
      <c r="J35" s="87">
        <f>0</f>
        <v>0</v>
      </c>
      <c r="L35" s="26"/>
    </row>
    <row r="36" spans="2:12" s="1" customFormat="1" ht="14.45" hidden="1" customHeight="1">
      <c r="B36" s="26"/>
      <c r="E36" s="21" t="s">
        <v>40</v>
      </c>
      <c r="F36" s="87">
        <f>ROUND((SUM(BH81:BH85)),  2)</f>
        <v>0</v>
      </c>
      <c r="I36" s="88">
        <v>0.15</v>
      </c>
      <c r="J36" s="87">
        <f>0</f>
        <v>0</v>
      </c>
      <c r="L36" s="26"/>
    </row>
    <row r="37" spans="2:12" s="1" customFormat="1" ht="14.45" hidden="1" customHeight="1">
      <c r="B37" s="26"/>
      <c r="E37" s="21" t="s">
        <v>41</v>
      </c>
      <c r="F37" s="87">
        <f>ROUND((SUM(BI81:BI85)),  2)</f>
        <v>0</v>
      </c>
      <c r="I37" s="88">
        <v>0</v>
      </c>
      <c r="J37" s="87">
        <f>0</f>
        <v>0</v>
      </c>
      <c r="L37" s="26"/>
    </row>
    <row r="38" spans="2:12" s="1" customFormat="1" ht="6.95" customHeight="1">
      <c r="B38" s="26"/>
      <c r="I38" s="80"/>
      <c r="L38" s="26"/>
    </row>
    <row r="39" spans="2:12" s="1" customFormat="1" ht="25.35" customHeight="1">
      <c r="B39" s="26"/>
      <c r="C39" s="89"/>
      <c r="D39" s="90" t="s">
        <v>42</v>
      </c>
      <c r="E39" s="47"/>
      <c r="F39" s="47"/>
      <c r="G39" s="91" t="s">
        <v>43</v>
      </c>
      <c r="H39" s="92" t="s">
        <v>44</v>
      </c>
      <c r="I39" s="93"/>
      <c r="J39" s="94">
        <f>SUM(J30:J37)</f>
        <v>6050000</v>
      </c>
      <c r="K39" s="95"/>
      <c r="L39" s="26"/>
    </row>
    <row r="40" spans="2:12" s="1" customFormat="1" ht="14.45" customHeight="1">
      <c r="B40" s="35"/>
      <c r="C40" s="36"/>
      <c r="D40" s="36"/>
      <c r="E40" s="36"/>
      <c r="F40" s="36"/>
      <c r="G40" s="36"/>
      <c r="H40" s="36"/>
      <c r="I40" s="96"/>
      <c r="J40" s="36"/>
      <c r="K40" s="36"/>
      <c r="L40" s="26"/>
    </row>
    <row r="44" spans="2:12" s="1" customFormat="1" ht="6.95" customHeight="1">
      <c r="B44" s="37"/>
      <c r="C44" s="38"/>
      <c r="D44" s="38"/>
      <c r="E44" s="38"/>
      <c r="F44" s="38"/>
      <c r="G44" s="38"/>
      <c r="H44" s="38"/>
      <c r="I44" s="97"/>
      <c r="J44" s="38"/>
      <c r="K44" s="38"/>
      <c r="L44" s="26"/>
    </row>
    <row r="45" spans="2:12" s="1" customFormat="1" ht="24.95" customHeight="1">
      <c r="B45" s="26"/>
      <c r="C45" s="16" t="s">
        <v>89</v>
      </c>
      <c r="I45" s="80"/>
      <c r="L45" s="26"/>
    </row>
    <row r="46" spans="2:12" s="1" customFormat="1" ht="6.95" customHeight="1">
      <c r="B46" s="26"/>
      <c r="I46" s="80"/>
      <c r="L46" s="26"/>
    </row>
    <row r="47" spans="2:12" s="1" customFormat="1" ht="12" customHeight="1">
      <c r="B47" s="26"/>
      <c r="C47" s="21" t="s">
        <v>16</v>
      </c>
      <c r="I47" s="80"/>
      <c r="L47" s="26"/>
    </row>
    <row r="48" spans="2:12" s="1" customFormat="1" ht="16.5" customHeight="1">
      <c r="B48" s="26"/>
      <c r="E48" s="203" t="str">
        <f>E7</f>
        <v>Údržba, opravy a odstraňování závad u ST 2019 - ST OLC VTM2</v>
      </c>
      <c r="F48" s="204"/>
      <c r="G48" s="204"/>
      <c r="H48" s="204"/>
      <c r="I48" s="80"/>
      <c r="L48" s="26"/>
    </row>
    <row r="49" spans="2:47" s="1" customFormat="1" ht="12" customHeight="1">
      <c r="B49" s="26"/>
      <c r="C49" s="21" t="s">
        <v>87</v>
      </c>
      <c r="I49" s="80"/>
      <c r="L49" s="26"/>
    </row>
    <row r="50" spans="2:47" s="1" customFormat="1" ht="16.5" customHeight="1">
      <c r="B50" s="26"/>
      <c r="E50" s="189" t="str">
        <f>E9</f>
        <v>SO 04 - Materiál dodávaný objednatelem</v>
      </c>
      <c r="F50" s="188"/>
      <c r="G50" s="188"/>
      <c r="H50" s="188"/>
      <c r="I50" s="80"/>
      <c r="L50" s="26"/>
    </row>
    <row r="51" spans="2:47" s="1" customFormat="1" ht="6.95" customHeight="1">
      <c r="B51" s="26"/>
      <c r="I51" s="80"/>
      <c r="L51" s="26"/>
    </row>
    <row r="52" spans="2:47" s="1" customFormat="1" ht="12" customHeight="1">
      <c r="B52" s="26"/>
      <c r="C52" s="21" t="s">
        <v>20</v>
      </c>
      <c r="F52" s="12" t="str">
        <f>F12</f>
        <v xml:space="preserve"> </v>
      </c>
      <c r="I52" s="81" t="s">
        <v>22</v>
      </c>
      <c r="J52" s="42">
        <f>IF(J12="","",J12)</f>
        <v>0</v>
      </c>
      <c r="L52" s="26"/>
    </row>
    <row r="53" spans="2:47" s="1" customFormat="1" ht="6.95" customHeight="1">
      <c r="B53" s="26"/>
      <c r="I53" s="80"/>
      <c r="L53" s="26"/>
    </row>
    <row r="54" spans="2:47" s="1" customFormat="1" ht="13.7" customHeight="1">
      <c r="B54" s="26"/>
      <c r="C54" s="21" t="s">
        <v>23</v>
      </c>
      <c r="F54" s="12" t="str">
        <f>E15</f>
        <v>SŽDC s.o., OŘ Olomouc, ST Olomouc</v>
      </c>
      <c r="I54" s="81" t="s">
        <v>28</v>
      </c>
      <c r="J54" s="24" t="str">
        <f>E21</f>
        <v xml:space="preserve"> </v>
      </c>
      <c r="L54" s="26"/>
    </row>
    <row r="55" spans="2:47" s="1" customFormat="1" ht="13.7" customHeight="1">
      <c r="B55" s="26"/>
      <c r="C55" s="21" t="s">
        <v>26</v>
      </c>
      <c r="F55" s="12" t="str">
        <f>IF(E18="","",E18)</f>
        <v>Vyplň údaj</v>
      </c>
      <c r="I55" s="81" t="s">
        <v>30</v>
      </c>
      <c r="J55" s="24" t="str">
        <f>E24</f>
        <v>Ing. Zdeněk Oulehla ml.</v>
      </c>
      <c r="L55" s="26"/>
    </row>
    <row r="56" spans="2:47" s="1" customFormat="1" ht="10.35" customHeight="1">
      <c r="B56" s="26"/>
      <c r="I56" s="80"/>
      <c r="L56" s="26"/>
    </row>
    <row r="57" spans="2:47" s="1" customFormat="1" ht="29.25" customHeight="1">
      <c r="B57" s="26"/>
      <c r="C57" s="98" t="s">
        <v>90</v>
      </c>
      <c r="D57" s="89"/>
      <c r="E57" s="89"/>
      <c r="F57" s="89"/>
      <c r="G57" s="89"/>
      <c r="H57" s="89"/>
      <c r="I57" s="99"/>
      <c r="J57" s="100" t="s">
        <v>91</v>
      </c>
      <c r="K57" s="89"/>
      <c r="L57" s="26"/>
    </row>
    <row r="58" spans="2:47" s="1" customFormat="1" ht="10.35" customHeight="1">
      <c r="B58" s="26"/>
      <c r="I58" s="80"/>
      <c r="L58" s="26"/>
    </row>
    <row r="59" spans="2:47" s="1" customFormat="1" ht="22.9" customHeight="1">
      <c r="B59" s="26"/>
      <c r="C59" s="101" t="s">
        <v>92</v>
      </c>
      <c r="I59" s="80"/>
      <c r="J59" s="56">
        <f>J81</f>
        <v>5000000</v>
      </c>
      <c r="L59" s="26"/>
      <c r="AU59" s="12" t="s">
        <v>93</v>
      </c>
    </row>
    <row r="60" spans="2:47" s="7" customFormat="1" ht="24.95" customHeight="1">
      <c r="B60" s="102"/>
      <c r="D60" s="103" t="s">
        <v>94</v>
      </c>
      <c r="E60" s="104"/>
      <c r="F60" s="104"/>
      <c r="G60" s="104"/>
      <c r="H60" s="104"/>
      <c r="I60" s="105"/>
      <c r="J60" s="106">
        <f>J82</f>
        <v>5000000</v>
      </c>
      <c r="L60" s="102"/>
    </row>
    <row r="61" spans="2:47" s="8" customFormat="1" ht="19.899999999999999" customHeight="1">
      <c r="B61" s="107"/>
      <c r="D61" s="108" t="s">
        <v>95</v>
      </c>
      <c r="E61" s="109"/>
      <c r="F61" s="109"/>
      <c r="G61" s="109"/>
      <c r="H61" s="109"/>
      <c r="I61" s="110"/>
      <c r="J61" s="111">
        <f>J83</f>
        <v>5000000</v>
      </c>
      <c r="L61" s="107"/>
    </row>
    <row r="62" spans="2:47" s="1" customFormat="1" ht="21.75" customHeight="1">
      <c r="B62" s="26"/>
      <c r="I62" s="80"/>
      <c r="L62" s="26"/>
    </row>
    <row r="63" spans="2:47" s="1" customFormat="1" ht="6.95" customHeight="1">
      <c r="B63" s="35"/>
      <c r="C63" s="36"/>
      <c r="D63" s="36"/>
      <c r="E63" s="36"/>
      <c r="F63" s="36"/>
      <c r="G63" s="36"/>
      <c r="H63" s="36"/>
      <c r="I63" s="96"/>
      <c r="J63" s="36"/>
      <c r="K63" s="36"/>
      <c r="L63" s="26"/>
    </row>
    <row r="67" spans="2:20" s="1" customFormat="1" ht="6.95" customHeight="1">
      <c r="B67" s="37"/>
      <c r="C67" s="38"/>
      <c r="D67" s="38"/>
      <c r="E67" s="38"/>
      <c r="F67" s="38"/>
      <c r="G67" s="38"/>
      <c r="H67" s="38"/>
      <c r="I67" s="97"/>
      <c r="J67" s="38"/>
      <c r="K67" s="38"/>
      <c r="L67" s="26"/>
    </row>
    <row r="68" spans="2:20" s="1" customFormat="1" ht="24.95" customHeight="1">
      <c r="B68" s="26"/>
      <c r="C68" s="16" t="s">
        <v>97</v>
      </c>
      <c r="I68" s="80"/>
      <c r="L68" s="26"/>
    </row>
    <row r="69" spans="2:20" s="1" customFormat="1" ht="6.95" customHeight="1">
      <c r="B69" s="26"/>
      <c r="I69" s="80"/>
      <c r="L69" s="26"/>
    </row>
    <row r="70" spans="2:20" s="1" customFormat="1" ht="12" customHeight="1">
      <c r="B70" s="26"/>
      <c r="C70" s="21" t="s">
        <v>16</v>
      </c>
      <c r="I70" s="80"/>
      <c r="L70" s="26"/>
    </row>
    <row r="71" spans="2:20" s="1" customFormat="1" ht="16.5" customHeight="1">
      <c r="B71" s="26"/>
      <c r="E71" s="203" t="str">
        <f>E7</f>
        <v>Údržba, opravy a odstraňování závad u ST 2019 - ST OLC VTM2</v>
      </c>
      <c r="F71" s="204"/>
      <c r="G71" s="204"/>
      <c r="H71" s="204"/>
      <c r="I71" s="80"/>
      <c r="L71" s="26"/>
    </row>
    <row r="72" spans="2:20" s="1" customFormat="1" ht="12" customHeight="1">
      <c r="B72" s="26"/>
      <c r="C72" s="21" t="s">
        <v>87</v>
      </c>
      <c r="I72" s="80"/>
      <c r="L72" s="26"/>
    </row>
    <row r="73" spans="2:20" s="1" customFormat="1" ht="16.5" customHeight="1">
      <c r="B73" s="26"/>
      <c r="E73" s="189" t="str">
        <f>E9</f>
        <v>SO 04 - Materiál dodávaný objednatelem</v>
      </c>
      <c r="F73" s="188"/>
      <c r="G73" s="188"/>
      <c r="H73" s="188"/>
      <c r="I73" s="80"/>
      <c r="L73" s="26"/>
    </row>
    <row r="74" spans="2:20" s="1" customFormat="1" ht="6.95" customHeight="1">
      <c r="B74" s="26"/>
      <c r="I74" s="80"/>
      <c r="L74" s="26"/>
    </row>
    <row r="75" spans="2:20" s="1" customFormat="1" ht="12" customHeight="1">
      <c r="B75" s="26"/>
      <c r="C75" s="21" t="s">
        <v>20</v>
      </c>
      <c r="F75" s="12" t="str">
        <f>F12</f>
        <v xml:space="preserve"> </v>
      </c>
      <c r="I75" s="81" t="s">
        <v>22</v>
      </c>
      <c r="J75" s="42">
        <f>IF(J12="","",J12)</f>
        <v>0</v>
      </c>
      <c r="L75" s="26"/>
    </row>
    <row r="76" spans="2:20" s="1" customFormat="1" ht="6.95" customHeight="1">
      <c r="B76" s="26"/>
      <c r="I76" s="80"/>
      <c r="L76" s="26"/>
    </row>
    <row r="77" spans="2:20" s="1" customFormat="1" ht="13.7" customHeight="1">
      <c r="B77" s="26"/>
      <c r="C77" s="21" t="s">
        <v>23</v>
      </c>
      <c r="F77" s="12" t="str">
        <f>E15</f>
        <v>SŽDC s.o., OŘ Olomouc, ST Olomouc</v>
      </c>
      <c r="I77" s="81" t="s">
        <v>28</v>
      </c>
      <c r="J77" s="24" t="str">
        <f>E21</f>
        <v xml:space="preserve"> </v>
      </c>
      <c r="L77" s="26"/>
    </row>
    <row r="78" spans="2:20" s="1" customFormat="1" ht="13.7" customHeight="1">
      <c r="B78" s="26"/>
      <c r="C78" s="21" t="s">
        <v>26</v>
      </c>
      <c r="F78" s="12" t="str">
        <f>IF(E18="","",E18)</f>
        <v>Vyplň údaj</v>
      </c>
      <c r="I78" s="81" t="s">
        <v>30</v>
      </c>
      <c r="J78" s="24" t="str">
        <f>E24</f>
        <v>Ing. Zdeněk Oulehla ml.</v>
      </c>
      <c r="L78" s="26"/>
    </row>
    <row r="79" spans="2:20" s="1" customFormat="1" ht="10.35" customHeight="1">
      <c r="B79" s="26"/>
      <c r="I79" s="80"/>
      <c r="L79" s="26"/>
    </row>
    <row r="80" spans="2:20" s="9" customFormat="1" ht="29.25" customHeight="1">
      <c r="B80" s="112"/>
      <c r="C80" s="113" t="s">
        <v>98</v>
      </c>
      <c r="D80" s="114" t="s">
        <v>51</v>
      </c>
      <c r="E80" s="114" t="s">
        <v>47</v>
      </c>
      <c r="F80" s="114" t="s">
        <v>48</v>
      </c>
      <c r="G80" s="114" t="s">
        <v>99</v>
      </c>
      <c r="H80" s="114" t="s">
        <v>100</v>
      </c>
      <c r="I80" s="115" t="s">
        <v>101</v>
      </c>
      <c r="J80" s="116" t="s">
        <v>91</v>
      </c>
      <c r="K80" s="117" t="s">
        <v>102</v>
      </c>
      <c r="L80" s="112"/>
      <c r="M80" s="49" t="s">
        <v>1</v>
      </c>
      <c r="N80" s="50" t="s">
        <v>36</v>
      </c>
      <c r="O80" s="50" t="s">
        <v>103</v>
      </c>
      <c r="P80" s="50" t="s">
        <v>104</v>
      </c>
      <c r="Q80" s="50" t="s">
        <v>105</v>
      </c>
      <c r="R80" s="50" t="s">
        <v>106</v>
      </c>
      <c r="S80" s="50" t="s">
        <v>107</v>
      </c>
      <c r="T80" s="51" t="s">
        <v>108</v>
      </c>
    </row>
    <row r="81" spans="2:65" s="1" customFormat="1" ht="22.9" customHeight="1">
      <c r="B81" s="26"/>
      <c r="C81" s="54" t="s">
        <v>109</v>
      </c>
      <c r="I81" s="80"/>
      <c r="J81" s="118">
        <f>BK81</f>
        <v>5000000</v>
      </c>
      <c r="L81" s="26"/>
      <c r="M81" s="52"/>
      <c r="N81" s="43"/>
      <c r="O81" s="43"/>
      <c r="P81" s="119">
        <f>P82</f>
        <v>0</v>
      </c>
      <c r="Q81" s="43"/>
      <c r="R81" s="119">
        <f>R82</f>
        <v>0</v>
      </c>
      <c r="S81" s="43"/>
      <c r="T81" s="120">
        <f>T82</f>
        <v>0</v>
      </c>
      <c r="AT81" s="12" t="s">
        <v>65</v>
      </c>
      <c r="AU81" s="12" t="s">
        <v>93</v>
      </c>
      <c r="BK81" s="121">
        <f>BK82</f>
        <v>5000000</v>
      </c>
    </row>
    <row r="82" spans="2:65" s="10" customFormat="1" ht="25.9" customHeight="1">
      <c r="B82" s="122"/>
      <c r="D82" s="123" t="s">
        <v>65</v>
      </c>
      <c r="E82" s="124" t="s">
        <v>110</v>
      </c>
      <c r="F82" s="124" t="s">
        <v>111</v>
      </c>
      <c r="I82" s="125"/>
      <c r="J82" s="126">
        <f>BK82</f>
        <v>5000000</v>
      </c>
      <c r="L82" s="122"/>
      <c r="M82" s="127"/>
      <c r="N82" s="128"/>
      <c r="O82" s="128"/>
      <c r="P82" s="129">
        <f>P83</f>
        <v>0</v>
      </c>
      <c r="Q82" s="128"/>
      <c r="R82" s="129">
        <f>R83</f>
        <v>0</v>
      </c>
      <c r="S82" s="128"/>
      <c r="T82" s="130">
        <f>T83</f>
        <v>0</v>
      </c>
      <c r="AR82" s="123" t="s">
        <v>74</v>
      </c>
      <c r="AT82" s="131" t="s">
        <v>65</v>
      </c>
      <c r="AU82" s="131" t="s">
        <v>66</v>
      </c>
      <c r="AY82" s="123" t="s">
        <v>112</v>
      </c>
      <c r="BK82" s="132">
        <f>BK83</f>
        <v>5000000</v>
      </c>
    </row>
    <row r="83" spans="2:65" s="10" customFormat="1" ht="22.9" customHeight="1">
      <c r="B83" s="122"/>
      <c r="D83" s="123" t="s">
        <v>65</v>
      </c>
      <c r="E83" s="133" t="s">
        <v>113</v>
      </c>
      <c r="F83" s="133" t="s">
        <v>114</v>
      </c>
      <c r="I83" s="125"/>
      <c r="J83" s="134">
        <f>BK83</f>
        <v>5000000</v>
      </c>
      <c r="L83" s="122"/>
      <c r="M83" s="127"/>
      <c r="N83" s="128"/>
      <c r="O83" s="128"/>
      <c r="P83" s="129">
        <f>SUM(P84:P85)</f>
        <v>0</v>
      </c>
      <c r="Q83" s="128"/>
      <c r="R83" s="129">
        <f>SUM(R84:R85)</f>
        <v>0</v>
      </c>
      <c r="S83" s="128"/>
      <c r="T83" s="130">
        <f>SUM(T84:T85)</f>
        <v>0</v>
      </c>
      <c r="AR83" s="123" t="s">
        <v>74</v>
      </c>
      <c r="AT83" s="131" t="s">
        <v>65</v>
      </c>
      <c r="AU83" s="131" t="s">
        <v>74</v>
      </c>
      <c r="AY83" s="123" t="s">
        <v>112</v>
      </c>
      <c r="BK83" s="132">
        <f>SUM(BK84:BK85)</f>
        <v>5000000</v>
      </c>
    </row>
    <row r="84" spans="2:65" s="1" customFormat="1" ht="16.5" customHeight="1">
      <c r="B84" s="135"/>
      <c r="C84" s="136" t="s">
        <v>74</v>
      </c>
      <c r="D84" s="136" t="s">
        <v>115</v>
      </c>
      <c r="E84" s="137" t="s">
        <v>74</v>
      </c>
      <c r="F84" s="138" t="s">
        <v>84</v>
      </c>
      <c r="G84" s="139" t="s">
        <v>4620</v>
      </c>
      <c r="H84" s="140">
        <v>5000000</v>
      </c>
      <c r="I84" s="141">
        <v>1</v>
      </c>
      <c r="J84" s="142">
        <f>ROUND(I84*H84,2)</f>
        <v>5000000</v>
      </c>
      <c r="K84" s="138" t="s">
        <v>1</v>
      </c>
      <c r="L84" s="26"/>
      <c r="M84" s="143" t="s">
        <v>1</v>
      </c>
      <c r="N84" s="144" t="s">
        <v>37</v>
      </c>
      <c r="O84" s="45"/>
      <c r="P84" s="145">
        <f>O84*H84</f>
        <v>0</v>
      </c>
      <c r="Q84" s="145">
        <v>0</v>
      </c>
      <c r="R84" s="145">
        <f>Q84*H84</f>
        <v>0</v>
      </c>
      <c r="S84" s="145">
        <v>0</v>
      </c>
      <c r="T84" s="146">
        <f>S84*H84</f>
        <v>0</v>
      </c>
      <c r="AR84" s="12" t="s">
        <v>120</v>
      </c>
      <c r="AT84" s="12" t="s">
        <v>115</v>
      </c>
      <c r="AU84" s="12" t="s">
        <v>76</v>
      </c>
      <c r="AY84" s="12" t="s">
        <v>112</v>
      </c>
      <c r="BE84" s="147">
        <f>IF(N84="základní",J84,0)</f>
        <v>5000000</v>
      </c>
      <c r="BF84" s="147">
        <f>IF(N84="snížená",J84,0)</f>
        <v>0</v>
      </c>
      <c r="BG84" s="147">
        <f>IF(N84="zákl. přenesená",J84,0)</f>
        <v>0</v>
      </c>
      <c r="BH84" s="147">
        <f>IF(N84="sníž. přenesená",J84,0)</f>
        <v>0</v>
      </c>
      <c r="BI84" s="147">
        <f>IF(N84="nulová",J84,0)</f>
        <v>0</v>
      </c>
      <c r="BJ84" s="12" t="s">
        <v>74</v>
      </c>
      <c r="BK84" s="147">
        <f>ROUND(I84*H84,2)</f>
        <v>5000000</v>
      </c>
      <c r="BL84" s="12" t="s">
        <v>120</v>
      </c>
      <c r="BM84" s="12" t="s">
        <v>4621</v>
      </c>
    </row>
    <row r="85" spans="2:65" s="1" customFormat="1" ht="29.25">
      <c r="B85" s="26"/>
      <c r="D85" s="148" t="s">
        <v>122</v>
      </c>
      <c r="F85" s="149" t="s">
        <v>4622</v>
      </c>
      <c r="I85" s="80"/>
      <c r="L85" s="26"/>
      <c r="M85" s="161"/>
      <c r="N85" s="162"/>
      <c r="O85" s="162"/>
      <c r="P85" s="162"/>
      <c r="Q85" s="162"/>
      <c r="R85" s="162"/>
      <c r="S85" s="162"/>
      <c r="T85" s="163"/>
      <c r="AT85" s="12" t="s">
        <v>122</v>
      </c>
      <c r="AU85" s="12" t="s">
        <v>76</v>
      </c>
    </row>
    <row r="86" spans="2:65" s="1" customFormat="1" ht="6.95" customHeight="1">
      <c r="B86" s="35"/>
      <c r="C86" s="36"/>
      <c r="D86" s="36"/>
      <c r="E86" s="36"/>
      <c r="F86" s="36"/>
      <c r="G86" s="36"/>
      <c r="H86" s="36"/>
      <c r="I86" s="96"/>
      <c r="J86" s="36"/>
      <c r="K86" s="36"/>
      <c r="L86" s="26"/>
    </row>
  </sheetData>
  <autoFilter ref="C80:K85"/>
  <mergeCells count="9">
    <mergeCell ref="E50:H50"/>
    <mergeCell ref="E71:H71"/>
    <mergeCell ref="E73:H73"/>
    <mergeCell ref="L2:V2"/>
    <mergeCell ref="E7:H7"/>
    <mergeCell ref="E9:H9"/>
    <mergeCell ref="E18:H18"/>
    <mergeCell ref="E27:H27"/>
    <mergeCell ref="E48:H48"/>
  </mergeCell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10</vt:i4>
      </vt:variant>
    </vt:vector>
  </HeadingPairs>
  <TitlesOfParts>
    <vt:vector size="15" baseType="lpstr">
      <vt:lpstr>Rekapitulace stavby</vt:lpstr>
      <vt:lpstr>SO 01 - sborník TH</vt:lpstr>
      <vt:lpstr>SO 02 - Sborník SSZT</vt:lpstr>
      <vt:lpstr>SO 03 - VON</vt:lpstr>
      <vt:lpstr>SO 04 - Materiál dodávaný...</vt:lpstr>
      <vt:lpstr>'Rekapitulace stavby'!Názvy_tisku</vt:lpstr>
      <vt:lpstr>'SO 01 - sborník TH'!Názvy_tisku</vt:lpstr>
      <vt:lpstr>'SO 02 - Sborník SSZT'!Názvy_tisku</vt:lpstr>
      <vt:lpstr>'SO 03 - VON'!Názvy_tisku</vt:lpstr>
      <vt:lpstr>'SO 04 - Materiál dodávaný...'!Názvy_tisku</vt:lpstr>
      <vt:lpstr>'Rekapitulace stavby'!Oblast_tisku</vt:lpstr>
      <vt:lpstr>'SO 01 - sborník TH'!Oblast_tisku</vt:lpstr>
      <vt:lpstr>'SO 02 - Sborník SSZT'!Oblast_tisku</vt:lpstr>
      <vt:lpstr>'SO 03 - VON'!Oblast_tisku</vt:lpstr>
      <vt:lpstr>'SO 04 - Materiál dodávaný...'!Oblast_tisku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Oulehla Zdeněk, Ing., ml.</dc:creator>
  <cp:lastModifiedBy>Duda Vlastimil, Ing.</cp:lastModifiedBy>
  <dcterms:created xsi:type="dcterms:W3CDTF">2019-03-13T10:49:21Z</dcterms:created>
  <dcterms:modified xsi:type="dcterms:W3CDTF">2019-03-21T12:19:44Z</dcterms:modified>
</cp:coreProperties>
</file>